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60" windowWidth="15600" windowHeight="7950" firstSheet="1" activeTab="3"/>
  </bookViews>
  <sheets>
    <sheet name="JURNAL PENYESUAIAN SEMESTER I" sheetId="64" r:id="rId1"/>
    <sheet name="JURNAL PENYESUAIAN SEMESTER 2" sheetId="65" r:id="rId2"/>
    <sheet name="JURNAL PENYESUAIAN tahunan" sheetId="66" r:id="rId3"/>
    <sheet name="REKAP AJP TAHUN 2016" sheetId="71" r:id="rId4"/>
    <sheet name="Lampiran 24" sheetId="58" r:id="rId5"/>
    <sheet name="WORKSHEET (3)" sheetId="67" r:id="rId6"/>
    <sheet name="lo manual" sheetId="49" r:id="rId7"/>
    <sheet name="neraca" sheetId="2" r:id="rId8"/>
    <sheet name="lra13 (2)" sheetId="8" r:id="rId9"/>
    <sheet name="lra 13" sheetId="54" r:id="rId10"/>
    <sheet name="lra14" sheetId="14" r:id="rId11"/>
    <sheet name="lo (2)" sheetId="10" r:id="rId12"/>
    <sheet name="LPE (2)" sheetId="11" r:id="rId13"/>
    <sheet name="penjelasan LPE" sheetId="38" r:id="rId14"/>
    <sheet name="PENJELASAN selisih" sheetId="15" r:id="rId15"/>
    <sheet name="Lampiran 1.a (2)" sheetId="68" r:id="rId16"/>
    <sheet name="Lampiran 2" sheetId="39" r:id="rId17"/>
    <sheet name="Lampiran 5." sheetId="18" r:id="rId18"/>
    <sheet name="Lampiran 6." sheetId="19" r:id="rId19"/>
    <sheet name="Lampiran 7" sheetId="21" r:id="rId20"/>
    <sheet name="Lampiran 8." sheetId="56" r:id="rId21"/>
    <sheet name="Lampiran 9" sheetId="60" r:id="rId22"/>
    <sheet name="LAmpiran 10" sheetId="24" r:id="rId23"/>
    <sheet name="LAmpiran 11" sheetId="25" r:id="rId24"/>
    <sheet name="Lampiran 12" sheetId="26" r:id="rId25"/>
    <sheet name="lampiran 13" sheetId="57" r:id="rId26"/>
    <sheet name="lampiran 14" sheetId="41" r:id="rId27"/>
    <sheet name="Lampiran 15." sheetId="42" r:id="rId28"/>
    <sheet name="Lampiran 16 " sheetId="69" r:id="rId29"/>
    <sheet name="Lampiran 19" sheetId="43" r:id="rId30"/>
    <sheet name="Lampiran 20" sheetId="53" r:id="rId31"/>
    <sheet name="Lampiran 21." sheetId="32" r:id="rId32"/>
    <sheet name="Lampiran 22." sheetId="33" r:id="rId33"/>
    <sheet name="Lampiran 23." sheetId="34" r:id="rId34"/>
    <sheet name="Lampiran 24." sheetId="35" r:id="rId35"/>
    <sheet name="lampiran 25" sheetId="72" r:id="rId36"/>
    <sheet name="Lampiran 27" sheetId="36" r:id="rId37"/>
    <sheet name="lampiran 28" sheetId="73" r:id="rId38"/>
    <sheet name="DAFTAR" sheetId="61" r:id="rId39"/>
    <sheet name="COVER THP I" sheetId="47" r:id="rId40"/>
    <sheet name="XXXXX" sheetId="45" r:id="rId41"/>
    <sheet name="Lampiran " sheetId="40" r:id="rId42"/>
    <sheet name="BA SO PERSEDIAAN" sheetId="52" r:id="rId43"/>
    <sheet name="LAMPIRAN 3" sheetId="46" r:id="rId44"/>
    <sheet name="Lampiran 1.a" sheetId="17" r:id="rId45"/>
    <sheet name="JURNAL PENYESUAIAN (4)" sheetId="62" r:id="rId46"/>
    <sheet name="WORKSHEET (2)" sheetId="63" r:id="rId47"/>
    <sheet name="Lampiran 6" sheetId="55" r:id="rId48"/>
    <sheet name="Lampiran 8" sheetId="23" r:id="rId49"/>
    <sheet name="Lampiran 9." sheetId="59" r:id="rId50"/>
    <sheet name="lampiran 15" sheetId="28" r:id="rId51"/>
  </sheets>
  <externalReferences>
    <externalReference r:id="rId52"/>
    <externalReference r:id="rId53"/>
    <externalReference r:id="rId54"/>
  </externalReferences>
  <definedNames>
    <definedName name="B.Aparatur">#REF!</definedName>
    <definedName name="B.Publik">#REF!</definedName>
    <definedName name="lrabm.rpt_pj_baset_7" localSheetId="6">'lo manual'!$A$1:$E$73</definedName>
    <definedName name="_xlnm.Print_Area" localSheetId="39">'COVER THP I'!$B$1:$D$50</definedName>
    <definedName name="_xlnm.Print_Area" localSheetId="1">'JURNAL PENYESUAIAN SEMESTER 2'!$A$1:$I$66</definedName>
    <definedName name="_xlnm.Print_Area" localSheetId="11">'lo (2)'!$A$1:$F$40</definedName>
    <definedName name="_xlnm.Print_Area" localSheetId="12">'LPE (2)'!$A$1:$D$46</definedName>
    <definedName name="_xlnm.Print_Area" localSheetId="9">'lra 13'!$A$1:$I$58</definedName>
    <definedName name="_xlnm.Print_Area" localSheetId="8">'lra13 (2)'!$A$1:$J$41</definedName>
    <definedName name="_xlnm.Print_Area" localSheetId="10">'lra14'!$A$1:$H$46</definedName>
    <definedName name="_xlnm.Print_Area" localSheetId="7">neraca!$A$1:$D$78</definedName>
    <definedName name="_xlnm.Print_Area" localSheetId="13">'penjelasan LPE'!$A$1:$F$32</definedName>
    <definedName name="_xlnm.Print_Area" localSheetId="14">'PENJELASAN selisih'!$A$1:$J$47</definedName>
    <definedName name="_xlnm.Print_Area" localSheetId="40">XXXXX!$A$1:$U$515</definedName>
    <definedName name="_xlnm.Print_Titles" localSheetId="45">'JURNAL PENYESUAIAN (4)'!$6:$6</definedName>
    <definedName name="_xlnm.Print_Titles" localSheetId="1">'JURNAL PENYESUAIAN SEMESTER 2'!$6:$6</definedName>
    <definedName name="_xlnm.Print_Titles" localSheetId="0">'JURNAL PENYESUAIAN SEMESTER I'!$6:$6</definedName>
    <definedName name="_xlnm.Print_Titles" localSheetId="2">'JURNAL PENYESUAIAN tahunan'!$6:$6</definedName>
    <definedName name="_xlnm.Print_Titles" localSheetId="31">'Lampiran 21.'!$8:$8</definedName>
    <definedName name="_xlnm.Print_Titles" localSheetId="35">'lampiran 25'!$7:$11</definedName>
    <definedName name="_xlnm.Print_Titles" localSheetId="37">'lampiran 28'!$6:$6</definedName>
    <definedName name="_xlnm.Print_Titles" localSheetId="6">'lo manual'!$8:$9</definedName>
    <definedName name="_xlnm.Print_Titles" localSheetId="3">'REKAP AJP TAHUN 2016'!$5:$6</definedName>
    <definedName name="_xlnm.Print_Titles" localSheetId="46">'WORKSHEET (2)'!$A:$B,'WORKSHEET (2)'!$1:$2</definedName>
    <definedName name="_xlnm.Print_Titles" localSheetId="5">'WORKSHEET (3)'!$A:$B,'WORKSHEET (3)'!$1:$2</definedName>
    <definedName name="_xlnm.Print_Titles" localSheetId="40">XXXXX!$7:$10</definedName>
  </definedNames>
  <calcPr calcId="144525"/>
</workbook>
</file>

<file path=xl/calcChain.xml><?xml version="1.0" encoding="utf-8"?>
<calcChain xmlns="http://schemas.openxmlformats.org/spreadsheetml/2006/main">
  <c r="E17" i="25" l="1"/>
  <c r="I31" i="8" l="1"/>
  <c r="I30" i="8"/>
  <c r="I29" i="8"/>
  <c r="I28" i="8"/>
  <c r="I27" i="8"/>
  <c r="E28" i="8"/>
  <c r="F28" i="8" s="1"/>
  <c r="E27" i="8"/>
  <c r="F27" i="8" s="1"/>
  <c r="D28" i="8"/>
  <c r="G28" i="8" s="1"/>
  <c r="H28" i="8" s="1"/>
  <c r="D27" i="8"/>
  <c r="D29" i="8" s="1"/>
  <c r="D23" i="8"/>
  <c r="D18" i="8"/>
  <c r="C28" i="8"/>
  <c r="C27" i="8"/>
  <c r="G27" i="8" l="1"/>
  <c r="H27" i="8" s="1"/>
  <c r="D30" i="8"/>
  <c r="D31" i="8" s="1"/>
  <c r="I32" i="52"/>
  <c r="F32" i="52"/>
  <c r="F29" i="52"/>
  <c r="I29" i="52" s="1"/>
  <c r="F28" i="52"/>
  <c r="I28" i="52" s="1"/>
  <c r="F27" i="52"/>
  <c r="I27" i="52" s="1"/>
  <c r="F26" i="52"/>
  <c r="I26" i="52" s="1"/>
  <c r="F25" i="52"/>
  <c r="I25" i="52" s="1"/>
  <c r="F22" i="52"/>
  <c r="I22" i="52" s="1"/>
  <c r="F21" i="52"/>
  <c r="I21" i="52" s="1"/>
  <c r="F20" i="52"/>
  <c r="I20" i="52" s="1"/>
  <c r="F19" i="52"/>
  <c r="I19" i="52" s="1"/>
  <c r="F18" i="52"/>
  <c r="I18" i="52" s="1"/>
  <c r="F17" i="52"/>
  <c r="I17" i="52" s="1"/>
  <c r="F16" i="52"/>
  <c r="I16" i="52" s="1"/>
  <c r="F15" i="52"/>
  <c r="I15" i="52" s="1"/>
  <c r="F14" i="52"/>
  <c r="F13" i="52" s="1"/>
  <c r="H58" i="73"/>
  <c r="H54" i="73"/>
  <c r="E8" i="17"/>
  <c r="I24" i="52" l="1"/>
  <c r="I14" i="52"/>
  <c r="I13" i="52" s="1"/>
  <c r="F24" i="52"/>
  <c r="K88" i="66"/>
  <c r="K43" i="66"/>
  <c r="K37" i="66"/>
  <c r="K33" i="66"/>
  <c r="K16" i="71"/>
  <c r="K15" i="71"/>
  <c r="K55" i="66" l="1"/>
  <c r="G18" i="67"/>
  <c r="C22" i="58"/>
  <c r="H18" i="58"/>
  <c r="K19" i="58"/>
  <c r="E19" i="58"/>
  <c r="D19" i="58"/>
  <c r="D18" i="58"/>
  <c r="I11" i="58"/>
  <c r="H11" i="58"/>
  <c r="E11" i="58"/>
  <c r="D11" i="58"/>
  <c r="N19" i="26" l="1"/>
  <c r="N18" i="26"/>
  <c r="N17" i="26"/>
  <c r="N16" i="26"/>
  <c r="N15" i="26"/>
  <c r="N14" i="26"/>
  <c r="K19" i="26"/>
  <c r="J19" i="26"/>
  <c r="I19" i="26"/>
  <c r="K18" i="26"/>
  <c r="J18" i="26"/>
  <c r="I18" i="26"/>
  <c r="K17" i="26"/>
  <c r="J17" i="26"/>
  <c r="I17" i="26"/>
  <c r="K16" i="26"/>
  <c r="J16" i="26"/>
  <c r="I16" i="26"/>
  <c r="K15" i="26"/>
  <c r="J15" i="26"/>
  <c r="I15" i="26"/>
  <c r="K14" i="26"/>
  <c r="J14" i="26"/>
  <c r="I14" i="26"/>
  <c r="M19" i="26"/>
  <c r="M18" i="26"/>
  <c r="M17" i="26"/>
  <c r="M16" i="26"/>
  <c r="M15" i="26"/>
  <c r="M14" i="26"/>
  <c r="H14" i="26"/>
  <c r="H15" i="26"/>
  <c r="H16" i="26"/>
  <c r="H17" i="26"/>
  <c r="H18" i="26"/>
  <c r="H19" i="26"/>
  <c r="H90" i="73" l="1"/>
  <c r="H85" i="73"/>
  <c r="H80" i="73"/>
  <c r="H76" i="73"/>
  <c r="G68" i="73"/>
  <c r="H64" i="73"/>
  <c r="G48" i="73"/>
  <c r="H49" i="73" s="1"/>
  <c r="G43" i="73"/>
  <c r="H44" i="73" s="1"/>
  <c r="H39" i="73"/>
  <c r="G33" i="73"/>
  <c r="H34" i="73" s="1"/>
  <c r="G29" i="73"/>
  <c r="H30" i="73" s="1"/>
  <c r="G26" i="73"/>
  <c r="H27" i="73" s="1"/>
  <c r="K23" i="73"/>
  <c r="K83" i="73" s="1"/>
  <c r="G21" i="73"/>
  <c r="H22" i="73" s="1"/>
  <c r="K19" i="73"/>
  <c r="K16" i="73"/>
  <c r="M17" i="73" s="1"/>
  <c r="G16" i="73"/>
  <c r="H13" i="73"/>
  <c r="H10" i="73"/>
  <c r="K9" i="73" s="1"/>
  <c r="E21" i="36"/>
  <c r="D21" i="36"/>
  <c r="C21" i="36"/>
  <c r="E19" i="36"/>
  <c r="E18" i="36"/>
  <c r="E17" i="36"/>
  <c r="E16" i="36"/>
  <c r="E15" i="36"/>
  <c r="E14" i="36"/>
  <c r="D19" i="36"/>
  <c r="C19" i="36"/>
  <c r="E12" i="36"/>
  <c r="D12" i="36"/>
  <c r="C12" i="36"/>
  <c r="E11" i="36"/>
  <c r="E10" i="36"/>
  <c r="E9" i="36"/>
  <c r="E8" i="36"/>
  <c r="J14" i="43"/>
  <c r="J13" i="43"/>
  <c r="J9" i="43"/>
  <c r="J45" i="72"/>
  <c r="J46" i="72" s="1"/>
  <c r="I45" i="72"/>
  <c r="I46" i="72" s="1"/>
  <c r="H45" i="72"/>
  <c r="H46" i="72" s="1"/>
  <c r="G45" i="72"/>
  <c r="G46" i="72" s="1"/>
  <c r="F45" i="72"/>
  <c r="F46" i="72" s="1"/>
  <c r="H14" i="35"/>
  <c r="G94" i="73" l="1"/>
  <c r="K17" i="73"/>
  <c r="H17" i="73"/>
  <c r="H94" i="73" s="1"/>
  <c r="E45" i="72"/>
  <c r="M16" i="32" l="1"/>
  <c r="M7" i="71"/>
  <c r="H12" i="71" l="1"/>
  <c r="G12" i="71"/>
  <c r="H13" i="71"/>
  <c r="G13" i="71"/>
  <c r="F20" i="69" l="1"/>
  <c r="F9" i="69"/>
  <c r="C20" i="38" l="1"/>
  <c r="F17" i="38"/>
  <c r="F16" i="38"/>
  <c r="C12" i="11"/>
  <c r="C10" i="11"/>
  <c r="D13" i="11"/>
  <c r="D12" i="11"/>
  <c r="D11" i="11"/>
  <c r="D10" i="11"/>
  <c r="C40" i="2"/>
  <c r="C63" i="2"/>
  <c r="C65" i="2"/>
  <c r="C62" i="2"/>
  <c r="C43" i="2"/>
  <c r="C42" i="2"/>
  <c r="C39" i="2"/>
  <c r="C29" i="2"/>
  <c r="C30" i="2"/>
  <c r="C31" i="2"/>
  <c r="C32" i="2"/>
  <c r="C33" i="2"/>
  <c r="C28" i="2"/>
  <c r="C12" i="2"/>
  <c r="C24" i="10"/>
  <c r="B55" i="49"/>
  <c r="B46" i="49"/>
  <c r="D61" i="49"/>
  <c r="D60" i="49" s="1"/>
  <c r="B60" i="49"/>
  <c r="D47" i="49"/>
  <c r="B43" i="49"/>
  <c r="D45" i="49"/>
  <c r="D37" i="49"/>
  <c r="B37" i="49"/>
  <c r="D40" i="49"/>
  <c r="I63" i="67"/>
  <c r="I11" i="67"/>
  <c r="J15" i="67"/>
  <c r="J16" i="67"/>
  <c r="I18" i="67"/>
  <c r="J41" i="67"/>
  <c r="I41" i="67"/>
  <c r="J31" i="67"/>
  <c r="I31" i="67"/>
  <c r="J30" i="67"/>
  <c r="I29" i="67"/>
  <c r="J24" i="67"/>
  <c r="I24" i="67"/>
  <c r="J18" i="67"/>
  <c r="H17" i="71"/>
  <c r="H20" i="71"/>
  <c r="G19" i="71"/>
  <c r="G18" i="71"/>
  <c r="G17" i="71"/>
  <c r="G16" i="71"/>
  <c r="G15" i="71"/>
  <c r="H14" i="71"/>
  <c r="G14" i="71"/>
  <c r="L22" i="15" s="1"/>
  <c r="H11" i="71"/>
  <c r="G11" i="71"/>
  <c r="H10" i="71"/>
  <c r="G9" i="71"/>
  <c r="H8" i="71"/>
  <c r="G7" i="71"/>
  <c r="D32" i="11" l="1"/>
  <c r="B23" i="49"/>
  <c r="I62" i="67"/>
  <c r="C13" i="11"/>
  <c r="C16" i="38"/>
  <c r="C61" i="2"/>
  <c r="K14" i="71" l="1"/>
  <c r="K13" i="71"/>
  <c r="L9" i="71"/>
  <c r="L11" i="71"/>
  <c r="M11" i="71" s="1"/>
  <c r="K10" i="71"/>
  <c r="L7" i="71"/>
  <c r="G38" i="64"/>
  <c r="H91" i="66"/>
  <c r="H87" i="66"/>
  <c r="H82" i="66"/>
  <c r="H77" i="66"/>
  <c r="H72" i="66"/>
  <c r="H68" i="66"/>
  <c r="G12" i="65"/>
  <c r="G29" i="66" s="1"/>
  <c r="G10" i="71" s="1"/>
  <c r="I16" i="67" s="1"/>
  <c r="G9" i="65"/>
  <c r="G26" i="66" s="1"/>
  <c r="G8" i="71" l="1"/>
  <c r="G94" i="66"/>
  <c r="G65" i="65"/>
  <c r="I15" i="67" l="1"/>
  <c r="K8" i="71"/>
  <c r="G22" i="71"/>
  <c r="H62" i="65"/>
  <c r="H58" i="65"/>
  <c r="H43" i="65" l="1"/>
  <c r="K28" i="54" l="1"/>
  <c r="G27" i="69" l="1"/>
  <c r="F25" i="69"/>
  <c r="I25" i="69" s="1"/>
  <c r="F24" i="69"/>
  <c r="I24" i="69" s="1"/>
  <c r="F23" i="69"/>
  <c r="I23" i="69" s="1"/>
  <c r="F22" i="69"/>
  <c r="I22" i="69" s="1"/>
  <c r="F21" i="69"/>
  <c r="F18" i="69"/>
  <c r="I18" i="69" s="1"/>
  <c r="F17" i="69"/>
  <c r="I17" i="69" s="1"/>
  <c r="F16" i="69"/>
  <c r="I16" i="69" s="1"/>
  <c r="F15" i="69"/>
  <c r="I15" i="69" s="1"/>
  <c r="F14" i="69"/>
  <c r="I14" i="69" s="1"/>
  <c r="F13" i="69"/>
  <c r="I13" i="69" s="1"/>
  <c r="F12" i="69"/>
  <c r="I12" i="69" s="1"/>
  <c r="F11" i="69"/>
  <c r="I11" i="69" s="1"/>
  <c r="F10" i="69"/>
  <c r="F27" i="69" l="1"/>
  <c r="I10" i="69"/>
  <c r="I9" i="69" s="1"/>
  <c r="I21" i="69"/>
  <c r="I20" i="69" s="1"/>
  <c r="I27" i="69" l="1"/>
  <c r="F18" i="18" l="1"/>
  <c r="E18" i="18"/>
  <c r="D18" i="18"/>
  <c r="C18" i="18"/>
  <c r="E18" i="68"/>
  <c r="E51" i="67" l="1"/>
  <c r="F43" i="67" s="1"/>
  <c r="F45" i="67"/>
  <c r="F17" i="18" l="1"/>
  <c r="F16" i="18"/>
  <c r="F15" i="18"/>
  <c r="F14" i="18"/>
  <c r="F13" i="18"/>
  <c r="F12" i="18"/>
  <c r="F15" i="39"/>
  <c r="F14" i="39"/>
  <c r="F13" i="39"/>
  <c r="F12" i="39"/>
  <c r="F11" i="39"/>
  <c r="F10" i="39"/>
  <c r="E31" i="68"/>
  <c r="E26" i="68"/>
  <c r="E32" i="68" s="1"/>
  <c r="E13" i="68"/>
  <c r="E24" i="68" s="1"/>
  <c r="E10" i="68"/>
  <c r="E28" i="14"/>
  <c r="C33" i="14"/>
  <c r="C24" i="14"/>
  <c r="C34" i="14" s="1"/>
  <c r="C18" i="14"/>
  <c r="C35" i="14" s="1"/>
  <c r="F37" i="54"/>
  <c r="E37" i="54"/>
  <c r="C37" i="54"/>
  <c r="F36" i="54"/>
  <c r="F35" i="54"/>
  <c r="F34" i="54"/>
  <c r="F33" i="54"/>
  <c r="F32" i="54"/>
  <c r="E36" i="54"/>
  <c r="E33" i="54"/>
  <c r="H26" i="54"/>
  <c r="G26" i="54"/>
  <c r="F26" i="54"/>
  <c r="D28" i="54"/>
  <c r="D27" i="54"/>
  <c r="E26" i="54"/>
  <c r="D23" i="54"/>
  <c r="K31" i="67"/>
  <c r="Q31" i="67" s="1"/>
  <c r="E90" i="67"/>
  <c r="E89" i="67"/>
  <c r="J72" i="67"/>
  <c r="D68" i="67"/>
  <c r="C68" i="67"/>
  <c r="D69" i="67" s="1"/>
  <c r="G65" i="67"/>
  <c r="K65" i="67" s="1"/>
  <c r="G64" i="67"/>
  <c r="K64" i="67" s="1"/>
  <c r="K63" i="67"/>
  <c r="O63" i="67" s="1"/>
  <c r="G63" i="67"/>
  <c r="G62" i="67"/>
  <c r="E62" i="67"/>
  <c r="G61" i="67"/>
  <c r="K61" i="67" s="1"/>
  <c r="O61" i="67" s="1"/>
  <c r="E61" i="67"/>
  <c r="P60" i="67"/>
  <c r="L60" i="67"/>
  <c r="H60" i="67"/>
  <c r="F60" i="67"/>
  <c r="P59" i="67"/>
  <c r="L59" i="67"/>
  <c r="H59" i="67"/>
  <c r="F59" i="67"/>
  <c r="P58" i="67"/>
  <c r="L58" i="67"/>
  <c r="H58" i="67"/>
  <c r="F58" i="67"/>
  <c r="P57" i="67"/>
  <c r="L57" i="67"/>
  <c r="H57" i="67"/>
  <c r="F57" i="67"/>
  <c r="G56" i="67"/>
  <c r="K56" i="67" s="1"/>
  <c r="M56" i="67" s="1"/>
  <c r="K55" i="67"/>
  <c r="M55" i="67" s="1"/>
  <c r="G55" i="67"/>
  <c r="G54" i="67"/>
  <c r="K54" i="67" s="1"/>
  <c r="M54" i="67" s="1"/>
  <c r="K53" i="67"/>
  <c r="M53" i="67" s="1"/>
  <c r="G53" i="67"/>
  <c r="G52" i="67"/>
  <c r="K52" i="67" s="1"/>
  <c r="M52" i="67" s="1"/>
  <c r="G51" i="67"/>
  <c r="K51" i="67" s="1"/>
  <c r="M51" i="67" s="1"/>
  <c r="E25" i="54" s="1"/>
  <c r="G50" i="67"/>
  <c r="K50" i="67" s="1"/>
  <c r="M50" i="67" s="1"/>
  <c r="L49" i="67"/>
  <c r="N49" i="67" s="1"/>
  <c r="H49" i="67"/>
  <c r="H48" i="67"/>
  <c r="L48" i="67" s="1"/>
  <c r="N48" i="67" s="1"/>
  <c r="L47" i="67"/>
  <c r="N47" i="67" s="1"/>
  <c r="H47" i="67"/>
  <c r="H46" i="67"/>
  <c r="L46" i="67" s="1"/>
  <c r="N46" i="67" s="1"/>
  <c r="N66" i="67" s="1"/>
  <c r="S45" i="67"/>
  <c r="H44" i="67"/>
  <c r="L44" i="67" s="1"/>
  <c r="R44" i="67" s="1"/>
  <c r="H43" i="67"/>
  <c r="L43" i="67" s="1"/>
  <c r="R43" i="67" s="1"/>
  <c r="H42" i="67"/>
  <c r="L42" i="67" s="1"/>
  <c r="R42" i="67" s="1"/>
  <c r="H41" i="67"/>
  <c r="L41" i="67" s="1"/>
  <c r="R41" i="67" s="1"/>
  <c r="C59" i="2" s="1"/>
  <c r="H40" i="67"/>
  <c r="L40" i="67" s="1"/>
  <c r="R40" i="67" s="1"/>
  <c r="L39" i="67"/>
  <c r="R39" i="67" s="1"/>
  <c r="H39" i="67"/>
  <c r="H38" i="67"/>
  <c r="L38" i="67" s="1"/>
  <c r="R38" i="67" s="1"/>
  <c r="L37" i="67"/>
  <c r="R37" i="67" s="1"/>
  <c r="H37" i="67"/>
  <c r="H36" i="67"/>
  <c r="L36" i="67" s="1"/>
  <c r="R36" i="67" s="1"/>
  <c r="L35" i="67"/>
  <c r="R35" i="67" s="1"/>
  <c r="H35" i="67"/>
  <c r="Q34" i="67"/>
  <c r="H34" i="67"/>
  <c r="L34" i="67" s="1"/>
  <c r="K33" i="67"/>
  <c r="Q33" i="67" s="1"/>
  <c r="G33" i="67"/>
  <c r="G32" i="67"/>
  <c r="K32" i="67" s="1"/>
  <c r="Q32" i="67" s="1"/>
  <c r="G31" i="67"/>
  <c r="L30" i="67"/>
  <c r="R30" i="67" s="1"/>
  <c r="H30" i="67"/>
  <c r="K29" i="67"/>
  <c r="Q29" i="67" s="1"/>
  <c r="G29" i="67"/>
  <c r="G28" i="67"/>
  <c r="K28" i="67" s="1"/>
  <c r="Q28" i="67" s="1"/>
  <c r="K27" i="67"/>
  <c r="Q27" i="67" s="1"/>
  <c r="H27" i="67"/>
  <c r="L27" i="67" s="1"/>
  <c r="G27" i="67"/>
  <c r="L26" i="67"/>
  <c r="K26" i="67"/>
  <c r="Q26" i="67" s="1"/>
  <c r="H26" i="67"/>
  <c r="G26" i="67"/>
  <c r="L25" i="67"/>
  <c r="R25" i="67" s="1"/>
  <c r="H25" i="67"/>
  <c r="G25" i="67"/>
  <c r="H24" i="67"/>
  <c r="K23" i="67"/>
  <c r="Q23" i="67" s="1"/>
  <c r="G23" i="67"/>
  <c r="G22" i="67"/>
  <c r="K22" i="67" s="1"/>
  <c r="Q22" i="67" s="1"/>
  <c r="K21" i="67"/>
  <c r="Q21" i="67" s="1"/>
  <c r="G21" i="67"/>
  <c r="Q20" i="67"/>
  <c r="K20" i="67"/>
  <c r="G19" i="67"/>
  <c r="K19" i="67" s="1"/>
  <c r="Q19" i="67" s="1"/>
  <c r="G17" i="67"/>
  <c r="K17" i="67" s="1"/>
  <c r="Q17" i="67" s="1"/>
  <c r="G16" i="67"/>
  <c r="G15" i="67"/>
  <c r="G14" i="67"/>
  <c r="K14" i="67" s="1"/>
  <c r="Q14" i="67" s="1"/>
  <c r="K13" i="67"/>
  <c r="Q13" i="67" s="1"/>
  <c r="G13" i="67"/>
  <c r="G12" i="67"/>
  <c r="K12" i="67" s="1"/>
  <c r="Q12" i="67" s="1"/>
  <c r="G11" i="67"/>
  <c r="K10" i="67"/>
  <c r="Q10" i="67" s="1"/>
  <c r="G10" i="67"/>
  <c r="G9" i="67"/>
  <c r="K9" i="67" s="1"/>
  <c r="Q9" i="67" s="1"/>
  <c r="K8" i="67"/>
  <c r="Q8" i="67" s="1"/>
  <c r="G8" i="67"/>
  <c r="G7" i="67"/>
  <c r="K7" i="67" s="1"/>
  <c r="Q7" i="67" s="1"/>
  <c r="F6" i="67"/>
  <c r="G6" i="67" s="1"/>
  <c r="F5" i="67"/>
  <c r="E5" i="67"/>
  <c r="E68" i="67" s="1"/>
  <c r="G4" i="67"/>
  <c r="G60" i="66"/>
  <c r="H56" i="66"/>
  <c r="H49" i="66"/>
  <c r="G48" i="66"/>
  <c r="H44" i="66"/>
  <c r="G43" i="66"/>
  <c r="H39" i="66"/>
  <c r="H15" i="71" s="1"/>
  <c r="H34" i="66"/>
  <c r="G33" i="66"/>
  <c r="H30" i="66"/>
  <c r="H9" i="71" s="1"/>
  <c r="H27" i="66"/>
  <c r="K23" i="66"/>
  <c r="K75" i="66" s="1"/>
  <c r="G21" i="66"/>
  <c r="H22" i="66" s="1"/>
  <c r="K19" i="66"/>
  <c r="H17" i="66"/>
  <c r="K16" i="66"/>
  <c r="M17" i="66" s="1"/>
  <c r="G16" i="66"/>
  <c r="H13" i="66"/>
  <c r="H10" i="66"/>
  <c r="H53" i="65"/>
  <c r="H48" i="65"/>
  <c r="H39" i="65"/>
  <c r="K32" i="65"/>
  <c r="K31" i="65"/>
  <c r="G31" i="65"/>
  <c r="H32" i="65" s="1"/>
  <c r="K27" i="65"/>
  <c r="K26" i="65"/>
  <c r="G26" i="65"/>
  <c r="H27" i="65" s="1"/>
  <c r="K23" i="65"/>
  <c r="K64" i="65" s="1"/>
  <c r="L21" i="65"/>
  <c r="K19" i="65"/>
  <c r="H17" i="65"/>
  <c r="N16" i="65"/>
  <c r="K16" i="65"/>
  <c r="M17" i="65" s="1"/>
  <c r="G16" i="65"/>
  <c r="H13" i="65"/>
  <c r="H10" i="65"/>
  <c r="K9" i="65" s="1"/>
  <c r="G32" i="64"/>
  <c r="H28" i="64"/>
  <c r="K23" i="64"/>
  <c r="K37" i="64" s="1"/>
  <c r="G21" i="64"/>
  <c r="H22" i="64" s="1"/>
  <c r="K19" i="64"/>
  <c r="M17" i="64"/>
  <c r="K17" i="64"/>
  <c r="K16" i="64"/>
  <c r="G16" i="64"/>
  <c r="H17" i="64" s="1"/>
  <c r="H13" i="64"/>
  <c r="H10" i="64"/>
  <c r="H38" i="64" s="1"/>
  <c r="J11" i="67" l="1"/>
  <c r="K11" i="67" s="1"/>
  <c r="Q11" i="67" s="1"/>
  <c r="C23" i="2" s="1"/>
  <c r="B31" i="49"/>
  <c r="L24" i="15"/>
  <c r="K9" i="71"/>
  <c r="H7" i="71"/>
  <c r="H94" i="66"/>
  <c r="E23" i="14"/>
  <c r="G25" i="54"/>
  <c r="H25" i="54" s="1"/>
  <c r="F25" i="54"/>
  <c r="M66" i="67"/>
  <c r="N67" i="67" s="1"/>
  <c r="Q44" i="67" s="1"/>
  <c r="I68" i="67"/>
  <c r="L24" i="67"/>
  <c r="R24" i="67" s="1"/>
  <c r="C34" i="2" s="1"/>
  <c r="K18" i="67"/>
  <c r="Q18" i="67" s="1"/>
  <c r="K16" i="67"/>
  <c r="Q16" i="67" s="1"/>
  <c r="K15" i="67"/>
  <c r="Q15" i="67" s="1"/>
  <c r="F68" i="67"/>
  <c r="E69" i="67" s="1"/>
  <c r="K6" i="67"/>
  <c r="Q6" i="67" s="1"/>
  <c r="H45" i="67"/>
  <c r="L45" i="67" s="1"/>
  <c r="R45" i="67" s="1"/>
  <c r="S41" i="67" s="1"/>
  <c r="M68" i="67"/>
  <c r="K4" i="67"/>
  <c r="G5" i="67"/>
  <c r="K5" i="67" s="1"/>
  <c r="Q5" i="67" s="1"/>
  <c r="H68" i="67"/>
  <c r="K67" i="65"/>
  <c r="K9" i="64"/>
  <c r="K17" i="65"/>
  <c r="K17" i="66"/>
  <c r="H22" i="65"/>
  <c r="H65" i="65" s="1"/>
  <c r="K9" i="66"/>
  <c r="C24" i="2" l="1"/>
  <c r="J62" i="67"/>
  <c r="L23" i="15"/>
  <c r="L25" i="15" s="1"/>
  <c r="B14" i="49"/>
  <c r="H22" i="71"/>
  <c r="K22" i="71" s="1"/>
  <c r="K7" i="71"/>
  <c r="S15" i="67"/>
  <c r="L68" i="67"/>
  <c r="S11" i="67"/>
  <c r="H72" i="67"/>
  <c r="J70" i="67"/>
  <c r="R66" i="67"/>
  <c r="S24" i="67"/>
  <c r="G68" i="67"/>
  <c r="Q4" i="67"/>
  <c r="N68" i="67"/>
  <c r="K62" i="67" l="1"/>
  <c r="J68" i="67"/>
  <c r="L70" i="67"/>
  <c r="R68" i="67"/>
  <c r="O62" i="67" l="1"/>
  <c r="O66" i="67" s="1"/>
  <c r="K68" i="67"/>
  <c r="J24" i="63"/>
  <c r="I24" i="63"/>
  <c r="I18" i="63"/>
  <c r="J16" i="63"/>
  <c r="E90" i="63"/>
  <c r="E89" i="63"/>
  <c r="D68" i="63"/>
  <c r="C68" i="63"/>
  <c r="G65" i="63"/>
  <c r="K65" i="63" s="1"/>
  <c r="G64" i="63"/>
  <c r="K64" i="63" s="1"/>
  <c r="K63" i="63"/>
  <c r="O63" i="63" s="1"/>
  <c r="G63" i="63"/>
  <c r="E62" i="63"/>
  <c r="G62" i="63" s="1"/>
  <c r="E61" i="63"/>
  <c r="G61" i="63" s="1"/>
  <c r="K61" i="63" s="1"/>
  <c r="O61" i="63" s="1"/>
  <c r="L60" i="63"/>
  <c r="P60" i="63" s="1"/>
  <c r="F60" i="63"/>
  <c r="H60" i="63" s="1"/>
  <c r="L59" i="63"/>
  <c r="P59" i="63" s="1"/>
  <c r="F59" i="63"/>
  <c r="H59" i="63" s="1"/>
  <c r="L58" i="63"/>
  <c r="P58" i="63" s="1"/>
  <c r="F58" i="63"/>
  <c r="H58" i="63" s="1"/>
  <c r="L57" i="63"/>
  <c r="P57" i="63" s="1"/>
  <c r="F57" i="63"/>
  <c r="H57" i="63" s="1"/>
  <c r="K56" i="63"/>
  <c r="M56" i="63" s="1"/>
  <c r="G56" i="63"/>
  <c r="G55" i="63"/>
  <c r="K55" i="63" s="1"/>
  <c r="M55" i="63" s="1"/>
  <c r="K54" i="63"/>
  <c r="M54" i="63" s="1"/>
  <c r="G54" i="63"/>
  <c r="G52" i="63"/>
  <c r="K52" i="63" s="1"/>
  <c r="M52" i="63" s="1"/>
  <c r="G51" i="63"/>
  <c r="K51" i="63" s="1"/>
  <c r="M51" i="63" s="1"/>
  <c r="G50" i="63"/>
  <c r="K50" i="63" s="1"/>
  <c r="M50" i="63" s="1"/>
  <c r="H49" i="63"/>
  <c r="L49" i="63" s="1"/>
  <c r="N49" i="63" s="1"/>
  <c r="H48" i="63"/>
  <c r="L48" i="63" s="1"/>
  <c r="N48" i="63" s="1"/>
  <c r="L47" i="63"/>
  <c r="N47" i="63" s="1"/>
  <c r="H47" i="63"/>
  <c r="H46" i="63"/>
  <c r="L46" i="63" s="1"/>
  <c r="N46" i="63" s="1"/>
  <c r="S45" i="63"/>
  <c r="H44" i="63"/>
  <c r="L44" i="63" s="1"/>
  <c r="R44" i="63" s="1"/>
  <c r="H43" i="63"/>
  <c r="L43" i="63" s="1"/>
  <c r="R43" i="63" s="1"/>
  <c r="H42" i="63"/>
  <c r="L42" i="63" s="1"/>
  <c r="R42" i="63" s="1"/>
  <c r="H41" i="63"/>
  <c r="H40" i="63"/>
  <c r="L40" i="63" s="1"/>
  <c r="R40" i="63" s="1"/>
  <c r="H39" i="63"/>
  <c r="L39" i="63" s="1"/>
  <c r="R39" i="63" s="1"/>
  <c r="L38" i="63"/>
  <c r="R38" i="63" s="1"/>
  <c r="H38" i="63"/>
  <c r="H37" i="63"/>
  <c r="L37" i="63" s="1"/>
  <c r="R37" i="63" s="1"/>
  <c r="L36" i="63"/>
  <c r="R36" i="63" s="1"/>
  <c r="H36" i="63"/>
  <c r="H35" i="63"/>
  <c r="L35" i="63" s="1"/>
  <c r="R35" i="63" s="1"/>
  <c r="L34" i="63"/>
  <c r="R34" i="63" s="1"/>
  <c r="G33" i="63"/>
  <c r="K33" i="63" s="1"/>
  <c r="Q33" i="63" s="1"/>
  <c r="K32" i="63"/>
  <c r="Q32" i="63" s="1"/>
  <c r="G32" i="63"/>
  <c r="G31" i="63"/>
  <c r="K31" i="63" s="1"/>
  <c r="Q31" i="63" s="1"/>
  <c r="H30" i="63"/>
  <c r="L30" i="63" s="1"/>
  <c r="R30" i="63" s="1"/>
  <c r="K29" i="63"/>
  <c r="Q29" i="63" s="1"/>
  <c r="G29" i="63"/>
  <c r="G28" i="63"/>
  <c r="K28" i="63" s="1"/>
  <c r="Q28" i="63" s="1"/>
  <c r="L27" i="63"/>
  <c r="K27" i="63"/>
  <c r="Q27" i="63" s="1"/>
  <c r="H27" i="63"/>
  <c r="G27" i="63"/>
  <c r="H26" i="63"/>
  <c r="L26" i="63" s="1"/>
  <c r="G26" i="63"/>
  <c r="K26" i="63" s="1"/>
  <c r="Q26" i="63" s="1"/>
  <c r="H25" i="63"/>
  <c r="L25" i="63" s="1"/>
  <c r="R25" i="63" s="1"/>
  <c r="G25" i="63"/>
  <c r="H24" i="63"/>
  <c r="G23" i="63"/>
  <c r="K23" i="63" s="1"/>
  <c r="Q23" i="63" s="1"/>
  <c r="G22" i="63"/>
  <c r="K22" i="63" s="1"/>
  <c r="Q22" i="63" s="1"/>
  <c r="G21" i="63"/>
  <c r="K21" i="63" s="1"/>
  <c r="Q21" i="63" s="1"/>
  <c r="K20" i="63"/>
  <c r="Q20" i="63" s="1"/>
  <c r="G19" i="63"/>
  <c r="K19" i="63" s="1"/>
  <c r="Q19" i="63" s="1"/>
  <c r="G18" i="63"/>
  <c r="E18" i="63"/>
  <c r="E53" i="63" s="1"/>
  <c r="G53" i="63" s="1"/>
  <c r="K53" i="63" s="1"/>
  <c r="M53" i="63" s="1"/>
  <c r="G17" i="63"/>
  <c r="K17" i="63" s="1"/>
  <c r="Q17" i="63" s="1"/>
  <c r="G16" i="63"/>
  <c r="G15" i="63"/>
  <c r="G14" i="63"/>
  <c r="K14" i="63" s="1"/>
  <c r="Q14" i="63" s="1"/>
  <c r="K13" i="63"/>
  <c r="Q13" i="63" s="1"/>
  <c r="G13" i="63"/>
  <c r="G12" i="63"/>
  <c r="K12" i="63" s="1"/>
  <c r="Q12" i="63" s="1"/>
  <c r="G11" i="63"/>
  <c r="G10" i="63"/>
  <c r="K10" i="63" s="1"/>
  <c r="Q10" i="63" s="1"/>
  <c r="K9" i="63"/>
  <c r="Q9" i="63" s="1"/>
  <c r="G9" i="63"/>
  <c r="G8" i="63"/>
  <c r="K8" i="63" s="1"/>
  <c r="Q8" i="63" s="1"/>
  <c r="K7" i="63"/>
  <c r="Q7" i="63" s="1"/>
  <c r="G7" i="63"/>
  <c r="F6" i="63"/>
  <c r="G6" i="63" s="1"/>
  <c r="F45" i="63" s="1"/>
  <c r="H45" i="63" s="1"/>
  <c r="L45" i="63" s="1"/>
  <c r="R45" i="63" s="1"/>
  <c r="E5" i="63"/>
  <c r="F5" i="63" s="1"/>
  <c r="K4" i="63"/>
  <c r="Q4" i="63" s="1"/>
  <c r="G4" i="63"/>
  <c r="K34" i="62"/>
  <c r="K35" i="62" s="1"/>
  <c r="G32" i="62"/>
  <c r="H33" i="62" s="1"/>
  <c r="K30" i="62"/>
  <c r="K27" i="62"/>
  <c r="K28" i="62" s="1"/>
  <c r="G27" i="62"/>
  <c r="G36" i="62" s="1"/>
  <c r="H23" i="62"/>
  <c r="J18" i="63" s="1"/>
  <c r="H18" i="62"/>
  <c r="H13" i="62"/>
  <c r="H10" i="62"/>
  <c r="J15" i="63" s="1"/>
  <c r="K15" i="63" s="1"/>
  <c r="Q15" i="63" s="1"/>
  <c r="B19" i="49"/>
  <c r="D52" i="49"/>
  <c r="D54" i="49"/>
  <c r="D49" i="49"/>
  <c r="D50" i="49"/>
  <c r="D51" i="49"/>
  <c r="D53" i="49"/>
  <c r="K70" i="67" l="1"/>
  <c r="I72" i="67"/>
  <c r="K69" i="67"/>
  <c r="O68" i="67"/>
  <c r="O70" i="67" s="1"/>
  <c r="P67" i="67"/>
  <c r="K16" i="63"/>
  <c r="Q16" i="63" s="1"/>
  <c r="M28" i="62"/>
  <c r="D69" i="63"/>
  <c r="J11" i="63"/>
  <c r="K11" i="63" s="1"/>
  <c r="Q11" i="63" s="1"/>
  <c r="K9" i="62"/>
  <c r="K18" i="63"/>
  <c r="Q18" i="63" s="1"/>
  <c r="H68" i="63"/>
  <c r="S15" i="63"/>
  <c r="F68" i="63"/>
  <c r="G5" i="63"/>
  <c r="N66" i="63"/>
  <c r="M66" i="63"/>
  <c r="K6" i="63"/>
  <c r="Q6" i="63" s="1"/>
  <c r="L24" i="63"/>
  <c r="E68" i="63"/>
  <c r="H28" i="62"/>
  <c r="H36" i="62" s="1"/>
  <c r="Q42" i="67" l="1"/>
  <c r="P68" i="67"/>
  <c r="E69" i="63"/>
  <c r="M68" i="63"/>
  <c r="N67" i="63"/>
  <c r="Q44" i="63" s="1"/>
  <c r="R24" i="63"/>
  <c r="K5" i="63"/>
  <c r="G68" i="63"/>
  <c r="S42" i="67" l="1"/>
  <c r="S43" i="67" s="1"/>
  <c r="C11" i="11"/>
  <c r="C32" i="11" s="1"/>
  <c r="C60" i="2"/>
  <c r="Q66" i="67"/>
  <c r="N68" i="63"/>
  <c r="S24" i="63"/>
  <c r="S23" i="63"/>
  <c r="S11" i="63"/>
  <c r="Q5" i="63"/>
  <c r="Q67" i="67" l="1"/>
  <c r="Q68" i="67" s="1"/>
  <c r="J19" i="58"/>
  <c r="F19" i="58"/>
  <c r="F11" i="58"/>
  <c r="M21" i="58" l="1"/>
  <c r="J18" i="58" l="1"/>
  <c r="J22" i="58" s="1"/>
  <c r="F18" i="58"/>
  <c r="I22" i="58"/>
  <c r="H22" i="58"/>
  <c r="G22" i="58"/>
  <c r="E22" i="58"/>
  <c r="D22" i="58"/>
  <c r="I16" i="58"/>
  <c r="H16" i="58"/>
  <c r="G16" i="58"/>
  <c r="G23" i="58" s="1"/>
  <c r="E16" i="58"/>
  <c r="D16" i="58"/>
  <c r="C16" i="58"/>
  <c r="J11" i="58"/>
  <c r="J16" i="58" s="1"/>
  <c r="M14" i="32"/>
  <c r="M13" i="32" s="1"/>
  <c r="I23" i="58" l="1"/>
  <c r="C23" i="58"/>
  <c r="K11" i="58"/>
  <c r="K16" i="58" s="1"/>
  <c r="H23" i="58"/>
  <c r="F22" i="58"/>
  <c r="K18" i="58"/>
  <c r="K22" i="58" s="1"/>
  <c r="E23" i="58"/>
  <c r="D23" i="58"/>
  <c r="J23" i="58"/>
  <c r="F16" i="58"/>
  <c r="K23" i="58" l="1"/>
  <c r="F23" i="58"/>
  <c r="I62" i="63"/>
  <c r="C23" i="15"/>
  <c r="I68" i="63" l="1"/>
  <c r="H72" i="63" s="1"/>
  <c r="K62" i="63"/>
  <c r="C30" i="15"/>
  <c r="G28" i="14"/>
  <c r="G23" i="14"/>
  <c r="F28" i="14"/>
  <c r="F23" i="14"/>
  <c r="K34" i="54"/>
  <c r="O62" i="63" l="1"/>
  <c r="O66" i="63" s="1"/>
  <c r="K68" i="63"/>
  <c r="F45" i="54"/>
  <c r="F41" i="54"/>
  <c r="G24" i="54"/>
  <c r="G22" i="54"/>
  <c r="C21" i="54"/>
  <c r="E18" i="54"/>
  <c r="C18" i="54"/>
  <c r="G17" i="54"/>
  <c r="G16" i="54"/>
  <c r="G18" i="54" s="1"/>
  <c r="G15" i="54"/>
  <c r="G14" i="54"/>
  <c r="C13" i="54"/>
  <c r="C12" i="54"/>
  <c r="P67" i="63" l="1"/>
  <c r="O68" i="63"/>
  <c r="E23" i="54"/>
  <c r="G23" i="54"/>
  <c r="C23" i="54"/>
  <c r="C27" i="54" s="1"/>
  <c r="G27" i="54" l="1"/>
  <c r="H27" i="54" s="1"/>
  <c r="H23" i="54"/>
  <c r="E27" i="54"/>
  <c r="F23" i="54"/>
  <c r="P68" i="63"/>
  <c r="Q42" i="63"/>
  <c r="C28" i="54"/>
  <c r="G28" i="54" l="1"/>
  <c r="H28" i="54" s="1"/>
  <c r="E28" i="54"/>
  <c r="F28" i="54" s="1"/>
  <c r="F27" i="54"/>
  <c r="S42" i="63"/>
  <c r="Q66" i="63"/>
  <c r="G11" i="49" l="1"/>
  <c r="I30" i="15" l="1"/>
  <c r="I35" i="15" s="1"/>
  <c r="D14" i="43"/>
  <c r="C14" i="43"/>
  <c r="G32" i="52" l="1"/>
  <c r="D16" i="49" l="1"/>
  <c r="D17" i="49"/>
  <c r="D18" i="49"/>
  <c r="D15" i="49"/>
  <c r="D66" i="49"/>
  <c r="D65" i="49"/>
  <c r="B64" i="49"/>
  <c r="D63" i="49"/>
  <c r="D62" i="49" s="1"/>
  <c r="B62" i="49"/>
  <c r="D48" i="49"/>
  <c r="D46" i="49" s="1"/>
  <c r="D59" i="49"/>
  <c r="D58" i="49"/>
  <c r="D57" i="49"/>
  <c r="D56" i="49"/>
  <c r="D44" i="49"/>
  <c r="D43" i="49" s="1"/>
  <c r="D42" i="49"/>
  <c r="D41" i="49" s="1"/>
  <c r="B41" i="49"/>
  <c r="D39" i="49"/>
  <c r="D38" i="49"/>
  <c r="D36" i="49"/>
  <c r="D35" i="49"/>
  <c r="B34" i="49"/>
  <c r="D33" i="49"/>
  <c r="D32" i="49" s="1"/>
  <c r="B32" i="49"/>
  <c r="D31" i="49"/>
  <c r="D28" i="49"/>
  <c r="D27" i="49"/>
  <c r="D26" i="49"/>
  <c r="D25" i="49"/>
  <c r="B24" i="49"/>
  <c r="D21" i="49"/>
  <c r="D20" i="49"/>
  <c r="D64" i="49" l="1"/>
  <c r="D34" i="49"/>
  <c r="D24" i="49"/>
  <c r="D19" i="49"/>
  <c r="D55" i="49"/>
  <c r="B70" i="49" l="1"/>
  <c r="D71" i="49"/>
  <c r="D70" i="49" s="1"/>
  <c r="D69" i="49"/>
  <c r="D68" i="49" s="1"/>
  <c r="B68" i="49"/>
  <c r="M33" i="32"/>
  <c r="M31" i="32"/>
  <c r="M29" i="32" l="1"/>
  <c r="M35" i="32" s="1"/>
  <c r="B67" i="49"/>
  <c r="D67" i="49" s="1"/>
  <c r="I30" i="33"/>
  <c r="D30" i="49" l="1"/>
  <c r="D29" i="49" s="1"/>
  <c r="B29" i="49"/>
  <c r="D14" i="49"/>
  <c r="D13" i="49" s="1"/>
  <c r="B13" i="49"/>
  <c r="K26" i="15"/>
  <c r="L26" i="15" s="1"/>
  <c r="K22" i="15"/>
  <c r="K23" i="15" s="1"/>
  <c r="D23" i="49" l="1"/>
  <c r="D22" i="49" s="1"/>
  <c r="B22" i="49"/>
  <c r="B12" i="49" l="1"/>
  <c r="D12" i="49" s="1"/>
  <c r="D72" i="49" s="1"/>
  <c r="D73" i="49" s="1"/>
  <c r="F46" i="46"/>
  <c r="C41" i="46"/>
  <c r="E41" i="46" s="1"/>
  <c r="L40" i="46"/>
  <c r="D40" i="46"/>
  <c r="C40" i="46"/>
  <c r="D39" i="46"/>
  <c r="C39" i="46"/>
  <c r="C38" i="46"/>
  <c r="E38" i="46" s="1"/>
  <c r="D37" i="46"/>
  <c r="C37" i="46"/>
  <c r="G28" i="46"/>
  <c r="H28" i="46" s="1"/>
  <c r="F28" i="46"/>
  <c r="E26" i="46"/>
  <c r="D26" i="46"/>
  <c r="C26" i="46"/>
  <c r="C23" i="46" s="1"/>
  <c r="G25" i="46"/>
  <c r="H25" i="46" s="1"/>
  <c r="F25" i="46"/>
  <c r="G24" i="46"/>
  <c r="E23" i="46"/>
  <c r="E32" i="46" s="1"/>
  <c r="G22" i="46"/>
  <c r="D21" i="46"/>
  <c r="C21" i="46"/>
  <c r="E18" i="46"/>
  <c r="D18" i="46"/>
  <c r="C18" i="46"/>
  <c r="G17" i="46"/>
  <c r="G16" i="46"/>
  <c r="G15" i="46"/>
  <c r="G14" i="46"/>
  <c r="D13" i="46"/>
  <c r="D12" i="46" s="1"/>
  <c r="C13" i="46"/>
  <c r="C12" i="46" s="1"/>
  <c r="E39" i="46" l="1"/>
  <c r="B72" i="49"/>
  <c r="B73" i="49" s="1"/>
  <c r="G12" i="49"/>
  <c r="E40" i="46"/>
  <c r="F26" i="46"/>
  <c r="C32" i="46"/>
  <c r="C33" i="46" s="1"/>
  <c r="G26" i="46"/>
  <c r="H26" i="46" s="1"/>
  <c r="G18" i="46"/>
  <c r="C42" i="46"/>
  <c r="D42" i="46"/>
  <c r="E33" i="46"/>
  <c r="D23" i="46"/>
  <c r="E37" i="46"/>
  <c r="E42" i="46" s="1"/>
  <c r="B11" i="49" l="1"/>
  <c r="C23" i="10" s="1"/>
  <c r="G23" i="15" s="1"/>
  <c r="I23" i="15" s="1"/>
  <c r="G23" i="46"/>
  <c r="H23" i="46" s="1"/>
  <c r="D32" i="46"/>
  <c r="F23" i="46"/>
  <c r="O70" i="63" l="1"/>
  <c r="O71" i="63" s="1"/>
  <c r="G10" i="49"/>
  <c r="D11" i="49"/>
  <c r="G32" i="46"/>
  <c r="F32" i="46"/>
  <c r="D33" i="46"/>
  <c r="F33" i="46" s="1"/>
  <c r="H32" i="46"/>
  <c r="G33" i="46"/>
  <c r="H33" i="46" s="1"/>
  <c r="S18" i="45" l="1"/>
  <c r="R18" i="45"/>
  <c r="Q18" i="45"/>
  <c r="P18" i="45"/>
  <c r="O18" i="45"/>
  <c r="N18" i="45"/>
  <c r="T12" i="45"/>
  <c r="T11" i="45" s="1"/>
  <c r="T18" i="45" s="1"/>
  <c r="S12" i="45"/>
  <c r="R12" i="45"/>
  <c r="Q12" i="45"/>
  <c r="P12" i="45"/>
  <c r="O12" i="45"/>
  <c r="N12" i="45"/>
  <c r="M12" i="45"/>
  <c r="M11" i="45" s="1"/>
  <c r="M18" i="45" s="1"/>
  <c r="L12" i="45"/>
  <c r="L11" i="45" s="1"/>
  <c r="L18" i="45" s="1"/>
  <c r="U14" i="45"/>
  <c r="U15" i="45"/>
  <c r="U16" i="45"/>
  <c r="U13" i="45"/>
  <c r="U12" i="45" l="1"/>
  <c r="U11" i="45" s="1"/>
  <c r="U18" i="45" s="1"/>
  <c r="W499" i="45"/>
  <c r="S495" i="45"/>
  <c r="T495" i="45" s="1"/>
  <c r="S494" i="45"/>
  <c r="T494" i="45" s="1"/>
  <c r="U493" i="45"/>
  <c r="T493" i="45"/>
  <c r="S493" i="45"/>
  <c r="P493" i="45"/>
  <c r="R492" i="45"/>
  <c r="Q492" i="45"/>
  <c r="N492" i="45"/>
  <c r="P492" i="45" s="1"/>
  <c r="U491" i="45"/>
  <c r="R491" i="45"/>
  <c r="Q491" i="45"/>
  <c r="N491" i="45"/>
  <c r="P491" i="45" s="1"/>
  <c r="U490" i="45"/>
  <c r="R490" i="45"/>
  <c r="Q490" i="45"/>
  <c r="P490" i="45"/>
  <c r="U489" i="45"/>
  <c r="R489" i="45"/>
  <c r="Q489" i="45"/>
  <c r="P489" i="45"/>
  <c r="O488" i="45"/>
  <c r="O486" i="45" s="1"/>
  <c r="M488" i="45"/>
  <c r="M497" i="45" s="1"/>
  <c r="U487" i="45"/>
  <c r="P487" i="45"/>
  <c r="N486" i="45"/>
  <c r="X483" i="45"/>
  <c r="S482" i="45"/>
  <c r="P482" i="45"/>
  <c r="S481" i="45"/>
  <c r="P481" i="45"/>
  <c r="S480" i="45"/>
  <c r="P480" i="45"/>
  <c r="T480" i="45" s="1"/>
  <c r="S479" i="45"/>
  <c r="P479" i="45"/>
  <c r="V478" i="45"/>
  <c r="S478" i="45"/>
  <c r="P478" i="45"/>
  <c r="S477" i="45"/>
  <c r="P477" i="45"/>
  <c r="U476" i="45"/>
  <c r="U486" i="45" s="1"/>
  <c r="R476" i="45"/>
  <c r="W480" i="45" s="1"/>
  <c r="Q476" i="45"/>
  <c r="O476" i="45"/>
  <c r="N476" i="45"/>
  <c r="M476" i="45"/>
  <c r="S475" i="45"/>
  <c r="S474" i="45" s="1"/>
  <c r="P475" i="45"/>
  <c r="P474" i="45" s="1"/>
  <c r="U474" i="45"/>
  <c r="R474" i="45"/>
  <c r="Q474" i="45"/>
  <c r="Q484" i="45" s="1"/>
  <c r="O474" i="45"/>
  <c r="O484" i="45" s="1"/>
  <c r="N474" i="45"/>
  <c r="M474" i="45"/>
  <c r="S470" i="45"/>
  <c r="S469" i="45" s="1"/>
  <c r="P470" i="45"/>
  <c r="T470" i="45" s="1"/>
  <c r="R469" i="45"/>
  <c r="Q469" i="45"/>
  <c r="O469" i="45"/>
  <c r="N469" i="45"/>
  <c r="M469" i="45"/>
  <c r="L469" i="45"/>
  <c r="R468" i="45"/>
  <c r="S468" i="45" s="1"/>
  <c r="P468" i="45"/>
  <c r="R467" i="45"/>
  <c r="S467" i="45" s="1"/>
  <c r="P467" i="45"/>
  <c r="Q466" i="45"/>
  <c r="O466" i="45"/>
  <c r="N466" i="45"/>
  <c r="M466" i="45"/>
  <c r="L466" i="45"/>
  <c r="S465" i="45"/>
  <c r="S464" i="45" s="1"/>
  <c r="P465" i="45"/>
  <c r="R464" i="45"/>
  <c r="Q464" i="45"/>
  <c r="O464" i="45"/>
  <c r="N464" i="45"/>
  <c r="M464" i="45"/>
  <c r="L464" i="45"/>
  <c r="S463" i="45"/>
  <c r="P463" i="45"/>
  <c r="P462" i="45" s="1"/>
  <c r="R462" i="45"/>
  <c r="Q462" i="45"/>
  <c r="O462" i="45"/>
  <c r="N462" i="45"/>
  <c r="M462" i="45"/>
  <c r="L462" i="45"/>
  <c r="R461" i="45"/>
  <c r="S461" i="45" s="1"/>
  <c r="P461" i="45"/>
  <c r="S460" i="45"/>
  <c r="P460" i="45"/>
  <c r="R459" i="45"/>
  <c r="Q459" i="45"/>
  <c r="O459" i="45"/>
  <c r="N459" i="45"/>
  <c r="M459" i="45"/>
  <c r="L459" i="45"/>
  <c r="S453" i="45"/>
  <c r="T453" i="45" s="1"/>
  <c r="R452" i="45"/>
  <c r="Q452" i="45"/>
  <c r="P452" i="45"/>
  <c r="O452" i="45"/>
  <c r="N452" i="45"/>
  <c r="M452" i="45"/>
  <c r="L452" i="45"/>
  <c r="S451" i="45"/>
  <c r="T451" i="45" s="1"/>
  <c r="U451" i="45" s="1"/>
  <c r="R450" i="45"/>
  <c r="S450" i="45" s="1"/>
  <c r="P450" i="45"/>
  <c r="P449" i="45" s="1"/>
  <c r="Q449" i="45"/>
  <c r="O449" i="45"/>
  <c r="N449" i="45"/>
  <c r="M449" i="45"/>
  <c r="L449" i="45"/>
  <c r="R448" i="45"/>
  <c r="R447" i="45" s="1"/>
  <c r="P448" i="45"/>
  <c r="Q447" i="45"/>
  <c r="O447" i="45"/>
  <c r="N447" i="45"/>
  <c r="M447" i="45"/>
  <c r="L447" i="45"/>
  <c r="S446" i="45"/>
  <c r="P446" i="45"/>
  <c r="S445" i="45"/>
  <c r="P445" i="45"/>
  <c r="R444" i="45"/>
  <c r="Q444" i="45"/>
  <c r="O444" i="45"/>
  <c r="N444" i="45"/>
  <c r="M444" i="45"/>
  <c r="L444" i="45"/>
  <c r="R443" i="45"/>
  <c r="S443" i="45" s="1"/>
  <c r="P443" i="45"/>
  <c r="V442" i="45"/>
  <c r="S442" i="45"/>
  <c r="P442" i="45"/>
  <c r="S441" i="45"/>
  <c r="P441" i="45"/>
  <c r="Q440" i="45"/>
  <c r="O440" i="45"/>
  <c r="N440" i="45"/>
  <c r="M440" i="45"/>
  <c r="L440" i="45"/>
  <c r="R434" i="45"/>
  <c r="R433" i="45" s="1"/>
  <c r="P434" i="45"/>
  <c r="Q433" i="45"/>
  <c r="O433" i="45"/>
  <c r="N433" i="45"/>
  <c r="M433" i="45"/>
  <c r="L433" i="45"/>
  <c r="R432" i="45"/>
  <c r="P432" i="45"/>
  <c r="R431" i="45"/>
  <c r="S431" i="45" s="1"/>
  <c r="P431" i="45"/>
  <c r="Q430" i="45"/>
  <c r="O430" i="45"/>
  <c r="N430" i="45"/>
  <c r="M430" i="45"/>
  <c r="L430" i="45"/>
  <c r="R429" i="45"/>
  <c r="R428" i="45" s="1"/>
  <c r="P429" i="45"/>
  <c r="P428" i="45" s="1"/>
  <c r="Q428" i="45"/>
  <c r="O428" i="45"/>
  <c r="N428" i="45"/>
  <c r="M428" i="45"/>
  <c r="L428" i="45"/>
  <c r="S427" i="45"/>
  <c r="P427" i="45"/>
  <c r="S426" i="45"/>
  <c r="P426" i="45"/>
  <c r="R425" i="45"/>
  <c r="Q425" i="45"/>
  <c r="O425" i="45"/>
  <c r="N425" i="45"/>
  <c r="M425" i="45"/>
  <c r="L425" i="45"/>
  <c r="R424" i="45"/>
  <c r="S424" i="45" s="1"/>
  <c r="P424" i="45"/>
  <c r="S423" i="45"/>
  <c r="P423" i="45"/>
  <c r="T423" i="45" s="1"/>
  <c r="U423" i="45" s="1"/>
  <c r="Q422" i="45"/>
  <c r="O422" i="45"/>
  <c r="N422" i="45"/>
  <c r="M422" i="45"/>
  <c r="L422" i="45"/>
  <c r="S416" i="45"/>
  <c r="R415" i="45"/>
  <c r="Q415" i="45"/>
  <c r="P415" i="45"/>
  <c r="O415" i="45"/>
  <c r="N415" i="45"/>
  <c r="M415" i="45"/>
  <c r="L415" i="45"/>
  <c r="S414" i="45"/>
  <c r="P414" i="45"/>
  <c r="R413" i="45"/>
  <c r="P413" i="45"/>
  <c r="Q412" i="45"/>
  <c r="O412" i="45"/>
  <c r="N412" i="45"/>
  <c r="M412" i="45"/>
  <c r="L412" i="45"/>
  <c r="R411" i="45"/>
  <c r="R410" i="45" s="1"/>
  <c r="P411" i="45"/>
  <c r="P410" i="45" s="1"/>
  <c r="Q410" i="45"/>
  <c r="O410" i="45"/>
  <c r="N410" i="45"/>
  <c r="M410" i="45"/>
  <c r="L410" i="45"/>
  <c r="S409" i="45"/>
  <c r="P409" i="45"/>
  <c r="S408" i="45"/>
  <c r="P408" i="45"/>
  <c r="R407" i="45"/>
  <c r="Q407" i="45"/>
  <c r="O407" i="45"/>
  <c r="O405" i="45" s="1"/>
  <c r="O404" i="45" s="1"/>
  <c r="N407" i="45"/>
  <c r="N405" i="45" s="1"/>
  <c r="N404" i="45" s="1"/>
  <c r="M407" i="45"/>
  <c r="L407" i="45"/>
  <c r="R406" i="45"/>
  <c r="P406" i="45"/>
  <c r="S405" i="45"/>
  <c r="Q404" i="45"/>
  <c r="M404" i="45"/>
  <c r="L404" i="45"/>
  <c r="T401" i="45"/>
  <c r="S398" i="45"/>
  <c r="S397" i="45" s="1"/>
  <c r="R397" i="45"/>
  <c r="Q397" i="45"/>
  <c r="P397" i="45"/>
  <c r="O397" i="45"/>
  <c r="N397" i="45"/>
  <c r="M397" i="45"/>
  <c r="L397" i="45"/>
  <c r="S396" i="45"/>
  <c r="S395" i="45"/>
  <c r="P395" i="45"/>
  <c r="T395" i="45" s="1"/>
  <c r="R394" i="45"/>
  <c r="Q394" i="45"/>
  <c r="O394" i="45"/>
  <c r="N394" i="45"/>
  <c r="M394" i="45"/>
  <c r="L394" i="45"/>
  <c r="S393" i="45"/>
  <c r="T393" i="45" s="1"/>
  <c r="U393" i="45" s="1"/>
  <c r="S392" i="45"/>
  <c r="S391" i="45" s="1"/>
  <c r="P392" i="45"/>
  <c r="R391" i="45"/>
  <c r="Q391" i="45"/>
  <c r="O391" i="45"/>
  <c r="N391" i="45"/>
  <c r="M391" i="45"/>
  <c r="L391" i="45"/>
  <c r="S390" i="45"/>
  <c r="P390" i="45"/>
  <c r="S389" i="45"/>
  <c r="P389" i="45"/>
  <c r="R388" i="45"/>
  <c r="Q388" i="45"/>
  <c r="O388" i="45"/>
  <c r="N388" i="45"/>
  <c r="M388" i="45"/>
  <c r="L388" i="45"/>
  <c r="S387" i="45"/>
  <c r="P387" i="45"/>
  <c r="T387" i="45" s="1"/>
  <c r="T386" i="45" s="1"/>
  <c r="S386" i="45"/>
  <c r="R386" i="45"/>
  <c r="Q386" i="45"/>
  <c r="O386" i="45"/>
  <c r="N386" i="45"/>
  <c r="M386" i="45"/>
  <c r="M385" i="45" s="1"/>
  <c r="M384" i="45" s="1"/>
  <c r="M382" i="45" s="1"/>
  <c r="L386" i="45"/>
  <c r="S379" i="45"/>
  <c r="T379" i="45" s="1"/>
  <c r="U379" i="45" s="1"/>
  <c r="U378" i="45" s="1"/>
  <c r="R378" i="45"/>
  <c r="Q378" i="45"/>
  <c r="P378" i="45"/>
  <c r="O378" i="45"/>
  <c r="N378" i="45"/>
  <c r="M378" i="45"/>
  <c r="L378" i="45"/>
  <c r="S377" i="45"/>
  <c r="P377" i="45"/>
  <c r="S376" i="45"/>
  <c r="P376" i="45"/>
  <c r="R375" i="45"/>
  <c r="Q375" i="45"/>
  <c r="O375" i="45"/>
  <c r="N375" i="45"/>
  <c r="M375" i="45"/>
  <c r="L375" i="45"/>
  <c r="S374" i="45"/>
  <c r="T374" i="45" s="1"/>
  <c r="S373" i="45"/>
  <c r="P373" i="45"/>
  <c r="P372" i="45" s="1"/>
  <c r="R372" i="45"/>
  <c r="Q372" i="45"/>
  <c r="O372" i="45"/>
  <c r="N372" i="45"/>
  <c r="M372" i="45"/>
  <c r="L372" i="45"/>
  <c r="S371" i="45"/>
  <c r="P371" i="45"/>
  <c r="S370" i="45"/>
  <c r="P370" i="45"/>
  <c r="T370" i="45" s="1"/>
  <c r="S369" i="45"/>
  <c r="R369" i="45"/>
  <c r="Q369" i="45"/>
  <c r="O369" i="45"/>
  <c r="N369" i="45"/>
  <c r="M369" i="45"/>
  <c r="L369" i="45"/>
  <c r="S368" i="45"/>
  <c r="T368" i="45" s="1"/>
  <c r="U368" i="45" s="1"/>
  <c r="S367" i="45"/>
  <c r="P367" i="45"/>
  <c r="P366" i="45" s="1"/>
  <c r="R366" i="45"/>
  <c r="Q366" i="45"/>
  <c r="Q365" i="45" s="1"/>
  <c r="Q364" i="45" s="1"/>
  <c r="Q362" i="45" s="1"/>
  <c r="O366" i="45"/>
  <c r="N366" i="45"/>
  <c r="M366" i="45"/>
  <c r="L366" i="45"/>
  <c r="T363" i="45"/>
  <c r="S360" i="45"/>
  <c r="T360" i="45" s="1"/>
  <c r="R359" i="45"/>
  <c r="Q359" i="45"/>
  <c r="P359" i="45"/>
  <c r="O359" i="45"/>
  <c r="N359" i="45"/>
  <c r="M359" i="45"/>
  <c r="L359" i="45"/>
  <c r="S358" i="45"/>
  <c r="T358" i="45" s="1"/>
  <c r="U358" i="45" s="1"/>
  <c r="S357" i="45"/>
  <c r="T357" i="45" s="1"/>
  <c r="U357" i="45" s="1"/>
  <c r="S356" i="45"/>
  <c r="T356" i="45" s="1"/>
  <c r="U356" i="45" s="1"/>
  <c r="S355" i="45"/>
  <c r="T355" i="45" s="1"/>
  <c r="R354" i="45"/>
  <c r="Q354" i="45"/>
  <c r="P354" i="45"/>
  <c r="O354" i="45"/>
  <c r="N354" i="45"/>
  <c r="M354" i="45"/>
  <c r="L354" i="45"/>
  <c r="R353" i="45"/>
  <c r="S353" i="45" s="1"/>
  <c r="T353" i="45" s="1"/>
  <c r="U353" i="45" s="1"/>
  <c r="R352" i="45"/>
  <c r="S352" i="45" s="1"/>
  <c r="Q351" i="45"/>
  <c r="P351" i="45"/>
  <c r="O351" i="45"/>
  <c r="N351" i="45"/>
  <c r="M351" i="45"/>
  <c r="L351" i="45"/>
  <c r="S350" i="45"/>
  <c r="P350" i="45"/>
  <c r="R349" i="45"/>
  <c r="S349" i="45" s="1"/>
  <c r="P349" i="45"/>
  <c r="Q348" i="45"/>
  <c r="O348" i="45"/>
  <c r="N348" i="45"/>
  <c r="M348" i="45"/>
  <c r="L348" i="45"/>
  <c r="S347" i="45"/>
  <c r="T347" i="45" s="1"/>
  <c r="R346" i="45"/>
  <c r="Q346" i="45"/>
  <c r="P346" i="45"/>
  <c r="O346" i="45"/>
  <c r="N346" i="45"/>
  <c r="M346" i="45"/>
  <c r="L346" i="45"/>
  <c r="S345" i="45"/>
  <c r="S344" i="45" s="1"/>
  <c r="P345" i="45"/>
  <c r="R344" i="45"/>
  <c r="Q344" i="45"/>
  <c r="O344" i="45"/>
  <c r="N344" i="45"/>
  <c r="M344" i="45"/>
  <c r="L344" i="45"/>
  <c r="T343" i="45"/>
  <c r="U343" i="45" s="1"/>
  <c r="S342" i="45"/>
  <c r="S341" i="45" s="1"/>
  <c r="P342" i="45"/>
  <c r="R341" i="45"/>
  <c r="Q341" i="45"/>
  <c r="O341" i="45"/>
  <c r="N341" i="45"/>
  <c r="M341" i="45"/>
  <c r="L341" i="45"/>
  <c r="S340" i="45"/>
  <c r="T340" i="45" s="1"/>
  <c r="U340" i="45" s="1"/>
  <c r="S339" i="45"/>
  <c r="T339" i="45" s="1"/>
  <c r="U339" i="45" s="1"/>
  <c r="R338" i="45"/>
  <c r="S338" i="45" s="1"/>
  <c r="P338" i="45"/>
  <c r="S337" i="45"/>
  <c r="P337" i="45"/>
  <c r="Q336" i="45"/>
  <c r="O336" i="45"/>
  <c r="N336" i="45"/>
  <c r="M336" i="45"/>
  <c r="L336" i="45"/>
  <c r="S330" i="45"/>
  <c r="P330" i="45"/>
  <c r="P329" i="45" s="1"/>
  <c r="P328" i="45" s="1"/>
  <c r="R329" i="45"/>
  <c r="Q329" i="45"/>
  <c r="Q328" i="45" s="1"/>
  <c r="O329" i="45"/>
  <c r="O328" i="45" s="1"/>
  <c r="N329" i="45"/>
  <c r="M329" i="45"/>
  <c r="L329" i="45"/>
  <c r="L328" i="45" s="1"/>
  <c r="R328" i="45"/>
  <c r="N328" i="45"/>
  <c r="M328" i="45"/>
  <c r="S327" i="45"/>
  <c r="T327" i="45" s="1"/>
  <c r="U327" i="45" s="1"/>
  <c r="S326" i="45"/>
  <c r="P326" i="45"/>
  <c r="R325" i="45"/>
  <c r="Q325" i="45"/>
  <c r="O325" i="45"/>
  <c r="N325" i="45"/>
  <c r="M325" i="45"/>
  <c r="L325" i="45"/>
  <c r="R324" i="45"/>
  <c r="R323" i="45" s="1"/>
  <c r="P324" i="45"/>
  <c r="P323" i="45" s="1"/>
  <c r="Q323" i="45"/>
  <c r="O323" i="45"/>
  <c r="N323" i="45"/>
  <c r="M323" i="45"/>
  <c r="L323" i="45"/>
  <c r="S322" i="45"/>
  <c r="P322" i="45"/>
  <c r="P320" i="45" s="1"/>
  <c r="S321" i="45"/>
  <c r="P321" i="45"/>
  <c r="R320" i="45"/>
  <c r="Q320" i="45"/>
  <c r="O320" i="45"/>
  <c r="N320" i="45"/>
  <c r="M320" i="45"/>
  <c r="L320" i="45"/>
  <c r="S319" i="45"/>
  <c r="P319" i="45"/>
  <c r="S318" i="45"/>
  <c r="P318" i="45"/>
  <c r="R317" i="45"/>
  <c r="Q317" i="45"/>
  <c r="O317" i="45"/>
  <c r="N317" i="45"/>
  <c r="M317" i="45"/>
  <c r="L317" i="45"/>
  <c r="S311" i="45"/>
  <c r="T311" i="45" s="1"/>
  <c r="R310" i="45"/>
  <c r="R309" i="45" s="1"/>
  <c r="Q310" i="45"/>
  <c r="Q309" i="45" s="1"/>
  <c r="P310" i="45"/>
  <c r="P309" i="45" s="1"/>
  <c r="O310" i="45"/>
  <c r="N310" i="45"/>
  <c r="M310" i="45"/>
  <c r="M309" i="45" s="1"/>
  <c r="L310" i="45"/>
  <c r="L309" i="45" s="1"/>
  <c r="O309" i="45"/>
  <c r="N309" i="45"/>
  <c r="S308" i="45"/>
  <c r="R307" i="45"/>
  <c r="Q307" i="45"/>
  <c r="P307" i="45"/>
  <c r="O307" i="45"/>
  <c r="N307" i="45"/>
  <c r="M307" i="45"/>
  <c r="L307" i="45"/>
  <c r="S306" i="45"/>
  <c r="T306" i="45" s="1"/>
  <c r="U306" i="45" s="1"/>
  <c r="S305" i="45"/>
  <c r="T305" i="45" s="1"/>
  <c r="U305" i="45" s="1"/>
  <c r="S304" i="45"/>
  <c r="S303" i="45"/>
  <c r="P303" i="45"/>
  <c r="R302" i="45"/>
  <c r="Q302" i="45"/>
  <c r="P302" i="45"/>
  <c r="O302" i="45"/>
  <c r="N302" i="45"/>
  <c r="M302" i="45"/>
  <c r="L302" i="45"/>
  <c r="R301" i="45"/>
  <c r="P301" i="45"/>
  <c r="R300" i="45"/>
  <c r="S300" i="45" s="1"/>
  <c r="P300" i="45"/>
  <c r="P299" i="45" s="1"/>
  <c r="Q299" i="45"/>
  <c r="O299" i="45"/>
  <c r="N299" i="45"/>
  <c r="M299" i="45"/>
  <c r="L299" i="45"/>
  <c r="S298" i="45"/>
  <c r="S297" i="45" s="1"/>
  <c r="P298" i="45"/>
  <c r="P297" i="45" s="1"/>
  <c r="R297" i="45"/>
  <c r="Q297" i="45"/>
  <c r="O297" i="45"/>
  <c r="N297" i="45"/>
  <c r="M297" i="45"/>
  <c r="L297" i="45"/>
  <c r="S296" i="45"/>
  <c r="S295" i="45" s="1"/>
  <c r="R295" i="45"/>
  <c r="Q295" i="45"/>
  <c r="P295" i="45"/>
  <c r="O295" i="45"/>
  <c r="N295" i="45"/>
  <c r="M295" i="45"/>
  <c r="L295" i="45"/>
  <c r="S294" i="45"/>
  <c r="P294" i="45"/>
  <c r="S293" i="45"/>
  <c r="R292" i="45"/>
  <c r="Q292" i="45"/>
  <c r="P292" i="45"/>
  <c r="O292" i="45"/>
  <c r="N292" i="45"/>
  <c r="M292" i="45"/>
  <c r="L292" i="45"/>
  <c r="R291" i="45"/>
  <c r="P291" i="45"/>
  <c r="S290" i="45"/>
  <c r="P290" i="45"/>
  <c r="Q289" i="45"/>
  <c r="O289" i="45"/>
  <c r="N289" i="45"/>
  <c r="M289" i="45"/>
  <c r="L289" i="45"/>
  <c r="S283" i="45"/>
  <c r="P283" i="45"/>
  <c r="S282" i="45"/>
  <c r="R282" i="45"/>
  <c r="Q282" i="45"/>
  <c r="P282" i="45"/>
  <c r="O282" i="45"/>
  <c r="N282" i="45"/>
  <c r="M282" i="45"/>
  <c r="L282" i="45"/>
  <c r="S281" i="45"/>
  <c r="S280" i="45" s="1"/>
  <c r="P281" i="45"/>
  <c r="P280" i="45" s="1"/>
  <c r="R280" i="45"/>
  <c r="Q280" i="45"/>
  <c r="O280" i="45"/>
  <c r="N280" i="45"/>
  <c r="M280" i="45"/>
  <c r="L280" i="45"/>
  <c r="S279" i="45"/>
  <c r="T279" i="45" s="1"/>
  <c r="U279" i="45" s="1"/>
  <c r="R278" i="45"/>
  <c r="P278" i="45"/>
  <c r="Q277" i="45"/>
  <c r="P277" i="45"/>
  <c r="O277" i="45"/>
  <c r="N277" i="45"/>
  <c r="M277" i="45"/>
  <c r="L277" i="45"/>
  <c r="R276" i="45"/>
  <c r="S276" i="45" s="1"/>
  <c r="S275" i="45" s="1"/>
  <c r="P276" i="45"/>
  <c r="P275" i="45" s="1"/>
  <c r="R275" i="45"/>
  <c r="Q275" i="45"/>
  <c r="O275" i="45"/>
  <c r="N275" i="45"/>
  <c r="M275" i="45"/>
  <c r="L275" i="45"/>
  <c r="S274" i="45"/>
  <c r="S273" i="45" s="1"/>
  <c r="P274" i="45"/>
  <c r="R273" i="45"/>
  <c r="Q273" i="45"/>
  <c r="O273" i="45"/>
  <c r="N273" i="45"/>
  <c r="M273" i="45"/>
  <c r="L273" i="45"/>
  <c r="R272" i="45"/>
  <c r="S272" i="45" s="1"/>
  <c r="P272" i="45"/>
  <c r="S271" i="45"/>
  <c r="P271" i="45"/>
  <c r="R270" i="45"/>
  <c r="Q270" i="45"/>
  <c r="Q269" i="45" s="1"/>
  <c r="Q268" i="45" s="1"/>
  <c r="Q266" i="45" s="1"/>
  <c r="O270" i="45"/>
  <c r="N270" i="45"/>
  <c r="M270" i="45"/>
  <c r="L270" i="45"/>
  <c r="L269" i="45" s="1"/>
  <c r="L268" i="45" s="1"/>
  <c r="L266" i="45" s="1"/>
  <c r="T267" i="45"/>
  <c r="S264" i="45"/>
  <c r="T264" i="45" s="1"/>
  <c r="U264" i="45" s="1"/>
  <c r="R263" i="45"/>
  <c r="S263" i="45" s="1"/>
  <c r="Q262" i="45"/>
  <c r="P262" i="45"/>
  <c r="O262" i="45"/>
  <c r="N262" i="45"/>
  <c r="M262" i="45"/>
  <c r="L262" i="45"/>
  <c r="R261" i="45"/>
  <c r="R260" i="45" s="1"/>
  <c r="Q260" i="45"/>
  <c r="P260" i="45"/>
  <c r="O260" i="45"/>
  <c r="N260" i="45"/>
  <c r="M260" i="45"/>
  <c r="L260" i="45"/>
  <c r="S259" i="45"/>
  <c r="T259" i="45" s="1"/>
  <c r="U259" i="45" s="1"/>
  <c r="S258" i="45"/>
  <c r="T258" i="45" s="1"/>
  <c r="U258" i="45" s="1"/>
  <c r="R257" i="45"/>
  <c r="Q257" i="45"/>
  <c r="P257" i="45"/>
  <c r="O257" i="45"/>
  <c r="N257" i="45"/>
  <c r="M257" i="45"/>
  <c r="L257" i="45"/>
  <c r="S256" i="45"/>
  <c r="T256" i="45" s="1"/>
  <c r="U256" i="45" s="1"/>
  <c r="R255" i="45"/>
  <c r="S254" i="45"/>
  <c r="T254" i="45" s="1"/>
  <c r="U254" i="45" s="1"/>
  <c r="Q253" i="45"/>
  <c r="P253" i="45"/>
  <c r="O253" i="45"/>
  <c r="N253" i="45"/>
  <c r="N252" i="45" s="1"/>
  <c r="N251" i="45" s="1"/>
  <c r="N249" i="45" s="1"/>
  <c r="M253" i="45"/>
  <c r="L253" i="45"/>
  <c r="S246" i="45"/>
  <c r="P246" i="45"/>
  <c r="S245" i="45"/>
  <c r="P245" i="45"/>
  <c r="S244" i="45"/>
  <c r="P244" i="45"/>
  <c r="P242" i="45" s="1"/>
  <c r="S243" i="45"/>
  <c r="P243" i="45"/>
  <c r="R242" i="45"/>
  <c r="Q242" i="45"/>
  <c r="O242" i="45"/>
  <c r="N242" i="45"/>
  <c r="M242" i="45"/>
  <c r="L242" i="45"/>
  <c r="S241" i="45"/>
  <c r="P241" i="45"/>
  <c r="S240" i="45"/>
  <c r="S239" i="45" s="1"/>
  <c r="P240" i="45"/>
  <c r="R239" i="45"/>
  <c r="Q239" i="45"/>
  <c r="O239" i="45"/>
  <c r="N239" i="45"/>
  <c r="M239" i="45"/>
  <c r="L239" i="45"/>
  <c r="S238" i="45"/>
  <c r="T238" i="45" s="1"/>
  <c r="U238" i="45" s="1"/>
  <c r="S237" i="45"/>
  <c r="P237" i="45"/>
  <c r="R236" i="45"/>
  <c r="Q236" i="45"/>
  <c r="O236" i="45"/>
  <c r="N236" i="45"/>
  <c r="M236" i="45"/>
  <c r="L236" i="45"/>
  <c r="S235" i="45"/>
  <c r="R234" i="45"/>
  <c r="Q234" i="45"/>
  <c r="P234" i="45"/>
  <c r="O234" i="45"/>
  <c r="N234" i="45"/>
  <c r="M234" i="45"/>
  <c r="L234" i="45"/>
  <c r="S233" i="45"/>
  <c r="S232" i="45" s="1"/>
  <c r="P233" i="45"/>
  <c r="R232" i="45"/>
  <c r="Q232" i="45"/>
  <c r="O232" i="45"/>
  <c r="N232" i="45"/>
  <c r="M232" i="45"/>
  <c r="L232" i="45"/>
  <c r="S231" i="45"/>
  <c r="P231" i="45"/>
  <c r="S230" i="45"/>
  <c r="P230" i="45"/>
  <c r="R229" i="45"/>
  <c r="Q229" i="45"/>
  <c r="O229" i="45"/>
  <c r="N229" i="45"/>
  <c r="M229" i="45"/>
  <c r="L229" i="45"/>
  <c r="S228" i="45"/>
  <c r="P228" i="45"/>
  <c r="S227" i="45"/>
  <c r="P227" i="45"/>
  <c r="S226" i="45"/>
  <c r="O226" i="45"/>
  <c r="O224" i="45" s="1"/>
  <c r="N226" i="45"/>
  <c r="N224" i="45" s="1"/>
  <c r="S225" i="45"/>
  <c r="P225" i="45"/>
  <c r="R224" i="45"/>
  <c r="Q224" i="45"/>
  <c r="M224" i="45"/>
  <c r="L224" i="45"/>
  <c r="R218" i="45"/>
  <c r="S218" i="45" s="1"/>
  <c r="T218" i="45" s="1"/>
  <c r="U218" i="45" s="1"/>
  <c r="R217" i="45"/>
  <c r="S217" i="45" s="1"/>
  <c r="T217" i="45" s="1"/>
  <c r="Q216" i="45"/>
  <c r="P216" i="45"/>
  <c r="O216" i="45"/>
  <c r="N216" i="45"/>
  <c r="M216" i="45"/>
  <c r="L216" i="45"/>
  <c r="S215" i="45"/>
  <c r="S214" i="45" s="1"/>
  <c r="P215" i="45"/>
  <c r="R214" i="45"/>
  <c r="Q214" i="45"/>
  <c r="O214" i="45"/>
  <c r="N214" i="45"/>
  <c r="M214" i="45"/>
  <c r="L214" i="45"/>
  <c r="R213" i="45"/>
  <c r="S213" i="45" s="1"/>
  <c r="T213" i="45" s="1"/>
  <c r="Q212" i="45"/>
  <c r="P212" i="45"/>
  <c r="O212" i="45"/>
  <c r="N212" i="45"/>
  <c r="M212" i="45"/>
  <c r="L212" i="45"/>
  <c r="S211" i="45"/>
  <c r="T211" i="45" s="1"/>
  <c r="T210" i="45" s="1"/>
  <c r="R210" i="45"/>
  <c r="Q210" i="45"/>
  <c r="P210" i="45"/>
  <c r="O210" i="45"/>
  <c r="N210" i="45"/>
  <c r="M210" i="45"/>
  <c r="L210" i="45"/>
  <c r="S209" i="45"/>
  <c r="S208" i="45"/>
  <c r="P208" i="45"/>
  <c r="R207" i="45"/>
  <c r="Q207" i="45"/>
  <c r="O207" i="45"/>
  <c r="N207" i="45"/>
  <c r="M207" i="45"/>
  <c r="L207" i="45"/>
  <c r="S199" i="45"/>
  <c r="P199" i="45"/>
  <c r="S198" i="45"/>
  <c r="P198" i="45"/>
  <c r="S197" i="45"/>
  <c r="P197" i="45"/>
  <c r="R196" i="45"/>
  <c r="Q196" i="45"/>
  <c r="O196" i="45"/>
  <c r="N196" i="45"/>
  <c r="M196" i="45"/>
  <c r="L196" i="45"/>
  <c r="S195" i="45"/>
  <c r="S194" i="45" s="1"/>
  <c r="P195" i="45"/>
  <c r="P194" i="45" s="1"/>
  <c r="R194" i="45"/>
  <c r="Q194" i="45"/>
  <c r="O194" i="45"/>
  <c r="N194" i="45"/>
  <c r="M194" i="45"/>
  <c r="L194" i="45"/>
  <c r="O193" i="45"/>
  <c r="O192" i="45" s="1"/>
  <c r="O190" i="45" s="1"/>
  <c r="S188" i="45"/>
  <c r="S187" i="45" s="1"/>
  <c r="P188" i="45"/>
  <c r="R187" i="45"/>
  <c r="Q187" i="45"/>
  <c r="O187" i="45"/>
  <c r="N187" i="45"/>
  <c r="M187" i="45"/>
  <c r="L187" i="45"/>
  <c r="S186" i="45"/>
  <c r="T186" i="45" s="1"/>
  <c r="U186" i="45" s="1"/>
  <c r="S185" i="45"/>
  <c r="P185" i="45"/>
  <c r="P184" i="45" s="1"/>
  <c r="R184" i="45"/>
  <c r="Q184" i="45"/>
  <c r="O184" i="45"/>
  <c r="N184" i="45"/>
  <c r="M184" i="45"/>
  <c r="L184" i="45"/>
  <c r="Q183" i="45"/>
  <c r="Q182" i="45" s="1"/>
  <c r="Q180" i="45" s="1"/>
  <c r="R178" i="45"/>
  <c r="S178" i="45" s="1"/>
  <c r="P178" i="45"/>
  <c r="Q177" i="45"/>
  <c r="P177" i="45"/>
  <c r="O177" i="45"/>
  <c r="N177" i="45"/>
  <c r="M177" i="45"/>
  <c r="L177" i="45"/>
  <c r="S176" i="45"/>
  <c r="S175" i="45" s="1"/>
  <c r="P176" i="45"/>
  <c r="R175" i="45"/>
  <c r="Q175" i="45"/>
  <c r="O175" i="45"/>
  <c r="N175" i="45"/>
  <c r="M175" i="45"/>
  <c r="L175" i="45"/>
  <c r="S174" i="45"/>
  <c r="T174" i="45" s="1"/>
  <c r="U174" i="45" s="1"/>
  <c r="S173" i="45"/>
  <c r="P173" i="45"/>
  <c r="P172" i="45" s="1"/>
  <c r="R172" i="45"/>
  <c r="Q172" i="45"/>
  <c r="O172" i="45"/>
  <c r="N172" i="45"/>
  <c r="M172" i="45"/>
  <c r="L172" i="45"/>
  <c r="S165" i="45"/>
  <c r="P165" i="45"/>
  <c r="R164" i="45"/>
  <c r="S164" i="45" s="1"/>
  <c r="P164" i="45"/>
  <c r="R163" i="45"/>
  <c r="Q163" i="45"/>
  <c r="O163" i="45"/>
  <c r="N163" i="45"/>
  <c r="M163" i="45"/>
  <c r="L163" i="45"/>
  <c r="R162" i="45"/>
  <c r="S162" i="45" s="1"/>
  <c r="P162" i="45"/>
  <c r="P161" i="45" s="1"/>
  <c r="R161" i="45"/>
  <c r="R160" i="45" s="1"/>
  <c r="R159" i="45" s="1"/>
  <c r="R157" i="45" s="1"/>
  <c r="Q161" i="45"/>
  <c r="O161" i="45"/>
  <c r="N161" i="45"/>
  <c r="N160" i="45" s="1"/>
  <c r="N159" i="45" s="1"/>
  <c r="N157" i="45" s="1"/>
  <c r="M161" i="45"/>
  <c r="L161" i="45"/>
  <c r="R154" i="45"/>
  <c r="Q153" i="45"/>
  <c r="P153" i="45"/>
  <c r="O153" i="45"/>
  <c r="N153" i="45"/>
  <c r="M153" i="45"/>
  <c r="L153" i="45"/>
  <c r="R152" i="45"/>
  <c r="R151" i="45" s="1"/>
  <c r="P152" i="45"/>
  <c r="P151" i="45" s="1"/>
  <c r="Q151" i="45"/>
  <c r="O151" i="45"/>
  <c r="N151" i="45"/>
  <c r="M151" i="45"/>
  <c r="L151" i="45"/>
  <c r="S150" i="45"/>
  <c r="S149" i="45" s="1"/>
  <c r="P150" i="45"/>
  <c r="R149" i="45"/>
  <c r="Q149" i="45"/>
  <c r="O149" i="45"/>
  <c r="N149" i="45"/>
  <c r="M149" i="45"/>
  <c r="L149" i="45"/>
  <c r="S143" i="45"/>
  <c r="S142" i="45" s="1"/>
  <c r="P143" i="45"/>
  <c r="R142" i="45"/>
  <c r="R141" i="45" s="1"/>
  <c r="R140" i="45" s="1"/>
  <c r="R138" i="45" s="1"/>
  <c r="Q142" i="45"/>
  <c r="Q141" i="45" s="1"/>
  <c r="Q140" i="45" s="1"/>
  <c r="Q138" i="45" s="1"/>
  <c r="O142" i="45"/>
  <c r="O141" i="45" s="1"/>
  <c r="O140" i="45" s="1"/>
  <c r="O138" i="45" s="1"/>
  <c r="N142" i="45"/>
  <c r="N141" i="45" s="1"/>
  <c r="N140" i="45" s="1"/>
  <c r="N138" i="45" s="1"/>
  <c r="M142" i="45"/>
  <c r="M141" i="45" s="1"/>
  <c r="M140" i="45" s="1"/>
  <c r="M138" i="45" s="1"/>
  <c r="L142" i="45"/>
  <c r="L141" i="45" s="1"/>
  <c r="L140" i="45" s="1"/>
  <c r="L138" i="45" s="1"/>
  <c r="S141" i="45"/>
  <c r="S140" i="45" s="1"/>
  <c r="S138" i="45" s="1"/>
  <c r="R136" i="45"/>
  <c r="S136" i="45" s="1"/>
  <c r="S135" i="45" s="1"/>
  <c r="S134" i="45" s="1"/>
  <c r="S133" i="45" s="1"/>
  <c r="S131" i="45" s="1"/>
  <c r="P136" i="45"/>
  <c r="Q135" i="45"/>
  <c r="Q134" i="45" s="1"/>
  <c r="Q133" i="45" s="1"/>
  <c r="Q131" i="45" s="1"/>
  <c r="O135" i="45"/>
  <c r="O134" i="45" s="1"/>
  <c r="O133" i="45" s="1"/>
  <c r="O131" i="45" s="1"/>
  <c r="N135" i="45"/>
  <c r="N134" i="45" s="1"/>
  <c r="N133" i="45" s="1"/>
  <c r="N131" i="45" s="1"/>
  <c r="M135" i="45"/>
  <c r="M134" i="45" s="1"/>
  <c r="M133" i="45" s="1"/>
  <c r="M131" i="45" s="1"/>
  <c r="L135" i="45"/>
  <c r="L134" i="45" s="1"/>
  <c r="L133" i="45" s="1"/>
  <c r="L131" i="45" s="1"/>
  <c r="S129" i="45"/>
  <c r="P129" i="45"/>
  <c r="S128" i="45"/>
  <c r="P128" i="45"/>
  <c r="S127" i="45"/>
  <c r="P127" i="45"/>
  <c r="S126" i="45"/>
  <c r="P126" i="45"/>
  <c r="T126" i="45" s="1"/>
  <c r="R125" i="45"/>
  <c r="R124" i="45" s="1"/>
  <c r="R123" i="45" s="1"/>
  <c r="R121" i="45" s="1"/>
  <c r="Q125" i="45"/>
  <c r="O125" i="45"/>
  <c r="O124" i="45" s="1"/>
  <c r="O123" i="45" s="1"/>
  <c r="O121" i="45" s="1"/>
  <c r="N125" i="45"/>
  <c r="N124" i="45" s="1"/>
  <c r="N123" i="45" s="1"/>
  <c r="N121" i="45" s="1"/>
  <c r="M125" i="45"/>
  <c r="M124" i="45" s="1"/>
  <c r="M123" i="45" s="1"/>
  <c r="M121" i="45" s="1"/>
  <c r="L125" i="45"/>
  <c r="L124" i="45" s="1"/>
  <c r="L123" i="45" s="1"/>
  <c r="L121" i="45" s="1"/>
  <c r="Q124" i="45"/>
  <c r="Q123" i="45" s="1"/>
  <c r="Q121" i="45" s="1"/>
  <c r="S119" i="45"/>
  <c r="S118" i="45" s="1"/>
  <c r="S117" i="45" s="1"/>
  <c r="P119" i="45"/>
  <c r="R118" i="45"/>
  <c r="R117" i="45" s="1"/>
  <c r="Q118" i="45"/>
  <c r="Q117" i="45" s="1"/>
  <c r="Q116" i="45" s="1"/>
  <c r="O118" i="45"/>
  <c r="O117" i="45" s="1"/>
  <c r="N118" i="45"/>
  <c r="N117" i="45" s="1"/>
  <c r="M118" i="45"/>
  <c r="M117" i="45" s="1"/>
  <c r="L118" i="45"/>
  <c r="L117" i="45" s="1"/>
  <c r="S112" i="45"/>
  <c r="P112" i="45"/>
  <c r="S111" i="45"/>
  <c r="S110" i="45" s="1"/>
  <c r="S109" i="45" s="1"/>
  <c r="P111" i="45"/>
  <c r="R110" i="45"/>
  <c r="R109" i="45" s="1"/>
  <c r="Q110" i="45"/>
  <c r="Q109" i="45" s="1"/>
  <c r="O110" i="45"/>
  <c r="O109" i="45" s="1"/>
  <c r="N110" i="45"/>
  <c r="N109" i="45" s="1"/>
  <c r="M110" i="45"/>
  <c r="M109" i="45" s="1"/>
  <c r="L110" i="45"/>
  <c r="L109" i="45" s="1"/>
  <c r="S104" i="45"/>
  <c r="S103" i="45" s="1"/>
  <c r="S102" i="45" s="1"/>
  <c r="P104" i="45"/>
  <c r="R103" i="45"/>
  <c r="R102" i="45" s="1"/>
  <c r="Q103" i="45"/>
  <c r="O103" i="45"/>
  <c r="O102" i="45" s="1"/>
  <c r="N103" i="45"/>
  <c r="N102" i="45" s="1"/>
  <c r="M103" i="45"/>
  <c r="M102" i="45" s="1"/>
  <c r="M101" i="45" s="1"/>
  <c r="L103" i="45"/>
  <c r="L102" i="45" s="1"/>
  <c r="L99" i="45" s="1"/>
  <c r="Q102" i="45"/>
  <c r="Q101" i="45" s="1"/>
  <c r="S100" i="45"/>
  <c r="S97" i="45"/>
  <c r="S96" i="45" s="1"/>
  <c r="S95" i="45" s="1"/>
  <c r="S94" i="45" s="1"/>
  <c r="S92" i="45" s="1"/>
  <c r="P97" i="45"/>
  <c r="R96" i="45"/>
  <c r="R95" i="45" s="1"/>
  <c r="R94" i="45" s="1"/>
  <c r="R92" i="45" s="1"/>
  <c r="Q96" i="45"/>
  <c r="Q95" i="45" s="1"/>
  <c r="Q94" i="45" s="1"/>
  <c r="Q92" i="45" s="1"/>
  <c r="P96" i="45"/>
  <c r="P95" i="45" s="1"/>
  <c r="P94" i="45" s="1"/>
  <c r="P92" i="45" s="1"/>
  <c r="O96" i="45"/>
  <c r="O95" i="45" s="1"/>
  <c r="O94" i="45" s="1"/>
  <c r="O92" i="45" s="1"/>
  <c r="N96" i="45"/>
  <c r="N95" i="45" s="1"/>
  <c r="N94" i="45" s="1"/>
  <c r="N92" i="45" s="1"/>
  <c r="M96" i="45"/>
  <c r="M95" i="45" s="1"/>
  <c r="M94" i="45" s="1"/>
  <c r="M92" i="45" s="1"/>
  <c r="L96" i="45"/>
  <c r="L95" i="45" s="1"/>
  <c r="L94" i="45" s="1"/>
  <c r="L92" i="45" s="1"/>
  <c r="R88" i="45"/>
  <c r="S88" i="45" s="1"/>
  <c r="P88" i="45"/>
  <c r="R87" i="45"/>
  <c r="S87" i="45" s="1"/>
  <c r="P87" i="45"/>
  <c r="Q86" i="45"/>
  <c r="O86" i="45"/>
  <c r="N86" i="45"/>
  <c r="M86" i="45"/>
  <c r="L86" i="45"/>
  <c r="R85" i="45"/>
  <c r="R84" i="45" s="1"/>
  <c r="P85" i="45"/>
  <c r="P84" i="45" s="1"/>
  <c r="Q84" i="45"/>
  <c r="O84" i="45"/>
  <c r="O83" i="45" s="1"/>
  <c r="O82" i="45" s="1"/>
  <c r="O80" i="45" s="1"/>
  <c r="N84" i="45"/>
  <c r="M84" i="45"/>
  <c r="M83" i="45" s="1"/>
  <c r="M82" i="45" s="1"/>
  <c r="M80" i="45" s="1"/>
  <c r="L84" i="45"/>
  <c r="L83" i="45" s="1"/>
  <c r="L82" i="45" s="1"/>
  <c r="L80" i="45" s="1"/>
  <c r="T81" i="45"/>
  <c r="R78" i="45"/>
  <c r="R77" i="45" s="1"/>
  <c r="R76" i="45" s="1"/>
  <c r="R75" i="45" s="1"/>
  <c r="R73" i="45" s="1"/>
  <c r="P78" i="45"/>
  <c r="P77" i="45" s="1"/>
  <c r="P76" i="45" s="1"/>
  <c r="P75" i="45" s="1"/>
  <c r="P73" i="45" s="1"/>
  <c r="Q77" i="45"/>
  <c r="Q76" i="45" s="1"/>
  <c r="Q75" i="45" s="1"/>
  <c r="Q73" i="45" s="1"/>
  <c r="O77" i="45"/>
  <c r="O76" i="45" s="1"/>
  <c r="N77" i="45"/>
  <c r="N76" i="45" s="1"/>
  <c r="N75" i="45" s="1"/>
  <c r="N73" i="45" s="1"/>
  <c r="M77" i="45"/>
  <c r="M76" i="45" s="1"/>
  <c r="M75" i="45" s="1"/>
  <c r="M73" i="45" s="1"/>
  <c r="L77" i="45"/>
  <c r="L76" i="45" s="1"/>
  <c r="L75" i="45" s="1"/>
  <c r="L73" i="45" s="1"/>
  <c r="O75" i="45"/>
  <c r="O73" i="45" s="1"/>
  <c r="T74" i="45"/>
  <c r="S71" i="45"/>
  <c r="S70" i="45" s="1"/>
  <c r="S69" i="45" s="1"/>
  <c r="S68" i="45" s="1"/>
  <c r="S67" i="45" s="1"/>
  <c r="P71" i="45"/>
  <c r="R70" i="45"/>
  <c r="R69" i="45" s="1"/>
  <c r="R68" i="45" s="1"/>
  <c r="R67" i="45" s="1"/>
  <c r="Q70" i="45"/>
  <c r="Q69" i="45" s="1"/>
  <c r="P70" i="45"/>
  <c r="P69" i="45" s="1"/>
  <c r="P68" i="45" s="1"/>
  <c r="P67" i="45" s="1"/>
  <c r="O70" i="45"/>
  <c r="O69" i="45" s="1"/>
  <c r="O68" i="45" s="1"/>
  <c r="O67" i="45" s="1"/>
  <c r="N70" i="45"/>
  <c r="M70" i="45"/>
  <c r="M69" i="45" s="1"/>
  <c r="M68" i="45" s="1"/>
  <c r="M67" i="45" s="1"/>
  <c r="L70" i="45"/>
  <c r="L69" i="45" s="1"/>
  <c r="L68" i="45" s="1"/>
  <c r="L67" i="45" s="1"/>
  <c r="N69" i="45"/>
  <c r="N68" i="45" s="1"/>
  <c r="Q68" i="45"/>
  <c r="Q67" i="45" s="1"/>
  <c r="N67" i="45"/>
  <c r="S65" i="45"/>
  <c r="P65" i="45"/>
  <c r="S64" i="45"/>
  <c r="P64" i="45"/>
  <c r="T64" i="45" s="1"/>
  <c r="R63" i="45"/>
  <c r="R62" i="45" s="1"/>
  <c r="R61" i="45" s="1"/>
  <c r="R59" i="45" s="1"/>
  <c r="Q63" i="45"/>
  <c r="Q62" i="45" s="1"/>
  <c r="O63" i="45"/>
  <c r="O62" i="45" s="1"/>
  <c r="O61" i="45" s="1"/>
  <c r="O59" i="45" s="1"/>
  <c r="N63" i="45"/>
  <c r="N62" i="45" s="1"/>
  <c r="N61" i="45" s="1"/>
  <c r="N59" i="45" s="1"/>
  <c r="M63" i="45"/>
  <c r="M62" i="45" s="1"/>
  <c r="M61" i="45" s="1"/>
  <c r="M59" i="45" s="1"/>
  <c r="L63" i="45"/>
  <c r="L62" i="45" s="1"/>
  <c r="L61" i="45" s="1"/>
  <c r="L59" i="45" s="1"/>
  <c r="Q61" i="45"/>
  <c r="Q59" i="45" s="1"/>
  <c r="S57" i="45"/>
  <c r="P57" i="45"/>
  <c r="T57" i="45" s="1"/>
  <c r="U57" i="45" s="1"/>
  <c r="S56" i="45"/>
  <c r="P56" i="45"/>
  <c r="R55" i="45"/>
  <c r="R54" i="45" s="1"/>
  <c r="Q55" i="45"/>
  <c r="Q54" i="45" s="1"/>
  <c r="O55" i="45"/>
  <c r="O54" i="45" s="1"/>
  <c r="N55" i="45"/>
  <c r="M55" i="45"/>
  <c r="M54" i="45" s="1"/>
  <c r="L55" i="45"/>
  <c r="L54" i="45" s="1"/>
  <c r="N54" i="45"/>
  <c r="N53" i="45" s="1"/>
  <c r="S49" i="45"/>
  <c r="P49" i="45"/>
  <c r="T49" i="45" s="1"/>
  <c r="U49" i="45" s="1"/>
  <c r="R48" i="45"/>
  <c r="S48" i="45" s="1"/>
  <c r="P48" i="45"/>
  <c r="Q47" i="45"/>
  <c r="O47" i="45"/>
  <c r="N47" i="45"/>
  <c r="M47" i="45"/>
  <c r="L47" i="45"/>
  <c r="R46" i="45"/>
  <c r="R45" i="45" s="1"/>
  <c r="P46" i="45"/>
  <c r="P45" i="45" s="1"/>
  <c r="Q45" i="45"/>
  <c r="O45" i="45"/>
  <c r="N45" i="45"/>
  <c r="M45" i="45"/>
  <c r="L45" i="45"/>
  <c r="S44" i="45"/>
  <c r="P44" i="45"/>
  <c r="S43" i="45"/>
  <c r="P43" i="45"/>
  <c r="R42" i="45"/>
  <c r="Q42" i="45"/>
  <c r="O42" i="45"/>
  <c r="N42" i="45"/>
  <c r="M42" i="45"/>
  <c r="L42" i="45"/>
  <c r="S41" i="45"/>
  <c r="S40" i="45" s="1"/>
  <c r="P41" i="45"/>
  <c r="P40" i="45" s="1"/>
  <c r="R40" i="45"/>
  <c r="Q40" i="45"/>
  <c r="O40" i="45"/>
  <c r="N40" i="45"/>
  <c r="M40" i="45"/>
  <c r="L40" i="45"/>
  <c r="U39" i="45"/>
  <c r="S38" i="45"/>
  <c r="S37" i="45" s="1"/>
  <c r="P38" i="45"/>
  <c r="P37" i="45" s="1"/>
  <c r="R37" i="45"/>
  <c r="Q37" i="45"/>
  <c r="O37" i="45"/>
  <c r="N37" i="45"/>
  <c r="M37" i="45"/>
  <c r="L37" i="45"/>
  <c r="S31" i="45"/>
  <c r="P31" i="45"/>
  <c r="S30" i="45"/>
  <c r="P30" i="45"/>
  <c r="P29" i="45" s="1"/>
  <c r="P28" i="45" s="1"/>
  <c r="R29" i="45"/>
  <c r="R28" i="45" s="1"/>
  <c r="R25" i="45" s="1"/>
  <c r="Q29" i="45"/>
  <c r="Q28" i="45" s="1"/>
  <c r="O29" i="45"/>
  <c r="N29" i="45"/>
  <c r="N28" i="45" s="1"/>
  <c r="N25" i="45" s="1"/>
  <c r="M29" i="45"/>
  <c r="M28" i="45" s="1"/>
  <c r="L29" i="45"/>
  <c r="L28" i="45" s="1"/>
  <c r="O28" i="45"/>
  <c r="O27" i="45" s="1"/>
  <c r="T128" i="45" l="1"/>
  <c r="U128" i="45" s="1"/>
  <c r="S270" i="45"/>
  <c r="T274" i="45"/>
  <c r="P388" i="45"/>
  <c r="S411" i="45"/>
  <c r="S410" i="45" s="1"/>
  <c r="P412" i="45"/>
  <c r="Q439" i="45"/>
  <c r="Q438" i="45" s="1"/>
  <c r="Q436" i="45" s="1"/>
  <c r="T446" i="45"/>
  <c r="U446" i="45" s="1"/>
  <c r="T104" i="45"/>
  <c r="L148" i="45"/>
  <c r="L147" i="45" s="1"/>
  <c r="L145" i="45" s="1"/>
  <c r="S196" i="45"/>
  <c r="S378" i="45"/>
  <c r="P407" i="45"/>
  <c r="P405" i="45" s="1"/>
  <c r="R86" i="45"/>
  <c r="N148" i="45"/>
  <c r="N147" i="45" s="1"/>
  <c r="N145" i="45" s="1"/>
  <c r="S210" i="45"/>
  <c r="R212" i="45"/>
  <c r="T227" i="45"/>
  <c r="U227" i="45" s="1"/>
  <c r="S125" i="45"/>
  <c r="S124" i="45" s="1"/>
  <c r="S123" i="45" s="1"/>
  <c r="S121" i="45" s="1"/>
  <c r="T88" i="45"/>
  <c r="U88" i="45" s="1"/>
  <c r="T173" i="45"/>
  <c r="L206" i="45"/>
  <c r="L205" i="45" s="1"/>
  <c r="L203" i="45" s="1"/>
  <c r="Q206" i="45"/>
  <c r="Q205" i="45" s="1"/>
  <c r="Q203" i="45" s="1"/>
  <c r="O206" i="45"/>
  <c r="O205" i="45" s="1"/>
  <c r="O203" i="45" s="1"/>
  <c r="M365" i="45"/>
  <c r="M364" i="45" s="1"/>
  <c r="M362" i="45" s="1"/>
  <c r="N458" i="45"/>
  <c r="N457" i="45" s="1"/>
  <c r="N455" i="45" s="1"/>
  <c r="M99" i="45"/>
  <c r="R135" i="45"/>
  <c r="R134" i="45" s="1"/>
  <c r="R133" i="45" s="1"/>
  <c r="R131" i="45" s="1"/>
  <c r="T162" i="45"/>
  <c r="O160" i="45"/>
  <c r="O159" i="45" s="1"/>
  <c r="O157" i="45" s="1"/>
  <c r="M171" i="45"/>
  <c r="M170" i="45" s="1"/>
  <c r="M168" i="45" s="1"/>
  <c r="Q171" i="45"/>
  <c r="Q170" i="45" s="1"/>
  <c r="Q168" i="45" s="1"/>
  <c r="P229" i="45"/>
  <c r="T296" i="45"/>
  <c r="Q335" i="45"/>
  <c r="Q334" i="45" s="1"/>
  <c r="Q332" i="45" s="1"/>
  <c r="T376" i="45"/>
  <c r="O403" i="45"/>
  <c r="O402" i="45" s="1"/>
  <c r="O400" i="45" s="1"/>
  <c r="S448" i="45"/>
  <c r="S447" i="45" s="1"/>
  <c r="S29" i="45"/>
  <c r="S28" i="45" s="1"/>
  <c r="T43" i="45"/>
  <c r="R47" i="45"/>
  <c r="T71" i="45"/>
  <c r="M160" i="45"/>
  <c r="M159" i="45" s="1"/>
  <c r="M157" i="45" s="1"/>
  <c r="T165" i="45"/>
  <c r="U165" i="45" s="1"/>
  <c r="T178" i="45"/>
  <c r="N183" i="45"/>
  <c r="N182" i="45" s="1"/>
  <c r="N180" i="45" s="1"/>
  <c r="M223" i="45"/>
  <c r="M222" i="45" s="1"/>
  <c r="M220" i="45" s="1"/>
  <c r="T245" i="45"/>
  <c r="U245" i="45" s="1"/>
  <c r="M252" i="45"/>
  <c r="M251" i="45" s="1"/>
  <c r="M249" i="45" s="1"/>
  <c r="Q252" i="45"/>
  <c r="Q251" i="45" s="1"/>
  <c r="Q249" i="45" s="1"/>
  <c r="O316" i="45"/>
  <c r="N316" i="45"/>
  <c r="N315" i="45" s="1"/>
  <c r="N313" i="45" s="1"/>
  <c r="T326" i="45"/>
  <c r="M335" i="45"/>
  <c r="M334" i="45" s="1"/>
  <c r="M332" i="45" s="1"/>
  <c r="P336" i="45"/>
  <c r="L335" i="45"/>
  <c r="L334" i="45" s="1"/>
  <c r="L332" i="45" s="1"/>
  <c r="P375" i="45"/>
  <c r="R422" i="45"/>
  <c r="T442" i="45"/>
  <c r="U442" i="45" s="1"/>
  <c r="S444" i="45"/>
  <c r="L439" i="45"/>
  <c r="L438" i="45" s="1"/>
  <c r="L436" i="45" s="1"/>
  <c r="L458" i="45"/>
  <c r="L457" i="45" s="1"/>
  <c r="L455" i="45" s="1"/>
  <c r="P459" i="45"/>
  <c r="M116" i="45"/>
  <c r="M114" i="45"/>
  <c r="R53" i="45"/>
  <c r="R51" i="45"/>
  <c r="O53" i="45"/>
  <c r="O51" i="45"/>
  <c r="Q99" i="45"/>
  <c r="S236" i="45"/>
  <c r="T244" i="45"/>
  <c r="U244" i="45" s="1"/>
  <c r="T246" i="45"/>
  <c r="U246" i="45" s="1"/>
  <c r="M269" i="45"/>
  <c r="M268" i="45" s="1"/>
  <c r="M266" i="45" s="1"/>
  <c r="O269" i="45"/>
  <c r="O268" i="45" s="1"/>
  <c r="O266" i="45" s="1"/>
  <c r="T298" i="45"/>
  <c r="U298" i="45" s="1"/>
  <c r="U297" i="45" s="1"/>
  <c r="T330" i="45"/>
  <c r="T337" i="45"/>
  <c r="M458" i="45"/>
  <c r="M457" i="45" s="1"/>
  <c r="M455" i="45" s="1"/>
  <c r="T30" i="45"/>
  <c r="M36" i="45"/>
  <c r="M35" i="45" s="1"/>
  <c r="M33" i="45" s="1"/>
  <c r="P47" i="45"/>
  <c r="N51" i="45"/>
  <c r="P55" i="45"/>
  <c r="P54" i="45" s="1"/>
  <c r="P63" i="45"/>
  <c r="P62" i="45" s="1"/>
  <c r="P61" i="45" s="1"/>
  <c r="P59" i="45" s="1"/>
  <c r="S63" i="45"/>
  <c r="S62" i="45" s="1"/>
  <c r="S61" i="45" s="1"/>
  <c r="S59" i="45" s="1"/>
  <c r="N83" i="45"/>
  <c r="N82" i="45" s="1"/>
  <c r="N80" i="45" s="1"/>
  <c r="T87" i="45"/>
  <c r="T112" i="45"/>
  <c r="U112" i="45" s="1"/>
  <c r="T119" i="45"/>
  <c r="O148" i="45"/>
  <c r="O147" i="45" s="1"/>
  <c r="O145" i="45" s="1"/>
  <c r="S152" i="45"/>
  <c r="T164" i="45"/>
  <c r="O171" i="45"/>
  <c r="O170" i="45" s="1"/>
  <c r="O168" i="45" s="1"/>
  <c r="S172" i="45"/>
  <c r="T176" i="45"/>
  <c r="N171" i="45"/>
  <c r="N170" i="45" s="1"/>
  <c r="N168" i="45" s="1"/>
  <c r="R177" i="45"/>
  <c r="R171" i="45" s="1"/>
  <c r="R170" i="45" s="1"/>
  <c r="R168" i="45" s="1"/>
  <c r="L183" i="45"/>
  <c r="L182" i="45" s="1"/>
  <c r="L180" i="45" s="1"/>
  <c r="M183" i="45"/>
  <c r="M182" i="45" s="1"/>
  <c r="M180" i="45" s="1"/>
  <c r="L193" i="45"/>
  <c r="L192" i="45" s="1"/>
  <c r="L190" i="45" s="1"/>
  <c r="S193" i="45"/>
  <c r="S192" i="45" s="1"/>
  <c r="S190" i="45" s="1"/>
  <c r="R216" i="45"/>
  <c r="P226" i="45"/>
  <c r="T226" i="45" s="1"/>
  <c r="U226" i="45" s="1"/>
  <c r="T228" i="45"/>
  <c r="U228" i="45" s="1"/>
  <c r="S261" i="45"/>
  <c r="M288" i="45"/>
  <c r="M287" i="45" s="1"/>
  <c r="M285" i="45" s="1"/>
  <c r="S317" i="45"/>
  <c r="T322" i="45"/>
  <c r="U322" i="45" s="1"/>
  <c r="O335" i="45"/>
  <c r="O334" i="45" s="1"/>
  <c r="O332" i="45" s="1"/>
  <c r="S375" i="45"/>
  <c r="T377" i="45"/>
  <c r="U377" i="45" s="1"/>
  <c r="L385" i="45"/>
  <c r="L384" i="45" s="1"/>
  <c r="L382" i="45" s="1"/>
  <c r="T398" i="45"/>
  <c r="S407" i="45"/>
  <c r="M403" i="45"/>
  <c r="M402" i="45" s="1"/>
  <c r="M400" i="45" s="1"/>
  <c r="O421" i="45"/>
  <c r="O420" i="45" s="1"/>
  <c r="O418" i="45" s="1"/>
  <c r="S425" i="45"/>
  <c r="S434" i="45"/>
  <c r="S433" i="45" s="1"/>
  <c r="N439" i="45"/>
  <c r="N438" i="45" s="1"/>
  <c r="N436" i="45" s="1"/>
  <c r="T448" i="45"/>
  <c r="R449" i="45"/>
  <c r="P469" i="45"/>
  <c r="L36" i="45"/>
  <c r="L35" i="45" s="1"/>
  <c r="L33" i="45" s="1"/>
  <c r="Q83" i="45"/>
  <c r="Q82" i="45" s="1"/>
  <c r="Q80" i="45" s="1"/>
  <c r="R223" i="45"/>
  <c r="R222" i="45" s="1"/>
  <c r="R220" i="45" s="1"/>
  <c r="Q223" i="45"/>
  <c r="Q222" i="45" s="1"/>
  <c r="Q220" i="45" s="1"/>
  <c r="Q36" i="45"/>
  <c r="Q35" i="45" s="1"/>
  <c r="Q33" i="45" s="1"/>
  <c r="S47" i="45"/>
  <c r="S55" i="45"/>
  <c r="S54" i="45" s="1"/>
  <c r="S51" i="45" s="1"/>
  <c r="T65" i="45"/>
  <c r="U65" i="45" s="1"/>
  <c r="R83" i="45"/>
  <c r="R82" i="45" s="1"/>
  <c r="R80" i="45" s="1"/>
  <c r="T143" i="45"/>
  <c r="S163" i="45"/>
  <c r="T188" i="45"/>
  <c r="M193" i="45"/>
  <c r="M192" i="45" s="1"/>
  <c r="M190" i="45" s="1"/>
  <c r="S229" i="45"/>
  <c r="S329" i="45"/>
  <c r="S328" i="45" s="1"/>
  <c r="T350" i="45"/>
  <c r="U350" i="45" s="1"/>
  <c r="R351" i="45"/>
  <c r="T367" i="45"/>
  <c r="R365" i="45"/>
  <c r="R364" i="45" s="1"/>
  <c r="R362" i="45" s="1"/>
  <c r="T371" i="45"/>
  <c r="U371" i="45" s="1"/>
  <c r="T389" i="45"/>
  <c r="U389" i="45" s="1"/>
  <c r="Q403" i="45"/>
  <c r="Q402" i="45" s="1"/>
  <c r="Q400" i="45" s="1"/>
  <c r="P422" i="45"/>
  <c r="T441" i="45"/>
  <c r="T463" i="45"/>
  <c r="M484" i="45"/>
  <c r="M498" i="45" s="1"/>
  <c r="T482" i="45"/>
  <c r="T373" i="45"/>
  <c r="U373" i="45" s="1"/>
  <c r="R385" i="45"/>
  <c r="R384" i="45" s="1"/>
  <c r="R382" i="45" s="1"/>
  <c r="T445" i="45"/>
  <c r="S449" i="45"/>
  <c r="Q458" i="45"/>
  <c r="Q457" i="45" s="1"/>
  <c r="Q455" i="45" s="1"/>
  <c r="T478" i="45"/>
  <c r="T481" i="45"/>
  <c r="S492" i="45"/>
  <c r="T492" i="45" s="1"/>
  <c r="M487" i="45"/>
  <c r="P476" i="45"/>
  <c r="T477" i="45"/>
  <c r="T479" i="45"/>
  <c r="U64" i="45"/>
  <c r="U63" i="45" s="1"/>
  <c r="U62" i="45" s="1"/>
  <c r="U61" i="45" s="1"/>
  <c r="U59" i="45" s="1"/>
  <c r="Q108" i="45"/>
  <c r="Q106" i="45"/>
  <c r="L108" i="45"/>
  <c r="L106" i="45"/>
  <c r="S53" i="45"/>
  <c r="M108" i="45"/>
  <c r="M106" i="45"/>
  <c r="L116" i="45"/>
  <c r="L114" i="45"/>
  <c r="U71" i="45"/>
  <c r="U70" i="45" s="1"/>
  <c r="U69" i="45" s="1"/>
  <c r="U68" i="45" s="1"/>
  <c r="U67" i="45" s="1"/>
  <c r="T70" i="45"/>
  <c r="T69" i="45" s="1"/>
  <c r="T68" i="45" s="1"/>
  <c r="T67" i="45" s="1"/>
  <c r="S234" i="45"/>
  <c r="T235" i="45"/>
  <c r="S255" i="45"/>
  <c r="R253" i="45"/>
  <c r="U470" i="45"/>
  <c r="U469" i="45" s="1"/>
  <c r="T469" i="45"/>
  <c r="S154" i="45"/>
  <c r="R153" i="45"/>
  <c r="T38" i="45"/>
  <c r="N36" i="45"/>
  <c r="N35" i="45" s="1"/>
  <c r="N33" i="45" s="1"/>
  <c r="S85" i="45"/>
  <c r="T85" i="45" s="1"/>
  <c r="S86" i="45"/>
  <c r="Q114" i="45"/>
  <c r="Q148" i="45"/>
  <c r="Q147" i="45" s="1"/>
  <c r="Q145" i="45" s="1"/>
  <c r="T152" i="45"/>
  <c r="S151" i="45"/>
  <c r="T185" i="45"/>
  <c r="S184" i="45"/>
  <c r="S183" i="45" s="1"/>
  <c r="S182" i="45" s="1"/>
  <c r="S180" i="45" s="1"/>
  <c r="N193" i="45"/>
  <c r="N192" i="45" s="1"/>
  <c r="N190" i="45" s="1"/>
  <c r="T243" i="45"/>
  <c r="S242" i="45"/>
  <c r="S422" i="45"/>
  <c r="T424" i="45"/>
  <c r="U424" i="45" s="1"/>
  <c r="U422" i="45" s="1"/>
  <c r="S46" i="45"/>
  <c r="T46" i="45" s="1"/>
  <c r="O25" i="45"/>
  <c r="T41" i="45"/>
  <c r="S42" i="45"/>
  <c r="T56" i="45"/>
  <c r="T97" i="45"/>
  <c r="T127" i="45"/>
  <c r="U127" i="45" s="1"/>
  <c r="T129" i="45"/>
  <c r="U129" i="45" s="1"/>
  <c r="L160" i="45"/>
  <c r="L159" i="45" s="1"/>
  <c r="L157" i="45" s="1"/>
  <c r="R183" i="45"/>
  <c r="R182" i="45" s="1"/>
  <c r="R180" i="45" s="1"/>
  <c r="S301" i="45"/>
  <c r="T301" i="45" s="1"/>
  <c r="U301" i="45" s="1"/>
  <c r="R299" i="45"/>
  <c r="S307" i="45"/>
  <c r="T308" i="45"/>
  <c r="Q316" i="45"/>
  <c r="Q315" i="45" s="1"/>
  <c r="Q313" i="45" s="1"/>
  <c r="U463" i="45"/>
  <c r="U462" i="45" s="1"/>
  <c r="T462" i="45"/>
  <c r="O36" i="45"/>
  <c r="O35" i="45" s="1"/>
  <c r="O33" i="45" s="1"/>
  <c r="T44" i="45"/>
  <c r="U44" i="45" s="1"/>
  <c r="T48" i="45"/>
  <c r="U48" i="45" s="1"/>
  <c r="U47" i="45" s="1"/>
  <c r="T111" i="45"/>
  <c r="T195" i="45"/>
  <c r="N223" i="45"/>
  <c r="N222" i="45" s="1"/>
  <c r="N220" i="45" s="1"/>
  <c r="O288" i="45"/>
  <c r="O287" i="45" s="1"/>
  <c r="O285" i="45" s="1"/>
  <c r="T321" i="45"/>
  <c r="S320" i="45"/>
  <c r="T150" i="45"/>
  <c r="Q160" i="45"/>
  <c r="Q159" i="45" s="1"/>
  <c r="Q157" i="45" s="1"/>
  <c r="L171" i="45"/>
  <c r="L170" i="45" s="1"/>
  <c r="L168" i="45" s="1"/>
  <c r="T199" i="45"/>
  <c r="U199" i="45" s="1"/>
  <c r="M206" i="45"/>
  <c r="M205" i="45" s="1"/>
  <c r="M203" i="45" s="1"/>
  <c r="R206" i="45"/>
  <c r="R205" i="45" s="1"/>
  <c r="R203" i="45" s="1"/>
  <c r="T225" i="45"/>
  <c r="O223" i="45"/>
  <c r="O222" i="45" s="1"/>
  <c r="O220" i="45" s="1"/>
  <c r="T231" i="45"/>
  <c r="U231" i="45" s="1"/>
  <c r="T233" i="45"/>
  <c r="T237" i="45"/>
  <c r="T241" i="45"/>
  <c r="U241" i="45" s="1"/>
  <c r="S257" i="45"/>
  <c r="R262" i="45"/>
  <c r="N269" i="45"/>
  <c r="N268" i="45" s="1"/>
  <c r="N266" i="45" s="1"/>
  <c r="T271" i="45"/>
  <c r="T276" i="45"/>
  <c r="U276" i="45" s="1"/>
  <c r="U275" i="45" s="1"/>
  <c r="N288" i="45"/>
  <c r="N287" i="45" s="1"/>
  <c r="N285" i="45" s="1"/>
  <c r="T303" i="45"/>
  <c r="M316" i="45"/>
  <c r="M315" i="45" s="1"/>
  <c r="M313" i="45" s="1"/>
  <c r="T319" i="45"/>
  <c r="U319" i="45" s="1"/>
  <c r="R316" i="45"/>
  <c r="R315" i="45" s="1"/>
  <c r="R313" i="45" s="1"/>
  <c r="T342" i="45"/>
  <c r="N365" i="45"/>
  <c r="N364" i="45" s="1"/>
  <c r="N362" i="45" s="1"/>
  <c r="Q385" i="45"/>
  <c r="Q384" i="45" s="1"/>
  <c r="Q382" i="45" s="1"/>
  <c r="T409" i="45"/>
  <c r="U409" i="45" s="1"/>
  <c r="T431" i="45"/>
  <c r="R430" i="45"/>
  <c r="P440" i="45"/>
  <c r="S440" i="45"/>
  <c r="T443" i="45"/>
  <c r="U443" i="45" s="1"/>
  <c r="S452" i="45"/>
  <c r="T461" i="45"/>
  <c r="U461" i="45" s="1"/>
  <c r="P466" i="45"/>
  <c r="N484" i="45"/>
  <c r="R484" i="45"/>
  <c r="V480" i="45"/>
  <c r="S490" i="45"/>
  <c r="T490" i="45" s="1"/>
  <c r="S491" i="45"/>
  <c r="T491" i="45" s="1"/>
  <c r="L223" i="45"/>
  <c r="L222" i="45" s="1"/>
  <c r="L220" i="45" s="1"/>
  <c r="O252" i="45"/>
  <c r="O251" i="45" s="1"/>
  <c r="O249" i="45" s="1"/>
  <c r="Q288" i="45"/>
  <c r="Q287" i="45" s="1"/>
  <c r="Q285" i="45" s="1"/>
  <c r="S299" i="45"/>
  <c r="L316" i="45"/>
  <c r="L315" i="45" s="1"/>
  <c r="L313" i="45" s="1"/>
  <c r="N335" i="45"/>
  <c r="N334" i="45" s="1"/>
  <c r="N332" i="45" s="1"/>
  <c r="O365" i="45"/>
  <c r="O364" i="45" s="1"/>
  <c r="O362" i="45" s="1"/>
  <c r="S366" i="45"/>
  <c r="U387" i="45"/>
  <c r="U386" i="45" s="1"/>
  <c r="O385" i="45"/>
  <c r="O384" i="45" s="1"/>
  <c r="O382" i="45" s="1"/>
  <c r="S388" i="45"/>
  <c r="M148" i="45"/>
  <c r="M147" i="45" s="1"/>
  <c r="M145" i="45" s="1"/>
  <c r="R148" i="45"/>
  <c r="R147" i="45" s="1"/>
  <c r="R145" i="45" s="1"/>
  <c r="O183" i="45"/>
  <c r="O182" i="45" s="1"/>
  <c r="O180" i="45" s="1"/>
  <c r="Q193" i="45"/>
  <c r="Q192" i="45" s="1"/>
  <c r="Q190" i="45" s="1"/>
  <c r="R193" i="45"/>
  <c r="R192" i="45" s="1"/>
  <c r="R190" i="45" s="1"/>
  <c r="T198" i="45"/>
  <c r="U198" i="45" s="1"/>
  <c r="S224" i="45"/>
  <c r="S223" i="45" s="1"/>
  <c r="S222" i="45" s="1"/>
  <c r="S220" i="45" s="1"/>
  <c r="T230" i="45"/>
  <c r="T240" i="45"/>
  <c r="L252" i="45"/>
  <c r="L251" i="45" s="1"/>
  <c r="L249" i="45" s="1"/>
  <c r="P252" i="45"/>
  <c r="P251" i="45" s="1"/>
  <c r="P249" i="45" s="1"/>
  <c r="T281" i="45"/>
  <c r="T318" i="45"/>
  <c r="T345" i="45"/>
  <c r="L365" i="45"/>
  <c r="L364" i="45" s="1"/>
  <c r="L362" i="45" s="1"/>
  <c r="N385" i="45"/>
  <c r="N384" i="45" s="1"/>
  <c r="N382" i="45" s="1"/>
  <c r="T390" i="45"/>
  <c r="U390" i="45" s="1"/>
  <c r="T392" i="45"/>
  <c r="T391" i="45" s="1"/>
  <c r="P394" i="45"/>
  <c r="N421" i="45"/>
  <c r="N420" i="45" s="1"/>
  <c r="N418" i="45" s="1"/>
  <c r="R440" i="45"/>
  <c r="R439" i="45" s="1"/>
  <c r="R438" i="45" s="1"/>
  <c r="R436" i="45" s="1"/>
  <c r="P444" i="45"/>
  <c r="M439" i="45"/>
  <c r="M438" i="45" s="1"/>
  <c r="M436" i="45" s="1"/>
  <c r="T460" i="45"/>
  <c r="S462" i="45"/>
  <c r="R466" i="45"/>
  <c r="R458" i="45" s="1"/>
  <c r="R457" i="45" s="1"/>
  <c r="R455" i="45" s="1"/>
  <c r="P484" i="45"/>
  <c r="R421" i="45"/>
  <c r="R420" i="45" s="1"/>
  <c r="R418" i="45" s="1"/>
  <c r="S459" i="45"/>
  <c r="S466" i="45"/>
  <c r="R36" i="45"/>
  <c r="R35" i="45" s="1"/>
  <c r="R33" i="45" s="1"/>
  <c r="S27" i="45"/>
  <c r="S25" i="45"/>
  <c r="T37" i="45"/>
  <c r="U38" i="45"/>
  <c r="U37" i="45" s="1"/>
  <c r="U43" i="45"/>
  <c r="U42" i="45" s="1"/>
  <c r="T42" i="45"/>
  <c r="T45" i="45"/>
  <c r="U46" i="45"/>
  <c r="U45" i="45" s="1"/>
  <c r="Q53" i="45"/>
  <c r="Q51" i="45"/>
  <c r="L27" i="45"/>
  <c r="L25" i="45"/>
  <c r="P27" i="45"/>
  <c r="P25" i="45"/>
  <c r="V27" i="45"/>
  <c r="M53" i="45"/>
  <c r="M51" i="45"/>
  <c r="M27" i="45"/>
  <c r="M25" i="45"/>
  <c r="Q27" i="45"/>
  <c r="Q25" i="45"/>
  <c r="L53" i="45"/>
  <c r="L51" i="45"/>
  <c r="P53" i="45"/>
  <c r="P51" i="45"/>
  <c r="R27" i="45"/>
  <c r="U30" i="45"/>
  <c r="V30" i="45"/>
  <c r="P42" i="45"/>
  <c r="P36" i="45" s="1"/>
  <c r="P35" i="45" s="1"/>
  <c r="P33" i="45" s="1"/>
  <c r="S78" i="45"/>
  <c r="S77" i="45" s="1"/>
  <c r="S76" i="45" s="1"/>
  <c r="S75" i="45" s="1"/>
  <c r="S73" i="45" s="1"/>
  <c r="U87" i="45"/>
  <c r="U86" i="45" s="1"/>
  <c r="T86" i="45"/>
  <c r="O101" i="45"/>
  <c r="O99" i="45"/>
  <c r="U104" i="45"/>
  <c r="U103" i="45" s="1"/>
  <c r="U102" i="45" s="1"/>
  <c r="T103" i="45"/>
  <c r="T102" i="45" s="1"/>
  <c r="O116" i="45"/>
  <c r="O114" i="45"/>
  <c r="U119" i="45"/>
  <c r="U118" i="45" s="1"/>
  <c r="U117" i="45" s="1"/>
  <c r="T118" i="45"/>
  <c r="T117" i="45" s="1"/>
  <c r="U126" i="45"/>
  <c r="U125" i="45" s="1"/>
  <c r="U124" i="45" s="1"/>
  <c r="U123" i="45" s="1"/>
  <c r="U121" i="45" s="1"/>
  <c r="T125" i="45"/>
  <c r="T124" i="45" s="1"/>
  <c r="T123" i="45" s="1"/>
  <c r="T121" i="45" s="1"/>
  <c r="U150" i="45"/>
  <c r="U149" i="45" s="1"/>
  <c r="T149" i="45"/>
  <c r="T161" i="45"/>
  <c r="U162" i="45"/>
  <c r="U161" i="45" s="1"/>
  <c r="N27" i="45"/>
  <c r="T31" i="45"/>
  <c r="U31" i="45" s="1"/>
  <c r="S45" i="45"/>
  <c r="S36" i="45" s="1"/>
  <c r="S35" i="45" s="1"/>
  <c r="S33" i="45" s="1"/>
  <c r="T47" i="45"/>
  <c r="T84" i="45"/>
  <c r="U85" i="45"/>
  <c r="U84" i="45" s="1"/>
  <c r="R108" i="45"/>
  <c r="R106" i="45"/>
  <c r="T136" i="45"/>
  <c r="U143" i="45"/>
  <c r="U142" i="45" s="1"/>
  <c r="U141" i="45" s="1"/>
  <c r="U140" i="45" s="1"/>
  <c r="U138" i="45" s="1"/>
  <c r="T142" i="45"/>
  <c r="T141" i="45" s="1"/>
  <c r="T140" i="45" s="1"/>
  <c r="T138" i="45" s="1"/>
  <c r="T172" i="45"/>
  <c r="U173" i="45"/>
  <c r="U172" i="45" s="1"/>
  <c r="U188" i="45"/>
  <c r="U187" i="45" s="1"/>
  <c r="T187" i="45"/>
  <c r="U213" i="45"/>
  <c r="U212" i="45" s="1"/>
  <c r="T212" i="45"/>
  <c r="T78" i="45"/>
  <c r="T96" i="45"/>
  <c r="T95" i="45" s="1"/>
  <c r="T94" i="45" s="1"/>
  <c r="T92" i="45" s="1"/>
  <c r="U97" i="45"/>
  <c r="U96" i="45" s="1"/>
  <c r="U95" i="45" s="1"/>
  <c r="U94" i="45" s="1"/>
  <c r="U92" i="45" s="1"/>
  <c r="R99" i="45"/>
  <c r="R101" i="45"/>
  <c r="N108" i="45"/>
  <c r="N106" i="45"/>
  <c r="S108" i="45"/>
  <c r="S106" i="45"/>
  <c r="R116" i="45"/>
  <c r="R114" i="45"/>
  <c r="T177" i="45"/>
  <c r="U178" i="45"/>
  <c r="U177" i="45" s="1"/>
  <c r="N99" i="45"/>
  <c r="N101" i="45"/>
  <c r="S101" i="45"/>
  <c r="S99" i="45"/>
  <c r="O108" i="45"/>
  <c r="O106" i="45"/>
  <c r="U111" i="45"/>
  <c r="U110" i="45" s="1"/>
  <c r="U109" i="45" s="1"/>
  <c r="T110" i="45"/>
  <c r="T109" i="45" s="1"/>
  <c r="N116" i="45"/>
  <c r="N114" i="45"/>
  <c r="S116" i="45"/>
  <c r="S114" i="45"/>
  <c r="T151" i="45"/>
  <c r="U152" i="45"/>
  <c r="U151" i="45" s="1"/>
  <c r="T154" i="45"/>
  <c r="S153" i="45"/>
  <c r="S148" i="45" s="1"/>
  <c r="S147" i="45" s="1"/>
  <c r="S145" i="45" s="1"/>
  <c r="U164" i="45"/>
  <c r="U163" i="45" s="1"/>
  <c r="T163" i="45"/>
  <c r="U176" i="45"/>
  <c r="U175" i="45" s="1"/>
  <c r="T175" i="45"/>
  <c r="U217" i="45"/>
  <c r="U216" i="45" s="1"/>
  <c r="T216" i="45"/>
  <c r="L101" i="45"/>
  <c r="P103" i="45"/>
  <c r="P102" i="45" s="1"/>
  <c r="P110" i="45"/>
  <c r="P109" i="45" s="1"/>
  <c r="P118" i="45"/>
  <c r="P117" i="45" s="1"/>
  <c r="P125" i="45"/>
  <c r="P124" i="45" s="1"/>
  <c r="P123" i="45" s="1"/>
  <c r="P121" i="45" s="1"/>
  <c r="P135" i="45"/>
  <c r="P134" i="45" s="1"/>
  <c r="P133" i="45" s="1"/>
  <c r="P131" i="45" s="1"/>
  <c r="P175" i="45"/>
  <c r="P171" i="45" s="1"/>
  <c r="P170" i="45" s="1"/>
  <c r="P168" i="45" s="1"/>
  <c r="P187" i="45"/>
  <c r="P183" i="45" s="1"/>
  <c r="P182" i="45" s="1"/>
  <c r="P180" i="45" s="1"/>
  <c r="T197" i="45"/>
  <c r="P196" i="45"/>
  <c r="P193" i="45" s="1"/>
  <c r="P192" i="45" s="1"/>
  <c r="P190" i="45" s="1"/>
  <c r="N206" i="45"/>
  <c r="N205" i="45" s="1"/>
  <c r="N203" i="45" s="1"/>
  <c r="T209" i="45"/>
  <c r="U209" i="45" s="1"/>
  <c r="S207" i="45"/>
  <c r="U211" i="45"/>
  <c r="U210" i="45" s="1"/>
  <c r="S212" i="45"/>
  <c r="T224" i="45"/>
  <c r="U225" i="45"/>
  <c r="U224" i="45" s="1"/>
  <c r="U233" i="45"/>
  <c r="U232" i="45" s="1"/>
  <c r="T232" i="45"/>
  <c r="U237" i="45"/>
  <c r="U236" i="45" s="1"/>
  <c r="T236" i="45"/>
  <c r="U271" i="45"/>
  <c r="U303" i="45"/>
  <c r="S84" i="45"/>
  <c r="S83" i="45" s="1"/>
  <c r="S82" i="45" s="1"/>
  <c r="S80" i="45" s="1"/>
  <c r="P86" i="45"/>
  <c r="P83" i="45" s="1"/>
  <c r="P82" i="45" s="1"/>
  <c r="P80" i="45" s="1"/>
  <c r="P142" i="45"/>
  <c r="P141" i="45" s="1"/>
  <c r="P140" i="45" s="1"/>
  <c r="P138" i="45" s="1"/>
  <c r="P149" i="45"/>
  <c r="P148" i="45" s="1"/>
  <c r="P147" i="45" s="1"/>
  <c r="P145" i="45" s="1"/>
  <c r="S161" i="45"/>
  <c r="S160" i="45" s="1"/>
  <c r="S159" i="45" s="1"/>
  <c r="S157" i="45" s="1"/>
  <c r="P163" i="45"/>
  <c r="P160" i="45" s="1"/>
  <c r="P159" i="45" s="1"/>
  <c r="P157" i="45" s="1"/>
  <c r="S177" i="45"/>
  <c r="S171" i="45" s="1"/>
  <c r="S170" i="45" s="1"/>
  <c r="S168" i="45" s="1"/>
  <c r="T208" i="45"/>
  <c r="P207" i="45"/>
  <c r="T215" i="45"/>
  <c r="P214" i="45"/>
  <c r="T263" i="45"/>
  <c r="S262" i="45"/>
  <c r="T229" i="45"/>
  <c r="U230" i="45"/>
  <c r="U229" i="45" s="1"/>
  <c r="U240" i="45"/>
  <c r="U239" i="45" s="1"/>
  <c r="T239" i="45"/>
  <c r="U257" i="45"/>
  <c r="T272" i="45"/>
  <c r="U272" i="45" s="1"/>
  <c r="S216" i="45"/>
  <c r="T242" i="45"/>
  <c r="U243" i="45"/>
  <c r="U242" i="45" s="1"/>
  <c r="T255" i="45"/>
  <c r="S253" i="45"/>
  <c r="U274" i="45"/>
  <c r="U273" i="45" s="1"/>
  <c r="T273" i="45"/>
  <c r="P236" i="45"/>
  <c r="P273" i="45"/>
  <c r="T283" i="45"/>
  <c r="L288" i="45"/>
  <c r="L287" i="45" s="1"/>
  <c r="L285" i="45" s="1"/>
  <c r="T293" i="45"/>
  <c r="S292" i="45"/>
  <c r="T297" i="45"/>
  <c r="T300" i="45"/>
  <c r="U308" i="45"/>
  <c r="U307" i="45" s="1"/>
  <c r="T307" i="45"/>
  <c r="T341" i="45"/>
  <c r="U342" i="45"/>
  <c r="U341" i="45" s="1"/>
  <c r="T352" i="45"/>
  <c r="S351" i="45"/>
  <c r="U388" i="45"/>
  <c r="P232" i="45"/>
  <c r="P239" i="45"/>
  <c r="P270" i="45"/>
  <c r="P269" i="45" s="1"/>
  <c r="P268" i="45" s="1"/>
  <c r="P266" i="45" s="1"/>
  <c r="T275" i="45"/>
  <c r="U311" i="45"/>
  <c r="U310" i="45" s="1"/>
  <c r="U309" i="45" s="1"/>
  <c r="T310" i="45"/>
  <c r="T309" i="45" s="1"/>
  <c r="U330" i="45"/>
  <c r="U329" i="45" s="1"/>
  <c r="U328" i="45" s="1"/>
  <c r="T329" i="45"/>
  <c r="T328" i="45" s="1"/>
  <c r="T338" i="45"/>
  <c r="U338" i="45" s="1"/>
  <c r="S336" i="45"/>
  <c r="U355" i="45"/>
  <c r="U354" i="45" s="1"/>
  <c r="T354" i="45"/>
  <c r="T369" i="45"/>
  <c r="U370" i="45"/>
  <c r="U369" i="45" s="1"/>
  <c r="U376" i="45"/>
  <c r="U375" i="45" s="1"/>
  <c r="T375" i="45"/>
  <c r="U395" i="45"/>
  <c r="T290" i="45"/>
  <c r="R289" i="45"/>
  <c r="R288" i="45" s="1"/>
  <c r="R287" i="45" s="1"/>
  <c r="R285" i="45" s="1"/>
  <c r="S291" i="45"/>
  <c r="T291" i="45" s="1"/>
  <c r="U291" i="45" s="1"/>
  <c r="T294" i="45"/>
  <c r="U294" i="45" s="1"/>
  <c r="T304" i="45"/>
  <c r="U304" i="45" s="1"/>
  <c r="S302" i="45"/>
  <c r="O315" i="45"/>
  <c r="O313" i="45" s="1"/>
  <c r="V286" i="45" s="1"/>
  <c r="U318" i="45"/>
  <c r="U317" i="45" s="1"/>
  <c r="T317" i="45"/>
  <c r="T344" i="45"/>
  <c r="U345" i="45"/>
  <c r="U344" i="45" s="1"/>
  <c r="T349" i="45"/>
  <c r="S348" i="45"/>
  <c r="U360" i="45"/>
  <c r="U359" i="45" s="1"/>
  <c r="T359" i="45"/>
  <c r="P404" i="45"/>
  <c r="P403" i="45" s="1"/>
  <c r="P402" i="45" s="1"/>
  <c r="P400" i="45" s="1"/>
  <c r="T405" i="45"/>
  <c r="T257" i="45"/>
  <c r="S278" i="45"/>
  <c r="R277" i="45"/>
  <c r="R269" i="45" s="1"/>
  <c r="R268" i="45" s="1"/>
  <c r="R266" i="45" s="1"/>
  <c r="U296" i="45"/>
  <c r="U295" i="45" s="1"/>
  <c r="T295" i="45"/>
  <c r="U321" i="45"/>
  <c r="U320" i="45" s="1"/>
  <c r="T320" i="45"/>
  <c r="T325" i="45"/>
  <c r="U326" i="45"/>
  <c r="U325" i="45" s="1"/>
  <c r="U337" i="45"/>
  <c r="U347" i="45"/>
  <c r="U346" i="45" s="1"/>
  <c r="T346" i="45"/>
  <c r="U367" i="45"/>
  <c r="U366" i="45" s="1"/>
  <c r="T366" i="45"/>
  <c r="U374" i="45"/>
  <c r="U372" i="45" s="1"/>
  <c r="T372" i="45"/>
  <c r="P289" i="45"/>
  <c r="P288" i="45" s="1"/>
  <c r="P287" i="45" s="1"/>
  <c r="P285" i="45" s="1"/>
  <c r="S310" i="45"/>
  <c r="S309" i="45" s="1"/>
  <c r="P317" i="45"/>
  <c r="S324" i="45"/>
  <c r="R336" i="45"/>
  <c r="R335" i="45" s="1"/>
  <c r="R334" i="45" s="1"/>
  <c r="R332" i="45" s="1"/>
  <c r="S346" i="45"/>
  <c r="R348" i="45"/>
  <c r="S359" i="45"/>
  <c r="S372" i="45"/>
  <c r="S365" i="45" s="1"/>
  <c r="S364" i="45" s="1"/>
  <c r="S362" i="45" s="1"/>
  <c r="T378" i="45"/>
  <c r="T388" i="45"/>
  <c r="S406" i="45"/>
  <c r="T406" i="45" s="1"/>
  <c r="U406" i="45" s="1"/>
  <c r="R404" i="45"/>
  <c r="R403" i="45" s="1"/>
  <c r="R402" i="45" s="1"/>
  <c r="R400" i="45" s="1"/>
  <c r="N403" i="45"/>
  <c r="N402" i="45" s="1"/>
  <c r="N400" i="45" s="1"/>
  <c r="L421" i="45"/>
  <c r="L420" i="45" s="1"/>
  <c r="L418" i="45" s="1"/>
  <c r="T422" i="45"/>
  <c r="U431" i="45"/>
  <c r="S439" i="45"/>
  <c r="S438" i="45" s="1"/>
  <c r="S436" i="45" s="1"/>
  <c r="W486" i="45"/>
  <c r="W483" i="45"/>
  <c r="T396" i="45"/>
  <c r="U396" i="45" s="1"/>
  <c r="S394" i="45"/>
  <c r="S385" i="45" s="1"/>
  <c r="S384" i="45" s="1"/>
  <c r="S382" i="45" s="1"/>
  <c r="U398" i="45"/>
  <c r="U397" i="45" s="1"/>
  <c r="T397" i="45"/>
  <c r="T408" i="45"/>
  <c r="T411" i="45"/>
  <c r="R412" i="45"/>
  <c r="S413" i="45"/>
  <c r="T414" i="45"/>
  <c r="U414" i="45" s="1"/>
  <c r="U445" i="45"/>
  <c r="U444" i="45" s="1"/>
  <c r="T444" i="45"/>
  <c r="S325" i="45"/>
  <c r="P348" i="45"/>
  <c r="S354" i="45"/>
  <c r="L403" i="45"/>
  <c r="L402" i="45" s="1"/>
  <c r="L400" i="45" s="1"/>
  <c r="T416" i="45"/>
  <c r="S415" i="45"/>
  <c r="U460" i="45"/>
  <c r="U459" i="45" s="1"/>
  <c r="T459" i="45"/>
  <c r="P325" i="45"/>
  <c r="P341" i="45"/>
  <c r="P344" i="45"/>
  <c r="P369" i="45"/>
  <c r="P365" i="45" s="1"/>
  <c r="P364" i="45" s="1"/>
  <c r="P362" i="45" s="1"/>
  <c r="U392" i="45"/>
  <c r="U391" i="45" s="1"/>
  <c r="U441" i="45"/>
  <c r="U440" i="45" s="1"/>
  <c r="T440" i="45"/>
  <c r="U448" i="45"/>
  <c r="U447" i="45" s="1"/>
  <c r="T447" i="45"/>
  <c r="P386" i="45"/>
  <c r="P391" i="45"/>
  <c r="M421" i="45"/>
  <c r="M420" i="45" s="1"/>
  <c r="M418" i="45" s="1"/>
  <c r="Q421" i="45"/>
  <c r="Q420" i="45" s="1"/>
  <c r="Q418" i="45" s="1"/>
  <c r="T427" i="45"/>
  <c r="U427" i="45" s="1"/>
  <c r="P430" i="45"/>
  <c r="S432" i="45"/>
  <c r="T432" i="45" s="1"/>
  <c r="U432" i="45" s="1"/>
  <c r="T450" i="45"/>
  <c r="T467" i="45"/>
  <c r="U484" i="45"/>
  <c r="T475" i="45"/>
  <c r="R488" i="45"/>
  <c r="P488" i="45"/>
  <c r="P486" i="45" s="1"/>
  <c r="T426" i="45"/>
  <c r="P425" i="45"/>
  <c r="P421" i="45" s="1"/>
  <c r="P420" i="45" s="1"/>
  <c r="P418" i="45" s="1"/>
  <c r="T465" i="45"/>
  <c r="P464" i="45"/>
  <c r="P458" i="45" s="1"/>
  <c r="P457" i="45" s="1"/>
  <c r="P455" i="45" s="1"/>
  <c r="T468" i="45"/>
  <c r="U468" i="45" s="1"/>
  <c r="Q488" i="45"/>
  <c r="S489" i="45"/>
  <c r="S429" i="45"/>
  <c r="P433" i="45"/>
  <c r="O439" i="45"/>
  <c r="O438" i="45" s="1"/>
  <c r="O436" i="45" s="1"/>
  <c r="P447" i="45"/>
  <c r="P439" i="45" s="1"/>
  <c r="P438" i="45" s="1"/>
  <c r="P436" i="45" s="1"/>
  <c r="O458" i="45"/>
  <c r="O457" i="45" s="1"/>
  <c r="O455" i="45" s="1"/>
  <c r="S476" i="45"/>
  <c r="S484" i="45" s="1"/>
  <c r="N488" i="45"/>
  <c r="N497" i="45" s="1"/>
  <c r="N498" i="45" s="1"/>
  <c r="O497" i="45"/>
  <c r="O498" i="45" s="1"/>
  <c r="U453" i="45"/>
  <c r="U452" i="45" s="1"/>
  <c r="T452" i="45"/>
  <c r="T476" i="45"/>
  <c r="T63" i="45" l="1"/>
  <c r="T62" i="45" s="1"/>
  <c r="T61" i="45" s="1"/>
  <c r="T59" i="45" s="1"/>
  <c r="T434" i="45"/>
  <c r="U336" i="45"/>
  <c r="T83" i="45"/>
  <c r="T82" i="45" s="1"/>
  <c r="T80" i="45" s="1"/>
  <c r="V80" i="45" s="1"/>
  <c r="P224" i="45"/>
  <c r="P223" i="45" s="1"/>
  <c r="P222" i="45" s="1"/>
  <c r="P220" i="45" s="1"/>
  <c r="T261" i="45"/>
  <c r="S260" i="45"/>
  <c r="S252" i="45" s="1"/>
  <c r="S251" i="45" s="1"/>
  <c r="S249" i="45" s="1"/>
  <c r="P335" i="45"/>
  <c r="P334" i="45" s="1"/>
  <c r="P332" i="45" s="1"/>
  <c r="T336" i="45"/>
  <c r="P206" i="45"/>
  <c r="P205" i="45" s="1"/>
  <c r="P203" i="45" s="1"/>
  <c r="U83" i="45"/>
  <c r="U82" i="45" s="1"/>
  <c r="U80" i="45" s="1"/>
  <c r="U56" i="45"/>
  <c r="U55" i="45" s="1"/>
  <c r="U54" i="45" s="1"/>
  <c r="T55" i="45"/>
  <c r="T54" i="45" s="1"/>
  <c r="U235" i="45"/>
  <c r="U234" i="45" s="1"/>
  <c r="T234" i="45"/>
  <c r="U365" i="45"/>
  <c r="U364" i="45" s="1"/>
  <c r="U362" i="45" s="1"/>
  <c r="O472" i="45"/>
  <c r="U185" i="45"/>
  <c r="U184" i="45" s="1"/>
  <c r="U183" i="45" s="1"/>
  <c r="U182" i="45" s="1"/>
  <c r="U180" i="45" s="1"/>
  <c r="T184" i="45"/>
  <c r="T183" i="45" s="1"/>
  <c r="T182" i="45" s="1"/>
  <c r="T180" i="45" s="1"/>
  <c r="N472" i="45"/>
  <c r="S458" i="45"/>
  <c r="S457" i="45" s="1"/>
  <c r="S455" i="45" s="1"/>
  <c r="U41" i="45"/>
  <c r="U40" i="45" s="1"/>
  <c r="T40" i="45"/>
  <c r="R252" i="45"/>
  <c r="R251" i="45" s="1"/>
  <c r="R249" i="45" s="1"/>
  <c r="R472" i="45" s="1"/>
  <c r="R499" i="45" s="1"/>
  <c r="T280" i="45"/>
  <c r="U281" i="45"/>
  <c r="U280" i="45" s="1"/>
  <c r="U195" i="45"/>
  <c r="U194" i="45" s="1"/>
  <c r="T194" i="45"/>
  <c r="T429" i="45"/>
  <c r="S428" i="45"/>
  <c r="T464" i="45"/>
  <c r="U465" i="45"/>
  <c r="U464" i="45" s="1"/>
  <c r="U458" i="45" s="1"/>
  <c r="U457" i="45" s="1"/>
  <c r="U455" i="45" s="1"/>
  <c r="P497" i="45"/>
  <c r="P498" i="45" s="1"/>
  <c r="U467" i="45"/>
  <c r="U466" i="45" s="1"/>
  <c r="T466" i="45"/>
  <c r="P385" i="45"/>
  <c r="P384" i="45" s="1"/>
  <c r="P382" i="45" s="1"/>
  <c r="U416" i="45"/>
  <c r="U415" i="45" s="1"/>
  <c r="T415" i="45"/>
  <c r="T413" i="45"/>
  <c r="S412" i="45"/>
  <c r="P316" i="45"/>
  <c r="P315" i="45" s="1"/>
  <c r="P313" i="45" s="1"/>
  <c r="T404" i="45"/>
  <c r="U405" i="45"/>
  <c r="U404" i="45" s="1"/>
  <c r="S335" i="45"/>
  <c r="S334" i="45" s="1"/>
  <c r="S332" i="45" s="1"/>
  <c r="U255" i="45"/>
  <c r="U253" i="45" s="1"/>
  <c r="T253" i="45"/>
  <c r="U263" i="45"/>
  <c r="U262" i="45" s="1"/>
  <c r="T262" i="45"/>
  <c r="U302" i="45"/>
  <c r="P114" i="45"/>
  <c r="P116" i="45"/>
  <c r="U171" i="45"/>
  <c r="U170" i="45" s="1"/>
  <c r="U168" i="45" s="1"/>
  <c r="U136" i="45"/>
  <c r="U135" i="45" s="1"/>
  <c r="U134" i="45" s="1"/>
  <c r="U133" i="45" s="1"/>
  <c r="U131" i="45" s="1"/>
  <c r="T135" i="45"/>
  <c r="T134" i="45" s="1"/>
  <c r="T133" i="45" s="1"/>
  <c r="T131" i="45" s="1"/>
  <c r="T160" i="45"/>
  <c r="T159" i="45" s="1"/>
  <c r="T157" i="45" s="1"/>
  <c r="T29" i="45"/>
  <c r="T28" i="45" s="1"/>
  <c r="T449" i="45"/>
  <c r="T439" i="45" s="1"/>
  <c r="T438" i="45" s="1"/>
  <c r="U450" i="45"/>
  <c r="U449" i="45" s="1"/>
  <c r="U430" i="45"/>
  <c r="T365" i="45"/>
  <c r="T364" i="45" s="1"/>
  <c r="T362" i="45" s="1"/>
  <c r="T289" i="45"/>
  <c r="U290" i="45"/>
  <c r="U289" i="45" s="1"/>
  <c r="U352" i="45"/>
  <c r="U351" i="45" s="1"/>
  <c r="T351" i="45"/>
  <c r="T292" i="45"/>
  <c r="U293" i="45"/>
  <c r="U292" i="45" s="1"/>
  <c r="U223" i="45"/>
  <c r="U222" i="45" s="1"/>
  <c r="U220" i="45" s="1"/>
  <c r="T214" i="45"/>
  <c r="U215" i="45"/>
  <c r="U214" i="45" s="1"/>
  <c r="T270" i="45"/>
  <c r="P106" i="45"/>
  <c r="P108" i="45"/>
  <c r="T171" i="45"/>
  <c r="T170" i="45" s="1"/>
  <c r="T168" i="45" s="1"/>
  <c r="V168" i="45" s="1"/>
  <c r="T114" i="45"/>
  <c r="T116" i="45"/>
  <c r="T99" i="45"/>
  <c r="T101" i="45"/>
  <c r="Q472" i="45"/>
  <c r="Q499" i="45" s="1"/>
  <c r="T489" i="45"/>
  <c r="T488" i="45" s="1"/>
  <c r="S488" i="45"/>
  <c r="T425" i="45"/>
  <c r="U426" i="45"/>
  <c r="U425" i="45" s="1"/>
  <c r="T474" i="45"/>
  <c r="T484" i="45" s="1"/>
  <c r="Z489" i="45"/>
  <c r="U411" i="45"/>
  <c r="U410" i="45" s="1"/>
  <c r="T410" i="45"/>
  <c r="T430" i="45"/>
  <c r="T278" i="45"/>
  <c r="S277" i="45"/>
  <c r="S269" i="45" s="1"/>
  <c r="S268" i="45" s="1"/>
  <c r="S266" i="45" s="1"/>
  <c r="T348" i="45"/>
  <c r="U349" i="45"/>
  <c r="U348" i="45" s="1"/>
  <c r="U335" i="45" s="1"/>
  <c r="U334" i="45" s="1"/>
  <c r="U332" i="45" s="1"/>
  <c r="T394" i="45"/>
  <c r="T385" i="45" s="1"/>
  <c r="T384" i="45" s="1"/>
  <c r="T382" i="45" s="1"/>
  <c r="S404" i="45"/>
  <c r="U300" i="45"/>
  <c r="U299" i="45" s="1"/>
  <c r="T299" i="45"/>
  <c r="S289" i="45"/>
  <c r="S288" i="45" s="1"/>
  <c r="S287" i="45" s="1"/>
  <c r="S285" i="45" s="1"/>
  <c r="T223" i="45"/>
  <c r="T222" i="45" s="1"/>
  <c r="T220" i="45" s="1"/>
  <c r="U270" i="45"/>
  <c r="P99" i="45"/>
  <c r="P101" i="45"/>
  <c r="T106" i="45"/>
  <c r="T108" i="45"/>
  <c r="U114" i="45"/>
  <c r="U116" i="45"/>
  <c r="U99" i="45"/>
  <c r="U101" i="45"/>
  <c r="L472" i="45"/>
  <c r="U36" i="45"/>
  <c r="U35" i="45" s="1"/>
  <c r="U33" i="45" s="1"/>
  <c r="S430" i="45"/>
  <c r="U498" i="45"/>
  <c r="U494" i="45"/>
  <c r="U492" i="45"/>
  <c r="U439" i="45"/>
  <c r="U438" i="45" s="1"/>
  <c r="U436" i="45" s="1"/>
  <c r="U408" i="45"/>
  <c r="U407" i="45" s="1"/>
  <c r="T407" i="45"/>
  <c r="S323" i="45"/>
  <c r="S316" i="45" s="1"/>
  <c r="S315" i="45" s="1"/>
  <c r="S313" i="45" s="1"/>
  <c r="T324" i="45"/>
  <c r="U394" i="45"/>
  <c r="U385" i="45" s="1"/>
  <c r="U384" i="45" s="1"/>
  <c r="U382" i="45" s="1"/>
  <c r="T282" i="45"/>
  <c r="U283" i="45"/>
  <c r="U282" i="45" s="1"/>
  <c r="T207" i="45"/>
  <c r="U208" i="45"/>
  <c r="U207" i="45" s="1"/>
  <c r="U206" i="45" s="1"/>
  <c r="U205" i="45" s="1"/>
  <c r="U203" i="45" s="1"/>
  <c r="T302" i="45"/>
  <c r="S206" i="45"/>
  <c r="S205" i="45" s="1"/>
  <c r="S203" i="45" s="1"/>
  <c r="U197" i="45"/>
  <c r="U196" i="45" s="1"/>
  <c r="U193" i="45" s="1"/>
  <c r="U192" i="45" s="1"/>
  <c r="U190" i="45" s="1"/>
  <c r="T196" i="45"/>
  <c r="T193" i="45" s="1"/>
  <c r="T192" i="45" s="1"/>
  <c r="T190" i="45" s="1"/>
  <c r="U154" i="45"/>
  <c r="U153" i="45" s="1"/>
  <c r="U148" i="45" s="1"/>
  <c r="U147" i="45" s="1"/>
  <c r="U145" i="45" s="1"/>
  <c r="T153" i="45"/>
  <c r="T148" i="45" s="1"/>
  <c r="T147" i="45" s="1"/>
  <c r="T145" i="45" s="1"/>
  <c r="U106" i="45"/>
  <c r="U108" i="45"/>
  <c r="U78" i="45"/>
  <c r="U77" i="45" s="1"/>
  <c r="U76" i="45" s="1"/>
  <c r="U75" i="45" s="1"/>
  <c r="U73" i="45" s="1"/>
  <c r="T77" i="45"/>
  <c r="T76" i="45" s="1"/>
  <c r="T75" i="45" s="1"/>
  <c r="T73" i="45" s="1"/>
  <c r="U160" i="45"/>
  <c r="U159" i="45" s="1"/>
  <c r="U157" i="45" s="1"/>
  <c r="U29" i="45"/>
  <c r="U28" i="45" s="1"/>
  <c r="M472" i="45"/>
  <c r="M499" i="45" s="1"/>
  <c r="T36" i="45"/>
  <c r="T35" i="45" s="1"/>
  <c r="T33" i="45" s="1"/>
  <c r="U434" i="45" l="1"/>
  <c r="U433" i="45" s="1"/>
  <c r="T433" i="45"/>
  <c r="O21" i="45"/>
  <c r="O20" i="45" s="1"/>
  <c r="O499" i="45"/>
  <c r="N21" i="45"/>
  <c r="N20" i="45" s="1"/>
  <c r="N499" i="45"/>
  <c r="L21" i="45"/>
  <c r="L20" i="45" s="1"/>
  <c r="L499" i="45"/>
  <c r="T206" i="45"/>
  <c r="T205" i="45" s="1"/>
  <c r="T203" i="45" s="1"/>
  <c r="S403" i="45"/>
  <c r="S402" i="45" s="1"/>
  <c r="S400" i="45" s="1"/>
  <c r="P472" i="45"/>
  <c r="P499" i="45" s="1"/>
  <c r="U261" i="45"/>
  <c r="U260" i="45" s="1"/>
  <c r="T260" i="45"/>
  <c r="V486" i="45"/>
  <c r="W475" i="45"/>
  <c r="W477" i="45" s="1"/>
  <c r="T335" i="45"/>
  <c r="T334" i="45" s="1"/>
  <c r="T332" i="45" s="1"/>
  <c r="T458" i="45"/>
  <c r="T457" i="45" s="1"/>
  <c r="T455" i="45" s="1"/>
  <c r="T51" i="45"/>
  <c r="T53" i="45"/>
  <c r="U53" i="45"/>
  <c r="U51" i="45"/>
  <c r="T436" i="45"/>
  <c r="W436" i="45"/>
  <c r="U27" i="45"/>
  <c r="U25" i="45"/>
  <c r="U288" i="45"/>
  <c r="U287" i="45" s="1"/>
  <c r="U285" i="45" s="1"/>
  <c r="U324" i="45"/>
  <c r="U323" i="45" s="1"/>
  <c r="U316" i="45" s="1"/>
  <c r="U315" i="45" s="1"/>
  <c r="U313" i="45" s="1"/>
  <c r="T323" i="45"/>
  <c r="T316" i="45" s="1"/>
  <c r="T315" i="45" s="1"/>
  <c r="T313" i="45" s="1"/>
  <c r="V285" i="45" s="1"/>
  <c r="T277" i="45"/>
  <c r="T269" i="45" s="1"/>
  <c r="T268" i="45" s="1"/>
  <c r="T266" i="45" s="1"/>
  <c r="U278" i="45"/>
  <c r="U277" i="45" s="1"/>
  <c r="U269" i="45" s="1"/>
  <c r="U268" i="45" s="1"/>
  <c r="U266" i="45" s="1"/>
  <c r="T288" i="45"/>
  <c r="T287" i="45" s="1"/>
  <c r="T285" i="45" s="1"/>
  <c r="T252" i="45"/>
  <c r="T251" i="45" s="1"/>
  <c r="T249" i="45" s="1"/>
  <c r="S421" i="45"/>
  <c r="S420" i="45" s="1"/>
  <c r="S418" i="45" s="1"/>
  <c r="S472" i="45" s="1"/>
  <c r="S499" i="45" s="1"/>
  <c r="U413" i="45"/>
  <c r="U412" i="45" s="1"/>
  <c r="U403" i="45" s="1"/>
  <c r="U402" i="45" s="1"/>
  <c r="U400" i="45" s="1"/>
  <c r="T412" i="45"/>
  <c r="T403" i="45" s="1"/>
  <c r="T402" i="45" s="1"/>
  <c r="T400" i="45" s="1"/>
  <c r="U252" i="45"/>
  <c r="U251" i="45" s="1"/>
  <c r="U249" i="45" s="1"/>
  <c r="U429" i="45"/>
  <c r="U428" i="45" s="1"/>
  <c r="U421" i="45" s="1"/>
  <c r="U420" i="45" s="1"/>
  <c r="U418" i="45" s="1"/>
  <c r="T428" i="45"/>
  <c r="T421" i="45" s="1"/>
  <c r="T420" i="45" s="1"/>
  <c r="T418" i="45" s="1"/>
  <c r="M21" i="45"/>
  <c r="M20" i="45" s="1"/>
  <c r="U488" i="45"/>
  <c r="Q487" i="45"/>
  <c r="V473" i="45"/>
  <c r="Q21" i="45"/>
  <c r="Q20" i="45" s="1"/>
  <c r="T25" i="45"/>
  <c r="T27" i="45"/>
  <c r="V492" i="45"/>
  <c r="R487" i="45"/>
  <c r="W482" i="45"/>
  <c r="V501" i="45"/>
  <c r="X488" i="45"/>
  <c r="V475" i="45"/>
  <c r="W472" i="45"/>
  <c r="W474" i="45" s="1"/>
  <c r="V490" i="45"/>
  <c r="V488" i="45"/>
  <c r="V499" i="45"/>
  <c r="R21" i="45"/>
  <c r="R20" i="45" s="1"/>
  <c r="W492" i="45"/>
  <c r="X472" i="45"/>
  <c r="V203" i="45" l="1"/>
  <c r="P21" i="45"/>
  <c r="P20" i="45" s="1"/>
  <c r="V362" i="45"/>
  <c r="U472" i="45"/>
  <c r="Q497" i="45"/>
  <c r="Q486" i="45"/>
  <c r="T472" i="45"/>
  <c r="T499" i="45" s="1"/>
  <c r="Z481" i="45"/>
  <c r="S487" i="45"/>
  <c r="V479" i="45"/>
  <c r="S21" i="45"/>
  <c r="S20" i="45" s="1"/>
  <c r="V494" i="45"/>
  <c r="V496" i="45"/>
  <c r="V483" i="45"/>
  <c r="X494" i="45"/>
  <c r="W488" i="45"/>
  <c r="R497" i="45"/>
  <c r="W485" i="45" s="1"/>
  <c r="R486" i="45"/>
  <c r="V449" i="45"/>
  <c r="U21" i="45" l="1"/>
  <c r="U20" i="45" s="1"/>
  <c r="U499" i="45"/>
  <c r="S486" i="45"/>
  <c r="T486" i="45" s="1"/>
  <c r="T487" i="45"/>
  <c r="S497" i="45"/>
  <c r="T497" i="45" s="1"/>
  <c r="T498" i="45" s="1"/>
  <c r="V511" i="45" s="1"/>
  <c r="V510" i="45"/>
  <c r="V476" i="45"/>
  <c r="T21" i="45"/>
  <c r="T20" i="45" s="1"/>
  <c r="V482" i="45"/>
  <c r="V450" i="45"/>
  <c r="V472" i="45"/>
  <c r="V474" i="45"/>
  <c r="X486" i="45" l="1"/>
  <c r="V504" i="45"/>
  <c r="X495" i="45"/>
  <c r="E26" i="17" l="1"/>
  <c r="L20" i="26" l="1"/>
  <c r="G20" i="26"/>
  <c r="F20" i="26"/>
  <c r="E20" i="26"/>
  <c r="D20" i="26"/>
  <c r="C20" i="26"/>
  <c r="J19" i="19" l="1"/>
  <c r="I19" i="19"/>
  <c r="H19" i="19"/>
  <c r="G19" i="19"/>
  <c r="F19" i="19"/>
  <c r="E19" i="19"/>
  <c r="D19" i="19"/>
  <c r="C19" i="19"/>
  <c r="F11" i="18"/>
  <c r="F10" i="18"/>
  <c r="F9" i="18"/>
  <c r="F8" i="18"/>
  <c r="E19" i="39"/>
  <c r="D19" i="39"/>
  <c r="C19" i="39"/>
  <c r="F7" i="39"/>
  <c r="F18" i="39"/>
  <c r="F17" i="39"/>
  <c r="F16" i="39"/>
  <c r="F9" i="39"/>
  <c r="F8" i="39"/>
  <c r="F19" i="39" l="1"/>
  <c r="E31" i="17"/>
  <c r="E32" i="17" s="1"/>
  <c r="E18" i="17"/>
  <c r="E10" i="17"/>
  <c r="E13" i="17" s="1"/>
  <c r="E24" i="17" l="1"/>
  <c r="C19" i="38"/>
  <c r="M13" i="26"/>
  <c r="K13" i="26"/>
  <c r="J13" i="26"/>
  <c r="I13" i="26"/>
  <c r="H13" i="26"/>
  <c r="M12" i="26"/>
  <c r="K12" i="26"/>
  <c r="J12" i="26"/>
  <c r="I12" i="26"/>
  <c r="H12" i="26"/>
  <c r="M11" i="26"/>
  <c r="K11" i="26"/>
  <c r="J11" i="26"/>
  <c r="I11" i="26"/>
  <c r="H11" i="26"/>
  <c r="M10" i="26"/>
  <c r="K10" i="26"/>
  <c r="J10" i="26"/>
  <c r="I10" i="26"/>
  <c r="H10" i="26"/>
  <c r="M9" i="26"/>
  <c r="K9" i="26"/>
  <c r="J9" i="26"/>
  <c r="I9" i="26"/>
  <c r="H9" i="26"/>
  <c r="M8" i="26"/>
  <c r="L8" i="26"/>
  <c r="K8" i="26"/>
  <c r="J8" i="26"/>
  <c r="I8" i="26"/>
  <c r="H8" i="26"/>
  <c r="F7" i="18"/>
  <c r="F6" i="18"/>
  <c r="N8" i="26" l="1"/>
  <c r="K20" i="26"/>
  <c r="N11" i="26"/>
  <c r="O11" i="26" s="1"/>
  <c r="I20" i="26"/>
  <c r="H20" i="26"/>
  <c r="M20" i="26"/>
  <c r="J20" i="26"/>
  <c r="N13" i="26"/>
  <c r="O13" i="26" s="1"/>
  <c r="N12" i="26"/>
  <c r="O12" i="26" s="1"/>
  <c r="N10" i="26"/>
  <c r="O10" i="26" s="1"/>
  <c r="O8" i="26"/>
  <c r="N9" i="26"/>
  <c r="N20" i="26" l="1"/>
  <c r="O9" i="26"/>
  <c r="O20" i="26" s="1"/>
  <c r="H24" i="10" l="1"/>
  <c r="G20" i="38" l="1"/>
  <c r="G21" i="38" s="1"/>
  <c r="C53" i="2" l="1"/>
  <c r="D53" i="2"/>
  <c r="J41" i="63" l="1"/>
  <c r="G35" i="15"/>
  <c r="G18" i="15"/>
  <c r="C18" i="15"/>
  <c r="L41" i="63" l="1"/>
  <c r="J68" i="63"/>
  <c r="R41" i="63" l="1"/>
  <c r="L68" i="63"/>
  <c r="K69" i="63" s="1"/>
  <c r="C15" i="38"/>
  <c r="G19" i="38"/>
  <c r="D24" i="14"/>
  <c r="D33" i="14"/>
  <c r="G29" i="14"/>
  <c r="G27" i="14"/>
  <c r="H24" i="14"/>
  <c r="G22" i="14"/>
  <c r="H18" i="14"/>
  <c r="E18" i="14"/>
  <c r="D18" i="14"/>
  <c r="G17" i="14"/>
  <c r="G16" i="14"/>
  <c r="G15" i="14"/>
  <c r="G14" i="14"/>
  <c r="J23" i="8"/>
  <c r="J18" i="8"/>
  <c r="S41" i="63" l="1"/>
  <c r="S43" i="63" s="1"/>
  <c r="R66" i="63"/>
  <c r="D34" i="14"/>
  <c r="D35" i="14" s="1"/>
  <c r="G18" i="14"/>
  <c r="R68" i="63" l="1"/>
  <c r="Q67" i="63"/>
  <c r="Q68" i="63" s="1"/>
  <c r="D26" i="10"/>
  <c r="E25" i="10"/>
  <c r="E22" i="10"/>
  <c r="D18" i="10"/>
  <c r="D28" i="10" s="1"/>
  <c r="C18" i="10"/>
  <c r="D17" i="10"/>
  <c r="D27" i="10" s="1"/>
  <c r="C17" i="10"/>
  <c r="C27" i="10" s="1"/>
  <c r="E16" i="10"/>
  <c r="E15" i="10"/>
  <c r="E14" i="10"/>
  <c r="E13" i="10"/>
  <c r="C29" i="8"/>
  <c r="G26" i="8"/>
  <c r="E23" i="8"/>
  <c r="C23" i="8"/>
  <c r="G22" i="8"/>
  <c r="G23" i="8" s="1"/>
  <c r="E18" i="8"/>
  <c r="C18" i="8"/>
  <c r="G17" i="8"/>
  <c r="G16" i="8"/>
  <c r="G15" i="8"/>
  <c r="G14" i="8"/>
  <c r="D64" i="2"/>
  <c r="D58" i="2"/>
  <c r="C30" i="8" l="1"/>
  <c r="C31" i="8" s="1"/>
  <c r="E18" i="10"/>
  <c r="C11" i="38"/>
  <c r="G18" i="8"/>
  <c r="E17" i="10"/>
  <c r="D57" i="2"/>
  <c r="D54" i="2"/>
  <c r="C54" i="2"/>
  <c r="D25" i="2"/>
  <c r="E27" i="10" l="1"/>
  <c r="D44" i="2"/>
  <c r="D35" i="2"/>
  <c r="D67" i="2"/>
  <c r="D45" i="2" l="1"/>
  <c r="G24" i="15" l="1"/>
  <c r="E24" i="10" l="1"/>
  <c r="G30" i="14"/>
  <c r="I24" i="15" l="1"/>
  <c r="G26" i="15"/>
  <c r="G33" i="14"/>
  <c r="E33" i="14"/>
  <c r="F33" i="14" s="1"/>
  <c r="C35" i="15"/>
  <c r="G31" i="14"/>
  <c r="C25" i="2" l="1"/>
  <c r="G13" i="49"/>
  <c r="G36" i="15"/>
  <c r="H25" i="10"/>
  <c r="C26" i="10"/>
  <c r="C28" i="10" s="1"/>
  <c r="E23" i="10"/>
  <c r="E26" i="10" s="1"/>
  <c r="E28" i="10" s="1"/>
  <c r="E29" i="8"/>
  <c r="F29" i="8" s="1"/>
  <c r="C12" i="38" l="1"/>
  <c r="C26" i="15"/>
  <c r="C36" i="15" s="1"/>
  <c r="G24" i="14"/>
  <c r="G34" i="14" s="1"/>
  <c r="G35" i="14" s="1"/>
  <c r="G37" i="15"/>
  <c r="E24" i="14"/>
  <c r="F24" i="14" s="1"/>
  <c r="G29" i="8"/>
  <c r="H29" i="8" s="1"/>
  <c r="E30" i="8"/>
  <c r="F30" i="8" s="1"/>
  <c r="K24" i="15" l="1"/>
  <c r="I26" i="15"/>
  <c r="C37" i="15"/>
  <c r="I36" i="15"/>
  <c r="L35" i="15"/>
  <c r="E34" i="14"/>
  <c r="F34" i="14" s="1"/>
  <c r="G30" i="8"/>
  <c r="H30" i="8" s="1"/>
  <c r="E31" i="8"/>
  <c r="F31" i="8" s="1"/>
  <c r="S44" i="67" l="1"/>
  <c r="E35" i="14"/>
  <c r="F35" i="14" s="1"/>
  <c r="G31" i="8"/>
  <c r="H31" i="8" s="1"/>
  <c r="S44" i="63" l="1"/>
  <c r="C13" i="38"/>
  <c r="C23" i="38" s="1"/>
  <c r="C64" i="2"/>
  <c r="B46" i="11" l="1"/>
  <c r="C44" i="2" l="1"/>
  <c r="C35" i="2"/>
  <c r="C45" i="2" l="1"/>
  <c r="C58" i="2"/>
  <c r="C57" i="2" s="1"/>
  <c r="C67" i="2" s="1"/>
</calcChain>
</file>

<file path=xl/comments1.xml><?xml version="1.0" encoding="utf-8"?>
<comments xmlns="http://schemas.openxmlformats.org/spreadsheetml/2006/main">
  <authors>
    <author>admin</author>
    <author>fathan</author>
    <author>acer</author>
    <author>Windows User</author>
    <author>user</author>
  </authors>
  <commentList>
    <comment ref="E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total gu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total belanja+uyhd+cp</t>
        </r>
      </text>
    </comment>
    <comment ref="G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sisa kas
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atk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persediaan atk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tanah
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total belanja modal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peralatan dan mesin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gedung dan bangunan</t>
        </r>
      </text>
    </comment>
    <comment ref="E24" authorId="1">
      <text>
        <r>
          <rPr>
            <b/>
            <sz val="9"/>
            <color indexed="81"/>
            <rFont val="Tahoma"/>
            <family val="2"/>
          </rPr>
          <t>fathan:</t>
        </r>
        <r>
          <rPr>
            <sz val="9"/>
            <color indexed="81"/>
            <rFont val="Tahoma"/>
            <family val="2"/>
          </rPr>
          <t xml:space="preserve">
koreksi nilai rekon tahun 2015
</t>
        </r>
      </text>
    </comment>
    <comment ref="F24" authorId="1">
      <text>
        <r>
          <rPr>
            <b/>
            <sz val="9"/>
            <color indexed="81"/>
            <rFont val="Tahoma"/>
            <family val="2"/>
          </rPr>
          <t>fathan:</t>
        </r>
        <r>
          <rPr>
            <sz val="9"/>
            <color indexed="81"/>
            <rFont val="Tahoma"/>
            <family val="2"/>
          </rPr>
          <t xml:space="preserve">
koreksi tambah rekon aset tahun 2016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akumulasi peny.peralatan dan mesin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akum.peny.gedung dan bangunan</t>
        </r>
      </text>
    </comment>
    <comment ref="B34" authorId="2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menjadi ini</t>
        </r>
      </text>
    </comment>
    <comment ref="F4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total belanja</t>
        </r>
      </text>
    </comment>
    <comment ref="F45" authorId="2">
      <text>
        <r>
          <rPr>
            <b/>
            <sz val="9"/>
            <color indexed="81"/>
            <rFont val="Tahoma"/>
            <family val="2"/>
          </rPr>
          <t xml:space="preserve">belanja +sisa kas+cp
</t>
        </r>
      </text>
    </comment>
    <comment ref="E51" authorId="3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belanja barang dan jasa - contra post</t>
        </r>
      </text>
    </comment>
    <comment ref="G5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belanja barang dan jasa</t>
        </r>
      </text>
    </comment>
    <comment ref="G5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belanja modal
</t>
        </r>
      </text>
    </comment>
    <comment ref="G6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beban lo/ belanja barang dan jasa</t>
        </r>
      </text>
    </comment>
    <comment ref="M73" authorId="4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blj pegawai (selain lembur) + blj brg dan jasa</t>
        </r>
      </text>
    </comment>
  </commentList>
</comments>
</file>

<file path=xl/comments2.xml><?xml version="1.0" encoding="utf-8"?>
<comments xmlns="http://schemas.openxmlformats.org/spreadsheetml/2006/main">
  <authors>
    <author>user</author>
    <author>acer</author>
  </authors>
  <commentList>
    <comment ref="E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hanya ada di ppkd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tgr + cicilan
= 77.033.051 + 7.950.000
= 84.983.051
</t>
        </r>
      </text>
    </comment>
    <comment ref="E22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E2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C27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isi dg anggaran
</t>
        </r>
      </text>
    </comment>
    <comment ref="D27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isi dg anggaran
</t>
        </r>
      </text>
    </comment>
    <comment ref="E2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blj pegawai (selain lembur) + blj brg dan jasa</t>
        </r>
      </text>
    </comment>
    <comment ref="J27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isi dg anggaran
</t>
        </r>
      </text>
    </comment>
  </commentList>
</comments>
</file>

<file path=xl/comments3.xml><?xml version="1.0" encoding="utf-8"?>
<comments xmlns="http://schemas.openxmlformats.org/spreadsheetml/2006/main">
  <authors>
    <author>user</author>
    <author>acer</author>
  </authors>
  <commentList>
    <comment ref="E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hanya ada di ppkd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tgr + cicilan
= 77.033.051 + 7.950.000
= 84.983.051
</t>
        </r>
      </text>
    </comment>
    <comment ref="E22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E2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C25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isi dg anggaran
</t>
        </r>
      </text>
    </comment>
    <comment ref="E2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blj pegawai (selain lembur) + blj brg dan jasa</t>
        </r>
      </text>
    </comment>
  </commentList>
</comments>
</file>

<file path=xl/comments4.xml><?xml version="1.0" encoding="utf-8"?>
<comments xmlns="http://schemas.openxmlformats.org/spreadsheetml/2006/main">
  <authors>
    <author>user</author>
    <author>acer</author>
  </authors>
  <commentList>
    <comment ref="E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hanya ada di ppkd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tgr + cicilan
= 77.033.051 + 7.950.000
= 84.983.051
</t>
        </r>
      </text>
    </comment>
    <comment ref="E22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C23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isi dg anggaran
</t>
        </r>
      </text>
    </comment>
    <comment ref="E23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blj pegawai (selain lembur) + blj brg dan jasa</t>
        </r>
      </text>
    </comment>
    <comment ref="E2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E28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blj pegawai (selain lembur) + blj brg dan jasa</t>
        </r>
      </text>
    </comment>
    <comment ref="H28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isi dg anggaran
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C13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lra + neraca
= pjk daerah + piut pjk
= 1.354.541.147.330 + 5.614.826.101
= 1.360.155.973.431</t>
        </r>
      </text>
    </comment>
    <comment ref="C1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= lra</t>
        </r>
      </text>
    </comment>
    <comment ref="C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ppkd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tgr + cicilan + slsh bagian lncr + tghn penj. Angsrn
= 77.033.051 + 7.950.000 + 889.227 + (4.138.500)
= 81.733.778
</t>
        </r>
      </text>
    </comment>
    <comment ref="C22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C2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beban penyusutan + amortisasi</t>
        </r>
      </text>
    </comment>
    <comment ref="C2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penyisihn piut (sebesar selisih)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C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hanya ada di ppkd</t>
        </r>
      </text>
    </comment>
    <comment ref="E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hanya ada di ppkd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tgr + cicilan
= 77.033.051 + 7.950.000
= 84.983.051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tgr + cicilan
= 77.033.051 + 7.950.000
= 84.983.051
</t>
        </r>
      </text>
    </comment>
    <comment ref="C1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hanya ada di ppkd</t>
        </r>
      </text>
    </comment>
    <comment ref="E1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hanya ada di ppkd</t>
        </r>
      </text>
    </comment>
    <comment ref="C2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E2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C2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E2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</commentList>
</comments>
</file>

<file path=xl/comments7.xml><?xml version="1.0" encoding="utf-8"?>
<comments xmlns="http://schemas.openxmlformats.org/spreadsheetml/2006/main">
  <authors>
    <author>user</author>
  </authors>
  <commentList>
    <comment ref="C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hanya ada di ppkd</t>
        </r>
      </text>
    </comment>
    <comment ref="G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hanya ada di ppkd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tgr + cicilan
= 77.033.051 + 7.950.000
= 84.983.051
</t>
        </r>
      </text>
    </comment>
    <comment ref="G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tgr + cicilan
= 77.033.051 + 7.950.000
= 84.983.051
</t>
        </r>
      </text>
    </comment>
    <comment ref="C22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G22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C23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G23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C2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G2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C3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blj pegawai (selain lembur) + blj brg dan jasa</t>
        </r>
      </text>
    </comment>
    <comment ref="G3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blj pegawai (selain lembur) + blj brg dan jasa</t>
        </r>
      </text>
    </comment>
  </commentList>
</comments>
</file>

<file path=xl/comments8.xml><?xml version="1.0" encoding="utf-8"?>
<comments xmlns="http://schemas.openxmlformats.org/spreadsheetml/2006/main">
  <authors>
    <author>user</author>
    <author>acer</author>
  </authors>
  <commentList>
    <comment ref="E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hanya ada di ppkd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tgr + cicilan
= 77.033.051 + 7.950.000
= 84.983.051
</t>
        </r>
      </text>
    </comment>
    <comment ref="E22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E2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btl + lembur</t>
        </r>
      </text>
    </comment>
    <comment ref="C25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isi dg anggaran
</t>
        </r>
      </text>
    </comment>
    <comment ref="D25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isi dg anggaran
</t>
        </r>
      </text>
    </comment>
    <comment ref="E2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blj pegawai (selain lembur) + blj brg dan jasa</t>
        </r>
      </text>
    </comment>
  </commentList>
</comments>
</file>

<file path=xl/comments9.xml><?xml version="1.0" encoding="utf-8"?>
<comments xmlns="http://schemas.openxmlformats.org/spreadsheetml/2006/main">
  <authors>
    <author>admin</author>
    <author>fathan</author>
    <author>acer</author>
  </authors>
  <commentList>
    <comment ref="E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total gu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total belanja</t>
        </r>
      </text>
    </comment>
    <comment ref="G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sisa kas
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atk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persediaan atk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tanah
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total belanja modal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peralatan dan mesin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gedung dan bangunan</t>
        </r>
      </text>
    </comment>
    <comment ref="E24" authorId="1">
      <text>
        <r>
          <rPr>
            <b/>
            <sz val="9"/>
            <color indexed="81"/>
            <rFont val="Tahoma"/>
            <family val="2"/>
          </rPr>
          <t>fathan:</t>
        </r>
        <r>
          <rPr>
            <sz val="9"/>
            <color indexed="81"/>
            <rFont val="Tahoma"/>
            <family val="2"/>
          </rPr>
          <t xml:space="preserve">
koreksi nilai rekon tahun 2015
</t>
        </r>
      </text>
    </comment>
    <comment ref="F24" authorId="1">
      <text>
        <r>
          <rPr>
            <b/>
            <sz val="9"/>
            <color indexed="81"/>
            <rFont val="Tahoma"/>
            <family val="2"/>
          </rPr>
          <t>fathan:</t>
        </r>
        <r>
          <rPr>
            <sz val="9"/>
            <color indexed="81"/>
            <rFont val="Tahoma"/>
            <family val="2"/>
          </rPr>
          <t xml:space="preserve">
koreksi tambah rekon aset tahun 2016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akumulasi peny.peralatan dan mesin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akum.peny.gedung dan bangunan</t>
        </r>
      </text>
    </comment>
    <comment ref="F4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total belanja</t>
        </r>
      </text>
    </comment>
    <comment ref="F45" authorId="2">
      <text>
        <r>
          <rPr>
            <b/>
            <sz val="9"/>
            <color indexed="81"/>
            <rFont val="Tahoma"/>
            <family val="2"/>
          </rPr>
          <t xml:space="preserve">belanja +sisa kas
</t>
        </r>
      </text>
    </comment>
    <comment ref="G5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belanja barang dan jasa</t>
        </r>
      </text>
    </comment>
    <comment ref="G5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belanja modal
</t>
        </r>
      </text>
    </comment>
    <comment ref="G6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beban lo/ belanja barang dan jasa</t>
        </r>
      </text>
    </comment>
  </commentList>
</comments>
</file>

<file path=xl/connections.xml><?xml version="1.0" encoding="utf-8"?>
<connections xmlns="http://schemas.openxmlformats.org/spreadsheetml/2006/main">
  <connection id="1" name="lrabm.rpt-pj baset_7" type="6" refreshedVersion="4" background="1" saveData="1">
    <textPr codePage="65001" sourceFile="D:\DATA EKA\LAPORAN KEUANGAN SEMESTER II\lrabm.rpt-pj baset_7.txt" delimited="0" decimal="," thousands=".">
      <textFields count="7">
        <textField/>
        <textField position="55"/>
        <textField position="69"/>
        <textField position="73"/>
        <textField position="108"/>
        <textField position="140"/>
        <textField position="162"/>
      </textFields>
    </textPr>
  </connection>
</connections>
</file>

<file path=xl/sharedStrings.xml><?xml version="1.0" encoding="utf-8"?>
<sst xmlns="http://schemas.openxmlformats.org/spreadsheetml/2006/main" count="3316" uniqueCount="1236">
  <si>
    <t>PEMERINTAH PROVINSI SUMATERA BARAT</t>
  </si>
  <si>
    <t>BIRO PENGELOLAAN ASET DAERAH</t>
  </si>
  <si>
    <t>JURNAL PENYESUAIAN</t>
  </si>
  <si>
    <t>Uraian</t>
  </si>
  <si>
    <t>Kredit</t>
  </si>
  <si>
    <t>Beban Persediaan Alat Tulis Kantor</t>
  </si>
  <si>
    <t>Persediaan Alat Tulis Kantor</t>
  </si>
  <si>
    <t>Kode</t>
  </si>
  <si>
    <t xml:space="preserve">SALDO AWAL NERACA </t>
  </si>
  <si>
    <t>NERACA SALDO</t>
  </si>
  <si>
    <t>PENYESUAIAN</t>
  </si>
  <si>
    <t>LRA</t>
  </si>
  <si>
    <t>LO</t>
  </si>
  <si>
    <t>NERACA</t>
  </si>
  <si>
    <t>Restatement</t>
  </si>
  <si>
    <t>SETELAH PENYESUAIAN</t>
  </si>
  <si>
    <t>1.1.1.01.01.</t>
  </si>
  <si>
    <t>Kas di Kas Daerah</t>
  </si>
  <si>
    <t>1.1.1.02.01.</t>
  </si>
  <si>
    <t>Kas di Bendahara Penerimaan</t>
  </si>
  <si>
    <t>1.1.1.03.01.</t>
  </si>
  <si>
    <t>Kas di Bendahara Pengeluaran</t>
  </si>
  <si>
    <t>1.1.1.04.01.</t>
  </si>
  <si>
    <t>Kas di BLUD</t>
  </si>
  <si>
    <t>1.1.1.05.01.</t>
  </si>
  <si>
    <t>Kas Lainnya</t>
  </si>
  <si>
    <t>1.1.1.06.01.</t>
  </si>
  <si>
    <t>Setara Kas ...</t>
  </si>
  <si>
    <t>1.1.6.02.01.</t>
  </si>
  <si>
    <t>Beban Barang Dibayar Dimuka</t>
  </si>
  <si>
    <t>1.1.6.03.01.</t>
  </si>
  <si>
    <t>Beban Jasa Dibayar Dimuka</t>
  </si>
  <si>
    <t>1.1.6.03.02.</t>
  </si>
  <si>
    <t>Beban Sewa Dibayar Dimuka</t>
  </si>
  <si>
    <t>1.1.6.04.01.</t>
  </si>
  <si>
    <t>Beban Pemeliharaan Dibayar Dimuka</t>
  </si>
  <si>
    <t>1.1.6.05.01.</t>
  </si>
  <si>
    <t xml:space="preserve">Beban Lainnya  </t>
  </si>
  <si>
    <t>1.1.7.01.01.</t>
  </si>
  <si>
    <t>1.1.7.02.11.</t>
  </si>
  <si>
    <t>Persediaan Bahan Dokumentasi/Cetakan</t>
  </si>
  <si>
    <t>1.3.1.14.01.</t>
  </si>
  <si>
    <t xml:space="preserve">Tanah </t>
  </si>
  <si>
    <t>1.3.2.36.01.</t>
  </si>
  <si>
    <t>Peralatan dan Mesin..</t>
  </si>
  <si>
    <t>1.3.3.11.01.</t>
  </si>
  <si>
    <t>Gedung dan Bangunan..</t>
  </si>
  <si>
    <t>1.3.4.24.01.</t>
  </si>
  <si>
    <t>Jalan, Irigasi, dan Jaringan..</t>
  </si>
  <si>
    <t>1.3.5.08.01.</t>
  </si>
  <si>
    <t xml:space="preserve">Aset Tetap Renovasi  </t>
  </si>
  <si>
    <t>1.3.5.09.01.</t>
  </si>
  <si>
    <t>Aset Tetap Lannnya..</t>
  </si>
  <si>
    <t>1.3.6.01.01.</t>
  </si>
  <si>
    <t xml:space="preserve">Konstruksi Dalam Pengerjaan  </t>
  </si>
  <si>
    <t>1.3.7.01.34.</t>
  </si>
  <si>
    <t>Akumulasi Penyusutan Peralatan dan Mesin.</t>
  </si>
  <si>
    <t>1.3.7.02.11.</t>
  </si>
  <si>
    <t>Akumulasi Penyusutan Gedung dan Bangunan.</t>
  </si>
  <si>
    <t>1.3.7.03.24.</t>
  </si>
  <si>
    <t>Akumulasi Penyusutan Jalan,Jaringan dan irigasi.</t>
  </si>
  <si>
    <t>1.3.7.04.01.</t>
  </si>
  <si>
    <t>Akumulasi Penyusutan Aset Tetap Leinnya.</t>
  </si>
  <si>
    <t>1.5.2.02.01.</t>
  </si>
  <si>
    <t xml:space="preserve">Kerjasama Pemanfaatan  </t>
  </si>
  <si>
    <t>1.5.3.05.01</t>
  </si>
  <si>
    <t>Aset Tidat Berwujud.</t>
  </si>
  <si>
    <t>1.5.3.06.05.</t>
  </si>
  <si>
    <t>Akumulasi Amortisasi Aset Tidak Berwujud Lainnya</t>
  </si>
  <si>
    <t>1.5.4.01.01.</t>
  </si>
  <si>
    <t>Aset Tidak Bermanfaat</t>
  </si>
  <si>
    <t>1.5.4.01.02.</t>
  </si>
  <si>
    <t>Aset Dalam Penelusuran</t>
  </si>
  <si>
    <t>1.5.4.01.03.</t>
  </si>
  <si>
    <t>Aset Dimanfaatkan Pihak Lein</t>
  </si>
  <si>
    <t>2.1.4.04.01.</t>
  </si>
  <si>
    <t xml:space="preserve">Pendapatan Diterima Dimuka lainnya  </t>
  </si>
  <si>
    <t>2.1.5.01.02.</t>
  </si>
  <si>
    <t>Utang Belanja Pegawai.</t>
  </si>
  <si>
    <t>2.1.5.02.06.</t>
  </si>
  <si>
    <t>Utang Belanja Barang dan Jasa.</t>
  </si>
  <si>
    <t>2.1.5.03.06.</t>
  </si>
  <si>
    <t>Utang Belanja Modal.</t>
  </si>
  <si>
    <t>2.1.5.06.01.</t>
  </si>
  <si>
    <t xml:space="preserve">Utang Belanja Lain-lain  </t>
  </si>
  <si>
    <t>2.1.6.05.01.</t>
  </si>
  <si>
    <t xml:space="preserve">Utang Jangka Pendek Lainnya  </t>
  </si>
  <si>
    <t>3.1.1.01.01.</t>
  </si>
  <si>
    <t>Ekuitas</t>
  </si>
  <si>
    <t>3.1.1.02.01.</t>
  </si>
  <si>
    <t>Surplus/Defisit - LO</t>
  </si>
  <si>
    <t>3.1.2.05.01.</t>
  </si>
  <si>
    <t>Perubahan SAL</t>
  </si>
  <si>
    <t>3.1.2.06.01.</t>
  </si>
  <si>
    <t>Surplus/Defisit</t>
  </si>
  <si>
    <t>3.1.3.01.01.</t>
  </si>
  <si>
    <t>RK PPKD</t>
  </si>
  <si>
    <t>4.1.1.</t>
  </si>
  <si>
    <t xml:space="preserve">Pendapatan Pajak Daerah </t>
  </si>
  <si>
    <t>4.1.2.</t>
  </si>
  <si>
    <t xml:space="preserve">Pendapatan Retribusi Daerah </t>
  </si>
  <si>
    <t>4.1.3.</t>
  </si>
  <si>
    <t>Pendapatan Hasil Pengelolaan Kekayaan Daerah yang Dipisahkan</t>
  </si>
  <si>
    <t>4.1.4.</t>
  </si>
  <si>
    <t>Lain-lain PAD yang Sah</t>
  </si>
  <si>
    <t>5.1.1.</t>
  </si>
  <si>
    <t>Belanja Pegawai</t>
  </si>
  <si>
    <t>5.1.2.</t>
  </si>
  <si>
    <t>Belanja Barang dan Jasa</t>
  </si>
  <si>
    <t>5.2.1.</t>
  </si>
  <si>
    <t xml:space="preserve">Belanja Tanah </t>
  </si>
  <si>
    <t>5.2.2.</t>
  </si>
  <si>
    <t xml:space="preserve">Belanja Peralatan dan Mesin </t>
  </si>
  <si>
    <t>5.2.3.</t>
  </si>
  <si>
    <t xml:space="preserve">Belanja Gedung dan Bangunan </t>
  </si>
  <si>
    <t>5.2.4.</t>
  </si>
  <si>
    <t xml:space="preserve">Belanja Jalan, Irigasi dan Jaringan </t>
  </si>
  <si>
    <t>5.2.5.</t>
  </si>
  <si>
    <t xml:space="preserve">Belanja Aset Tetap Lainnya </t>
  </si>
  <si>
    <t>8.1.1.</t>
  </si>
  <si>
    <t>Pendapatan Pajak Daerah - LO</t>
  </si>
  <si>
    <t>8.1.2.</t>
  </si>
  <si>
    <t>Pendapatan Retribusi Daerah - LO</t>
  </si>
  <si>
    <t>8.1.3.</t>
  </si>
  <si>
    <t>Pendapatan Hasil PKD yang Dipisahkan - LO</t>
  </si>
  <si>
    <t>8.1.8.</t>
  </si>
  <si>
    <t>Lain-lain PAD yang Sah - LO</t>
  </si>
  <si>
    <t>9.1.1.</t>
  </si>
  <si>
    <t>Beban Pegawai</t>
  </si>
  <si>
    <t>9.1.2.</t>
  </si>
  <si>
    <t>Beban Barang dan Jasa</t>
  </si>
  <si>
    <t>9.1.7.</t>
  </si>
  <si>
    <t>Beban Penyusutan dan Amortisasi</t>
  </si>
  <si>
    <t>9.1.8.</t>
  </si>
  <si>
    <t>Beban Penyisihan Piutang</t>
  </si>
  <si>
    <t>9.1.9.</t>
  </si>
  <si>
    <t>Beban Lain-lain</t>
  </si>
  <si>
    <t>SURPLUS/DEFISIT LRA/LO</t>
  </si>
  <si>
    <t>Tanggal</t>
  </si>
  <si>
    <t>Beban Persediaan Bahan Cetakan</t>
  </si>
  <si>
    <t>Persediaan Bahan Cetakan</t>
  </si>
  <si>
    <t>Jurnal Penyesuaian Persediaan</t>
  </si>
  <si>
    <t>Jurnal Penyesuaian Mutasi Tambah Aset Tetap</t>
  </si>
  <si>
    <t>Aset Tetap - Peralatan dan Mesin</t>
  </si>
  <si>
    <t>Akum.Penyusutan Peralatan dan Mesin</t>
  </si>
  <si>
    <t>Jurnal Penyesuaian Mutasi Kurang Aset Tetap</t>
  </si>
  <si>
    <t>JUMLAH</t>
  </si>
  <si>
    <t>Kode Akun</t>
  </si>
  <si>
    <t>1.</t>
  </si>
  <si>
    <t>ASET</t>
  </si>
  <si>
    <t>1.1.</t>
  </si>
  <si>
    <t>ASET LANCAR</t>
  </si>
  <si>
    <t>1.1.1.</t>
  </si>
  <si>
    <t>Kas dan Setara Kas</t>
  </si>
  <si>
    <t>1.1.1.02.</t>
  </si>
  <si>
    <t>1.1.1.03.</t>
  </si>
  <si>
    <t>- Kas di Bendahara Pengeluaran</t>
  </si>
  <si>
    <t>- Setara Kas</t>
  </si>
  <si>
    <t>1.1.7.</t>
  </si>
  <si>
    <t>Persediaan</t>
  </si>
  <si>
    <t>Jumlah Aset Lancar</t>
  </si>
  <si>
    <t>1.3.</t>
  </si>
  <si>
    <t>ASET TETAP</t>
  </si>
  <si>
    <t>1.3.1</t>
  </si>
  <si>
    <t>Tanah</t>
  </si>
  <si>
    <t>1.3.2.</t>
  </si>
  <si>
    <t>Peralatan dan Mesin</t>
  </si>
  <si>
    <t>1.3.3.</t>
  </si>
  <si>
    <t>Gedung dan Bangunan</t>
  </si>
  <si>
    <t>1.3.4.</t>
  </si>
  <si>
    <t>Jalan, Irigasi dan Jaringan</t>
  </si>
  <si>
    <t>1.3.5.</t>
  </si>
  <si>
    <t>Aset Tetap Lainnya</t>
  </si>
  <si>
    <t>1.3.6.</t>
  </si>
  <si>
    <t>Konstruksi dalam Pengerjaan</t>
  </si>
  <si>
    <t>1.3.7.</t>
  </si>
  <si>
    <t>Akumulasi Penyusutan</t>
  </si>
  <si>
    <t>1.5.</t>
  </si>
  <si>
    <t>ASET LAINNYA</t>
  </si>
  <si>
    <t>1.5.3.</t>
  </si>
  <si>
    <t>Aset Tidak Berwujud</t>
  </si>
  <si>
    <t>1.5.3.05.</t>
  </si>
  <si>
    <t>1.5.3.06.</t>
  </si>
  <si>
    <t>Akm Amortisasi</t>
  </si>
  <si>
    <t>1.5.4.</t>
  </si>
  <si>
    <t>Aset Lain-Lain</t>
  </si>
  <si>
    <t>Jumlah Aset Lainnya</t>
  </si>
  <si>
    <t>JUMLAH ASET</t>
  </si>
  <si>
    <t>2.</t>
  </si>
  <si>
    <t>KEWAJIBAN</t>
  </si>
  <si>
    <t>2.1.</t>
  </si>
  <si>
    <t>KEWAJIBAN JANGKA PENDEK</t>
  </si>
  <si>
    <t>2.1.1.</t>
  </si>
  <si>
    <t>Utang Perhitungan Pihak Ketiga (PFK)</t>
  </si>
  <si>
    <t>2.1.4.</t>
  </si>
  <si>
    <t>Pendapatan Diterima Dimuka</t>
  </si>
  <si>
    <t>2.1.5.</t>
  </si>
  <si>
    <t>Utang Belanja</t>
  </si>
  <si>
    <t>2.1.6.</t>
  </si>
  <si>
    <t>Utang Jangka Pendek Lainnya</t>
  </si>
  <si>
    <t>Jumlah Kewajiban Jangka Pendek</t>
  </si>
  <si>
    <t>JUMLAH KEWAJIBAN</t>
  </si>
  <si>
    <t>3.</t>
  </si>
  <si>
    <t>EKUITAS</t>
  </si>
  <si>
    <t>3.1.</t>
  </si>
  <si>
    <t>3.1.1.</t>
  </si>
  <si>
    <t>3.1.1.01.</t>
  </si>
  <si>
    <t>- Ekuitas</t>
  </si>
  <si>
    <t>3.1.1.02.</t>
  </si>
  <si>
    <t>- Surplus/Defisit - LO</t>
  </si>
  <si>
    <t>3.1.2.</t>
  </si>
  <si>
    <t>Ekuitas SAL</t>
  </si>
  <si>
    <t>3.1.3.</t>
  </si>
  <si>
    <t>Ekuitas Untuk Dikonsolidasikan</t>
  </si>
  <si>
    <t>3.1.3.01.01</t>
  </si>
  <si>
    <t>R/K PPKD</t>
  </si>
  <si>
    <t>JUMLAH KEWAJIBAN DAN EKUITAS</t>
  </si>
  <si>
    <t>PROVINSI SUMATERA BARAT</t>
  </si>
  <si>
    <t>LAPORAN REALISASI ANGGARAN PENDAPATAN DAN BELANJA DAERAH</t>
  </si>
  <si>
    <t>%</t>
  </si>
  <si>
    <t>Sisa Anggaran</t>
  </si>
  <si>
    <t>PENDAPATAN</t>
  </si>
  <si>
    <t>4.1.</t>
  </si>
  <si>
    <t>PENDAPATAN  ASLI  DAERAH</t>
  </si>
  <si>
    <t>Lain-lain PAD Yang Sah</t>
  </si>
  <si>
    <t>Jumlah Pendapatan Asli Daerah</t>
  </si>
  <si>
    <t>BELANJA</t>
  </si>
  <si>
    <t>5.1.</t>
  </si>
  <si>
    <t>BELANJA TIDAK LANGSUNG</t>
  </si>
  <si>
    <t>5.2.</t>
  </si>
  <si>
    <t>BELANJA  LANGSUNG</t>
  </si>
  <si>
    <t>Belanja Modal</t>
  </si>
  <si>
    <t>Jumlah Belanja Langsung</t>
  </si>
  <si>
    <t>Jumlah Belanja</t>
  </si>
  <si>
    <t>SURPLUS / (DEFISIT)</t>
  </si>
  <si>
    <t>BELANJA OPERASI</t>
  </si>
  <si>
    <t>BELANJA  MODAL</t>
  </si>
  <si>
    <t>Belanja Tanah</t>
  </si>
  <si>
    <t>Belanja Peralatan dan Mesin</t>
  </si>
  <si>
    <t>Belanja Gedung dan Bangunan</t>
  </si>
  <si>
    <t>Belanja Aset Tetap Lainnya</t>
  </si>
  <si>
    <t>LAPORAN OPERASIONAL</t>
  </si>
  <si>
    <t>Kenaikan / Penurunan</t>
  </si>
  <si>
    <t>KEGIATAN OPERASIONAL</t>
  </si>
  <si>
    <t>8.1.</t>
  </si>
  <si>
    <t>Pajak Daerah - LO</t>
  </si>
  <si>
    <t>Retribusi Daerah - LO</t>
  </si>
  <si>
    <t>Hasil Pengelolaan Kekayaan Daerah Yang Dipisahkan - LO</t>
  </si>
  <si>
    <t>8.1.4.</t>
  </si>
  <si>
    <t>Lain-lain PAD Yang Sah - LO</t>
  </si>
  <si>
    <t>JUMLAH PENDAPATAN</t>
  </si>
  <si>
    <t>BEBAN</t>
  </si>
  <si>
    <t>9.1.</t>
  </si>
  <si>
    <t>BEBAN OPERASI</t>
  </si>
  <si>
    <t>Jumlah Beban Operasi</t>
  </si>
  <si>
    <t>JUMLAH BEBAN</t>
  </si>
  <si>
    <t>SURPLUS / (DEFISIT) LO</t>
  </si>
  <si>
    <t>Ket :</t>
  </si>
  <si>
    <t xml:space="preserve">LAPORAN PERUBAHAN EKUITAS (LPE) </t>
  </si>
  <si>
    <t>Nomor</t>
  </si>
  <si>
    <t>Ekuitas Awal</t>
  </si>
  <si>
    <t>Surplus / Defisit - LO</t>
  </si>
  <si>
    <t>Ekuitas Akhir</t>
  </si>
  <si>
    <t>1.1.1.06</t>
  </si>
  <si>
    <t>1.5.4.01.01</t>
  </si>
  <si>
    <t>Surplus/Defisit LRA</t>
  </si>
  <si>
    <t>3.1.2.05.01</t>
  </si>
  <si>
    <t>3.1.2.05.02</t>
  </si>
  <si>
    <t>KEPALA BIRO PENGELOLAAN ASET DAERAH</t>
  </si>
  <si>
    <t>H.NOVRIAL,SE,MA,Ak</t>
  </si>
  <si>
    <t>(VERSI PERMENDAGRI No.13 TAHUN 2006)</t>
  </si>
  <si>
    <t>Pendapatan Pajak Daerah</t>
  </si>
  <si>
    <t>Pendapatan Retribusi Daerah</t>
  </si>
  <si>
    <t>Pendapatan Hasil Pengelolaan Kekayaan Daerah Yang Dipisahkan</t>
  </si>
  <si>
    <t>Anggaran                                                   (Rp.)</t>
  </si>
  <si>
    <t xml:space="preserve">Realisasi </t>
  </si>
  <si>
    <t>Rp.</t>
  </si>
  <si>
    <t>Ket.</t>
  </si>
  <si>
    <t>Pembina Utama Muda, NIP.19661105 199403 1 005</t>
  </si>
  <si>
    <t>(VERSI PERMENDAGRI No.64 TAHUN 2013)</t>
  </si>
  <si>
    <t>JUMLAH PENDAPATAN ASLI DAERAH</t>
  </si>
  <si>
    <t>Belanja Jalan, Irigasi, dan Jaringan</t>
  </si>
  <si>
    <t>JUMLAH BELANJA OPERASIONAL</t>
  </si>
  <si>
    <t>JUMLAH BELANJA MODAL</t>
  </si>
  <si>
    <t>JUMLAH BELANJA</t>
  </si>
  <si>
    <t>( VERSI PERMENDAGRI NO.64 TAHUN 2013 )</t>
  </si>
  <si>
    <t>Dampak Kumulatif Perubahan Kebijakan / Kesalahan Mendasar</t>
  </si>
  <si>
    <t>TAHUN 2016</t>
  </si>
  <si>
    <t>- Kas di Bendahara Penerimaan</t>
  </si>
  <si>
    <t>Realisasi 2016</t>
  </si>
  <si>
    <t>LAPORAN REALISASI ANGGARAN</t>
  </si>
  <si>
    <t>JUMLAH PENDAPATAN ASLI DAERAH-LO</t>
  </si>
  <si>
    <t>Selisih (Rp.)</t>
  </si>
  <si>
    <t>PENJELASAN</t>
  </si>
  <si>
    <t>PENJELASAN SELISIH LAPORAN REALISASI ANGGARAN DENGAN LAPORAN OPERASIONAL</t>
  </si>
  <si>
    <t>Piutang Pendapatan</t>
  </si>
  <si>
    <t>- Piutang Pajak Daerah</t>
  </si>
  <si>
    <t>- Penyisihan Piutang Pajak</t>
  </si>
  <si>
    <t>- Piutang Retribusi</t>
  </si>
  <si>
    <t>- Penyisihan Piutang Retribusi</t>
  </si>
  <si>
    <t>- Piutang Hasil PKD Yang Dipisahkan</t>
  </si>
  <si>
    <t>- Piutang Lain-Lain PAD Yang Sah</t>
  </si>
  <si>
    <t>- Penyisihan Piutang Lain-Lain PAD Yang Sah</t>
  </si>
  <si>
    <t>Beban Dibayar Dimuka</t>
  </si>
  <si>
    <t xml:space="preserve">Jumlah Aset Tetap </t>
  </si>
  <si>
    <t>Akumulasi Penyusutan Aset Lain-Lain</t>
  </si>
  <si>
    <t>NO</t>
  </si>
  <si>
    <t>Kode akun</t>
  </si>
  <si>
    <t>Debet</t>
  </si>
  <si>
    <t>Penjelasan</t>
  </si>
  <si>
    <t>Pencatatan Penyetoran Setara Kas Jasa Giro Rekening Bendahara Pengeluaran UPTD BKIM Per 31 Desember 2014</t>
  </si>
  <si>
    <t>Pencatatan Koreksi Piutang Per 31 Des 2014</t>
  </si>
  <si>
    <t>Penyesuaian Piutang Retribusi Tempat Pelayanan Kes Per 31 Des 2014 Yang Diterima Sebagai Pendapatan Tahun Berjalan 2015</t>
  </si>
  <si>
    <t>1.1.6.03.01</t>
  </si>
  <si>
    <t>9.1.2.04.02</t>
  </si>
  <si>
    <t>beban  dibayar dimuka</t>
  </si>
  <si>
    <t>beban jasa premi asuransi</t>
  </si>
  <si>
    <t xml:space="preserve"> </t>
  </si>
  <si>
    <t>Januari</t>
  </si>
  <si>
    <t>Februari</t>
  </si>
  <si>
    <t>Maret</t>
  </si>
  <si>
    <t>April</t>
  </si>
  <si>
    <t>Juni</t>
  </si>
  <si>
    <t>Jumlah</t>
  </si>
  <si>
    <t>DAFTAR PENYETORAN KEMBALI BELANJA (CONTRA POST BELANJA) BERDASARKAN GU,TU,LS</t>
  </si>
  <si>
    <t>GU (Rp)</t>
  </si>
  <si>
    <t>TU (Rp)</t>
  </si>
  <si>
    <t>LS (Rp)</t>
  </si>
  <si>
    <t>JUMLAH (Rp)</t>
  </si>
  <si>
    <t>Mei</t>
  </si>
  <si>
    <t>DAFTAR PENYETORAN KEMBALI BELANJA (CONTRA POST BELANJA) BERDASARKAN JENIS BELANJA</t>
  </si>
  <si>
    <t>No</t>
  </si>
  <si>
    <t>Uraian / Objek Belanja</t>
  </si>
  <si>
    <t>B.Pegawai (BTL)</t>
  </si>
  <si>
    <t>B. Pegawai (langsung)</t>
  </si>
  <si>
    <t>B.Brg &amp; Jasa</t>
  </si>
  <si>
    <t>B. Modal</t>
  </si>
  <si>
    <t>P &amp; M</t>
  </si>
  <si>
    <t>Gdg &amp; Bangunan</t>
  </si>
  <si>
    <t>Jln,Irigasi &amp; Jaringan</t>
  </si>
  <si>
    <t>Tgl</t>
  </si>
  <si>
    <t>Lampiran : 7</t>
  </si>
  <si>
    <t>Umur Piutang</t>
  </si>
  <si>
    <t>Lampiran : 8</t>
  </si>
  <si>
    <t>Lampiran : 9</t>
  </si>
  <si>
    <t>Lampiran : 12</t>
  </si>
  <si>
    <t>Jml Pendapatan LRA</t>
  </si>
  <si>
    <t>Jml Pendapatan LO</t>
  </si>
  <si>
    <t>Jml Pendapatan Diterima Dimuka</t>
  </si>
  <si>
    <t>Rp</t>
  </si>
  <si>
    <t>Lampiran : 13</t>
  </si>
  <si>
    <t>Jml Belanja LRA</t>
  </si>
  <si>
    <t>Jml Beban LO</t>
  </si>
  <si>
    <t>Keterangan: Beban Pegawai atau Beban Brg Jasa</t>
  </si>
  <si>
    <t>Bulan</t>
  </si>
  <si>
    <t>Penerimaan</t>
  </si>
  <si>
    <t>Penyetoran</t>
  </si>
  <si>
    <t>Sisa</t>
  </si>
  <si>
    <t>PPH Psl 21</t>
  </si>
  <si>
    <t>PPH Psl 22</t>
  </si>
  <si>
    <t>PPH Psl 23</t>
  </si>
  <si>
    <t>PBB/PPH Psl 4/26</t>
  </si>
  <si>
    <t>PPN</t>
  </si>
  <si>
    <t xml:space="preserve">April </t>
  </si>
  <si>
    <t>Lampiran : 16</t>
  </si>
  <si>
    <t>Nama Pihak Ketiga / PNS</t>
  </si>
  <si>
    <t>Belanja Brg Jasa</t>
  </si>
  <si>
    <t>Nama Barang</t>
  </si>
  <si>
    <t>Satuan</t>
  </si>
  <si>
    <t>Vol</t>
  </si>
  <si>
    <t>Harga Satuan</t>
  </si>
  <si>
    <t>Nilai (Rp)</t>
  </si>
  <si>
    <t>Barang Pakai Habis</t>
  </si>
  <si>
    <t xml:space="preserve">Barang Lainnya </t>
  </si>
  <si>
    <t>No.Tgl SP2D/Kwitansi</t>
  </si>
  <si>
    <t>No.Tgl Kontrak</t>
  </si>
  <si>
    <t>Nama Rekanan</t>
  </si>
  <si>
    <t xml:space="preserve">Jk. Waktu Pelaksanaan </t>
  </si>
  <si>
    <t>No.Tgl BAST</t>
  </si>
  <si>
    <t>Lokasi Barang</t>
  </si>
  <si>
    <t>Panjang/Luas</t>
  </si>
  <si>
    <t>Merk/Type</t>
  </si>
  <si>
    <t>Jumlah unit</t>
  </si>
  <si>
    <t>Total Harga</t>
  </si>
  <si>
    <t>Ket</t>
  </si>
  <si>
    <t>A</t>
  </si>
  <si>
    <t>TANAH</t>
  </si>
  <si>
    <t>N I H I L</t>
  </si>
  <si>
    <t>B</t>
  </si>
  <si>
    <t>PERALATAN &amp; MESIN</t>
  </si>
  <si>
    <t>C</t>
  </si>
  <si>
    <t>GEDUNG &amp; BANGUNAN</t>
  </si>
  <si>
    <t>D</t>
  </si>
  <si>
    <t>JLN, JARINGAN &amp; IRIGASI</t>
  </si>
  <si>
    <t>E</t>
  </si>
  <si>
    <t>ASET TETAP LAINNYA</t>
  </si>
  <si>
    <t>F</t>
  </si>
  <si>
    <t>Lampiran : 21</t>
  </si>
  <si>
    <t>BM.TANAH</t>
  </si>
  <si>
    <t>BM. PERALATAN &amp; MESIN</t>
  </si>
  <si>
    <t>BM. GEDUNG &amp; BANGUNAN</t>
  </si>
  <si>
    <t>BM. JLN, JARINGAN &amp; IRIGASI</t>
  </si>
  <si>
    <t>BM. ASET TETAP LAINNYA</t>
  </si>
  <si>
    <t>Lampiran : 22</t>
  </si>
  <si>
    <t>Uraian/Dikapitalisir ke Jenis aset Tetap &amp; Aset Lainnya</t>
  </si>
  <si>
    <t>KE TANAH</t>
  </si>
  <si>
    <t>KE PERALATAN &amp; MESIN</t>
  </si>
  <si>
    <t>KE GEDUNG &amp; BANGUNAN</t>
  </si>
  <si>
    <t>KE JLN, JARINGAN &amp; IRIGASI</t>
  </si>
  <si>
    <t>KE ASET TETAP LAINNYA</t>
  </si>
  <si>
    <t>KE ASET LAINNYA</t>
  </si>
  <si>
    <t>Lampiran : 23</t>
  </si>
  <si>
    <t>No SK Gub/Nama Barang</t>
  </si>
  <si>
    <t>Aset Tetap</t>
  </si>
  <si>
    <t xml:space="preserve">Aset Lainnya </t>
  </si>
  <si>
    <t>Peralatan &amp; Mesin</t>
  </si>
  <si>
    <t xml:space="preserve">Gedung &amp; Bangunan </t>
  </si>
  <si>
    <t>Jalan,Irigasi &amp; Jaringan</t>
  </si>
  <si>
    <t xml:space="preserve">Aset Tetap Lainnya </t>
  </si>
  <si>
    <t>Aset Tdk Berwujud</t>
  </si>
  <si>
    <t xml:space="preserve">Aset Dimanfaatkan Pihak Lain </t>
  </si>
  <si>
    <t>URAIAN</t>
  </si>
  <si>
    <t>Pendapatan Hasil PKD</t>
  </si>
  <si>
    <t>PENJELASAN PERUBAHAN EKUITAS</t>
  </si>
  <si>
    <t>KETERANGAN SESUAI JURNAL PENYESUAIAN YANG TERKAIT DENGAN AKUN EKUITAS</t>
  </si>
  <si>
    <t>DEBIT EKUITAS</t>
  </si>
  <si>
    <t>KREDIT EKUITAS</t>
  </si>
  <si>
    <t>Surplus/Defisit-LO</t>
  </si>
  <si>
    <t>Dampak Kumulatif Perubahan Kebijakan/Kesalahan Mendasar</t>
  </si>
  <si>
    <t>KOREKSI TAMBAH</t>
  </si>
  <si>
    <t>Koreksi Aset Tetap</t>
  </si>
  <si>
    <t>KOREKSI KURANG</t>
  </si>
  <si>
    <t>Lampiran : 1.a</t>
  </si>
  <si>
    <t>TOTAL SP2D GU</t>
  </si>
  <si>
    <t>TOTAL SP2D LS</t>
  </si>
  <si>
    <t>TOTAL SP2D TU</t>
  </si>
  <si>
    <t>JUMLAH SP2D (JUMLAH 1+2+3)</t>
  </si>
  <si>
    <t>SPJ UYHD / GU NIHIL</t>
  </si>
  <si>
    <t>BELANJA KOTOR (JUMLAH 4+5)</t>
  </si>
  <si>
    <t>TOTAL CP GU</t>
  </si>
  <si>
    <t>TOTAL CP LS</t>
  </si>
  <si>
    <t>TOTAL CP TU</t>
  </si>
  <si>
    <t>TOTAL CP (JUMLAH 7+8+9)</t>
  </si>
  <si>
    <t xml:space="preserve">       b. Tgl</t>
  </si>
  <si>
    <t xml:space="preserve">       c. Tgl</t>
  </si>
  <si>
    <t>BELANJA BERSIH ( SALDO 6 - 10 )</t>
  </si>
  <si>
    <t>SP2D UP</t>
  </si>
  <si>
    <t>Diterima tgl :</t>
  </si>
  <si>
    <t>SPJ UYHD/GU NIHIL = NO. 5</t>
  </si>
  <si>
    <t>SISA UYHD</t>
  </si>
  <si>
    <t>Penyetoran Sisa UYHD :</t>
  </si>
  <si>
    <t>Lampiran : 2</t>
  </si>
  <si>
    <t>BULAN</t>
  </si>
  <si>
    <t>Jenis Pendapatan</t>
  </si>
  <si>
    <t>Pajak Daerah</t>
  </si>
  <si>
    <t>Retribusi Daerah</t>
  </si>
  <si>
    <t>Lain-Lain PAD yg Sah</t>
  </si>
  <si>
    <t>JANUARI</t>
  </si>
  <si>
    <t>FEBRUARI</t>
  </si>
  <si>
    <t>MARET</t>
  </si>
  <si>
    <t>APRIL</t>
  </si>
  <si>
    <t>MEI</t>
  </si>
  <si>
    <t>JUNI</t>
  </si>
  <si>
    <t>Padang,  31 Desember 2016</t>
  </si>
  <si>
    <t>Jumlah Piutang per 31 Des 2016</t>
  </si>
  <si>
    <t>Jumlah Piutang per 31 Desember 2016</t>
  </si>
  <si>
    <t>Jumlah Penyisihan Piutang</t>
  </si>
  <si>
    <t>&lt;   1 Bln</t>
  </si>
  <si>
    <t>1 - 3 Bln</t>
  </si>
  <si>
    <t>3-12 Bln</t>
  </si>
  <si>
    <t>&gt; 12 Bln</t>
  </si>
  <si>
    <t>DAFTAR PIUTANG LAIN2 PAD YANG SAH DAN PENYISIHANNYA per 31 Des 2016</t>
  </si>
  <si>
    <t>Lampiran : 10</t>
  </si>
  <si>
    <t>(Tidak termasuk Sewa Rumah Dinas)</t>
  </si>
  <si>
    <t>Lampiran : 11</t>
  </si>
  <si>
    <t>No.</t>
  </si>
  <si>
    <t>Nama</t>
  </si>
  <si>
    <t>SIP</t>
  </si>
  <si>
    <t>penyetoran</t>
  </si>
  <si>
    <t>Nama Penyetor</t>
  </si>
  <si>
    <t>Jumlah Pendapatan LRA</t>
  </si>
  <si>
    <t>Jumlah Pendapatan LO</t>
  </si>
  <si>
    <t>Jumlah Piutang Sewa</t>
  </si>
  <si>
    <t>Pendapatan Sewa Diterima Dimuka</t>
  </si>
  <si>
    <t>Sewa/ bulan</t>
  </si>
  <si>
    <t>DAFTAR PENERIMAAN RETRIBUSI PEMAKAIAN KEKAYAAN DAERAH -</t>
  </si>
  <si>
    <t>KAB/KOTA</t>
  </si>
  <si>
    <t>PLAFON</t>
  </si>
  <si>
    <t>Jumlah Pembayaran</t>
  </si>
  <si>
    <t>Tunggakan</t>
  </si>
  <si>
    <t>&gt;10</t>
  </si>
  <si>
    <t>Penyisihan</t>
  </si>
  <si>
    <t>I</t>
  </si>
  <si>
    <t>Dasar Penilaian Aset</t>
  </si>
  <si>
    <t>Nilai Pada Saat Neraca Awal Tahun 2005</t>
  </si>
  <si>
    <t>Nilai Apraisal 2011</t>
  </si>
  <si>
    <t>Nilai Apraisal 2012</t>
  </si>
  <si>
    <t>Nilai Apraisal 2013</t>
  </si>
  <si>
    <t>Nilai Apraisal 2014</t>
  </si>
  <si>
    <t>Nilai Apraisal 2016</t>
  </si>
  <si>
    <t>3= (4+5+6+7+8+9+10)</t>
  </si>
  <si>
    <t>Lampiran : 19</t>
  </si>
  <si>
    <t>JALAN, IRIGASI DAN JARINGAN</t>
  </si>
  <si>
    <t>No.Tgl SP2D/ Kwitansi</t>
  </si>
  <si>
    <t>Lampiran : 24</t>
  </si>
  <si>
    <t xml:space="preserve">Lampiran : 27 </t>
  </si>
  <si>
    <t>Selisih</t>
  </si>
  <si>
    <t>Keterangan</t>
  </si>
  <si>
    <t>Pendapatan Asli Daerah</t>
  </si>
  <si>
    <t>Lain-Lain PAD Yang Sah</t>
  </si>
  <si>
    <t>Belanja / Beban Pegawai</t>
  </si>
  <si>
    <t>Belanja / Beban Barang &amp; Jasa</t>
  </si>
  <si>
    <t>Belanja Penyusutan &amp; Amortisasi</t>
  </si>
  <si>
    <t>Jumlah Belanja / Beban</t>
  </si>
  <si>
    <t>Surplus / Defisit</t>
  </si>
  <si>
    <t>Nomor SPP</t>
  </si>
  <si>
    <t>Nomor SPM</t>
  </si>
  <si>
    <t>Nomor SP2D</t>
  </si>
  <si>
    <t>Jumlah SP2D</t>
  </si>
  <si>
    <t>( Rp. )</t>
  </si>
  <si>
    <t>Urut</t>
  </si>
  <si>
    <t>UP</t>
  </si>
  <si>
    <t>GU</t>
  </si>
  <si>
    <t>TU</t>
  </si>
  <si>
    <t>Barang &amp; Jasa</t>
  </si>
  <si>
    <t>Untuk Keperluan :</t>
  </si>
  <si>
    <t>JUMLAH UP/GU/TU/LS</t>
  </si>
  <si>
    <t>Jumlah s/d bulan ini……………………………………..</t>
  </si>
  <si>
    <t>FERRY</t>
  </si>
  <si>
    <t>NIP. 19760131 201001 1 001</t>
  </si>
  <si>
    <t>Mengetahui,</t>
  </si>
  <si>
    <t>KODE REKENING</t>
  </si>
  <si>
    <t>JUMLAH ANGGARAN  MURNI</t>
  </si>
  <si>
    <t>JUMLAH ANGGARAN SETELAH PEROBAHAN</t>
  </si>
  <si>
    <t>SPJ - LS BARANG &amp; JASA</t>
  </si>
  <si>
    <t>SPJ UP/GU/TU</t>
  </si>
  <si>
    <t>SISA PAGU</t>
  </si>
  <si>
    <t>NO.</t>
  </si>
  <si>
    <t xml:space="preserve">U R A I A N </t>
  </si>
  <si>
    <t>S/D BULAN LALU</t>
  </si>
  <si>
    <t xml:space="preserve">BULAN INI </t>
  </si>
  <si>
    <t>S/D BULAN INI</t>
  </si>
  <si>
    <t>ANGGARAN</t>
  </si>
  <si>
    <t>BELANJA DAERAH</t>
  </si>
  <si>
    <t>BELANJA LANGSUNG</t>
  </si>
  <si>
    <t>PROGRAM PELAYANAN ADM. PERKANTORAN</t>
  </si>
  <si>
    <t>1.20</t>
  </si>
  <si>
    <t>03</t>
  </si>
  <si>
    <t>09</t>
  </si>
  <si>
    <t>01</t>
  </si>
  <si>
    <t>PENYEDIAAN JASA SURAT MENYURAT</t>
  </si>
  <si>
    <t>BELANJA BARANG DAN JASA</t>
  </si>
  <si>
    <t>Belanja Bahan Pakai Habis</t>
  </si>
  <si>
    <t>04</t>
  </si>
  <si>
    <t>Belanja Perangko, Meterai dan benda Pos lainnya</t>
  </si>
  <si>
    <t>06</t>
  </si>
  <si>
    <t>Belanja Bahan Bakar Minyak/Gas (yang digunakan Langsung untuk Kegiatan)</t>
  </si>
  <si>
    <t>05</t>
  </si>
  <si>
    <t>PENYEDIAAN JASA JAMINAN BARANG MILIK DAERAH</t>
  </si>
  <si>
    <t>Belanja Alat Tulis Kantor</t>
  </si>
  <si>
    <t>Belanja Premi Asuransi</t>
  </si>
  <si>
    <t>02</t>
  </si>
  <si>
    <t>Belanja Premi Asuransi Barang Milik Daerah</t>
  </si>
  <si>
    <t>Belanja Cetak dan Penggandaan</t>
  </si>
  <si>
    <t>Belanja Cetak</t>
  </si>
  <si>
    <t>Belanja Penggandaan</t>
  </si>
  <si>
    <t>Belanja Makanan dan Minuman</t>
  </si>
  <si>
    <t>Belanja Makanan dan Minuman Rapat</t>
  </si>
  <si>
    <t>Belanja Perjalanan Dinas</t>
  </si>
  <si>
    <t>Belanja Perjalanan Dinas Dalam Daerah</t>
  </si>
  <si>
    <t>Belanja Perjalanan Dinas Luar Daerah</t>
  </si>
  <si>
    <t>10</t>
  </si>
  <si>
    <t>PENYEDIAAN ALAT TULIS KANTOR</t>
  </si>
  <si>
    <t>12</t>
  </si>
  <si>
    <t xml:space="preserve">Belanja Peralatan/Perlengkapan Kantor Pakai Habis </t>
  </si>
  <si>
    <t>11</t>
  </si>
  <si>
    <t>PENYEDIAAN BARANG CETAKAN DAN PENGGANDAAN</t>
  </si>
  <si>
    <t>13</t>
  </si>
  <si>
    <t>PENYEDIAAN PERALATAN DAN PERLENGKAPAN KANTOR</t>
  </si>
  <si>
    <t>BELANJA MODAL</t>
  </si>
  <si>
    <t>BELANJA MODAL PENGADAAN ALAT RUMAH TANGGA</t>
  </si>
  <si>
    <t>Belanja Modal Pengadaan Printer</t>
  </si>
  <si>
    <t>17</t>
  </si>
  <si>
    <t>PENYEDIAAN MAKANAN DAN MINUMAN</t>
  </si>
  <si>
    <t>18</t>
  </si>
  <si>
    <t>RAPAT-RAPAT KOORDINASI DAN KONSULTASI KE DALAM DAN LUAR DAERAH</t>
  </si>
  <si>
    <t>Belanja Perjalanan  Dinas  Luar  Daerah</t>
  </si>
  <si>
    <t>PROGRAM PENINGKATAN SARANA DAN PRASARANA APARATUR</t>
  </si>
  <si>
    <t>PENGADAAN KENDARAAN DINAS/OPERASIONAL</t>
  </si>
  <si>
    <t>Belanja Modal Pengadaan Alat Angkutan Darat Bermotor</t>
  </si>
  <si>
    <t>Belanja Modal Pengadaan Kendaraan Bermotor Penumpang</t>
  </si>
  <si>
    <t>PENGADAAN MEUBELAIR</t>
  </si>
  <si>
    <t>28</t>
  </si>
  <si>
    <t>Belanja Modal Pengadaan Alat Rumah Tangga</t>
  </si>
  <si>
    <t>Belanja Modal Pengadaan Meubelair</t>
  </si>
  <si>
    <t>15</t>
  </si>
  <si>
    <t>PENGADAAN KOMPUTER DAN JARINGAN KOMPUTERISASI</t>
  </si>
  <si>
    <t>Belanja Modal Pengadaan Alat Studio</t>
  </si>
  <si>
    <t>Belanja Modal Pengadaan Komputer Unit/Jaringan</t>
  </si>
  <si>
    <t>Belanja Modal Pengadaan Peralatan Personal Komputer</t>
  </si>
  <si>
    <t>16</t>
  </si>
  <si>
    <t>PENGADAAN PERALATAN STUDIO, KOMUNIKASI DAN INFORMASI</t>
  </si>
  <si>
    <t>Belanja Modal Pengadaan Peralatan Studio Visual</t>
  </si>
  <si>
    <t>23</t>
  </si>
  <si>
    <t>PEMELIHARAAN RUTIN/BERKALA KENDARAAN DINAS/OPERASIONAL</t>
  </si>
  <si>
    <t>Belanja Perawatan Kendaraan Bermotor</t>
  </si>
  <si>
    <t>Belanja Jasa Service</t>
  </si>
  <si>
    <t>Belanja PenggantiannSuku Cadang</t>
  </si>
  <si>
    <t>Belanja Bahan Bakar Minyak/Gas dan Pelumas</t>
  </si>
  <si>
    <t xml:space="preserve">Belanja Pajak Kendaraan Bermotor </t>
  </si>
  <si>
    <t>25</t>
  </si>
  <si>
    <t>PEMELIHARAAN RUTIN/BERKALA PERALATAN DAN PERLENGKAPAN KANTOR</t>
  </si>
  <si>
    <t>Belanja Pemeliharaan</t>
  </si>
  <si>
    <t>Belanja Pemeliharaan Peralatan dan Mesin</t>
  </si>
  <si>
    <t>27</t>
  </si>
  <si>
    <t>PEMELIHARAAN RUTIN/BERKALA KOMPUTER DAN JARINGAN KOMPUTERISASI</t>
  </si>
  <si>
    <t>29</t>
  </si>
  <si>
    <t>PENGELOLAAN, PENGAWASAN DAN PENGENDALIAN ASET SKPD</t>
  </si>
  <si>
    <t>26</t>
  </si>
  <si>
    <t>Honorarium PNS</t>
  </si>
  <si>
    <t>Honorarium Pengelola Asset Daerah</t>
  </si>
  <si>
    <t>Honorarium Non PNS</t>
  </si>
  <si>
    <t>Honorarium Pengelola Situs Website Portal Pemprov Sumbar</t>
  </si>
  <si>
    <t>PROGRAM PENINGKATAN KAPASITAS SUMBER DAYA APARATUR</t>
  </si>
  <si>
    <t>BIMBINGAN TEKNIS IMPLEMENTASI PERATURAN PERUNDANG-UNDANGAN</t>
  </si>
  <si>
    <t>Belanja Kursus,Pelatihan,Sosialisasi dan Bimbingan Teknis PNS</t>
  </si>
  <si>
    <t>Belanja Kursus</t>
  </si>
  <si>
    <t>Belanja Pelatihan</t>
  </si>
  <si>
    <t>PROGRAM PENINGKATAN PENGEMBANGAN SISTEM PELAPORAN CAPAIAN KINERJA DAN KEUANGAN</t>
  </si>
  <si>
    <t>PENYUSUNAN LAPORAN CAPAIAN KINERJA DAN IKHTISAR REALISASI KINERJA SKPD</t>
  </si>
  <si>
    <t>Honorarium Petugas Pemeriksa Hasil Pengukuran Kinerja SKPD</t>
  </si>
  <si>
    <t>PENYUSUNAN PERENCANAAN DAN PENGANGGARAN SKPD</t>
  </si>
  <si>
    <t>PENATAUSAHAAN KEUANGAN SKPD</t>
  </si>
  <si>
    <t>Honorarium Tim Pengadaan Barangdan Jasa</t>
  </si>
  <si>
    <t>Honorarium Pengelola Keuangan Daerah</t>
  </si>
  <si>
    <t>08</t>
  </si>
  <si>
    <t>Honorarium Pengelola SIPKD</t>
  </si>
  <si>
    <t>PROGRAM PENGEMBANGAN MANAJEMEN PELAYANAN PUBLIK</t>
  </si>
  <si>
    <t>22</t>
  </si>
  <si>
    <t>20</t>
  </si>
  <si>
    <t>PENGELOLAAN PENGADAAN BARANG DAN JASA PEMERINTAH</t>
  </si>
  <si>
    <t>Honorarium Tim Pengadaan Barang dan Jasa</t>
  </si>
  <si>
    <t>Honorarium Tenaga Ahli/Instruktur/Narasumber</t>
  </si>
  <si>
    <t>WORKSHOP PENINGKATAN KINERJA POKJA ULP</t>
  </si>
  <si>
    <t>Belanja Seminar Kit Peserta</t>
  </si>
  <si>
    <t>Belanja Jasa Kantor</t>
  </si>
  <si>
    <t>14</t>
  </si>
  <si>
    <t>Belanja jasa Akomodasi</t>
  </si>
  <si>
    <t>Belanja Transportasi</t>
  </si>
  <si>
    <t>07</t>
  </si>
  <si>
    <t>Belanja Sewa Rumah/Gedung/Gudang</t>
  </si>
  <si>
    <t>Belanja Sewa Gedung/Kantor/Tempat</t>
  </si>
  <si>
    <t>Belanja Makanan dan Minuman Kegiatan</t>
  </si>
  <si>
    <t>Honorarium Teanaga Ahli/Narasumber/Instruktur</t>
  </si>
  <si>
    <t>Belanja Jasa Moderator</t>
  </si>
  <si>
    <t>33</t>
  </si>
  <si>
    <t>Belanja Jasa MC/Pembawa acara</t>
  </si>
  <si>
    <t>34</t>
  </si>
  <si>
    <t>Belanja Jasa Pembaca Doa/Alqur'an</t>
  </si>
  <si>
    <t>PROGRAM PENINGKATAN MANAJEMEN PENYELENGGARAAN PEMERINTAH DAERAH</t>
  </si>
  <si>
    <t>PENILAIAN  ASET DAERAH</t>
  </si>
  <si>
    <t>LEGALITAS KEPEMILIKAN TANAH PEMERINTAH DAERAH/PENSERTIFIKATAN TANAH</t>
  </si>
  <si>
    <t>24</t>
  </si>
  <si>
    <t xml:space="preserve">Belanja Jasa Lembaga </t>
  </si>
  <si>
    <t>Belanja Jasa Lembaga Sertifikasi</t>
  </si>
  <si>
    <t>Belanja Vakasi/Verifikasi</t>
  </si>
  <si>
    <t>Belanja Vakasi</t>
  </si>
  <si>
    <t>PENGEMBANGAN SISTEM INFORMASI BARANG MILIK PEMERINTAH PROV. SUMATERA BARAT</t>
  </si>
  <si>
    <t>31</t>
  </si>
  <si>
    <t>Belanja jasa Lainya</t>
  </si>
  <si>
    <t>Belanja Jasa Pendampingan Sistim Informasi</t>
  </si>
  <si>
    <t>Belanja Modal Pengadaan Sistem Komputer</t>
  </si>
  <si>
    <t>Belanja Modal Pengadaan Perangkat Lunak Komputer</t>
  </si>
  <si>
    <t>PENGAMANAN DAN PEMELIHARAAN BARANG MILIK DAERAH</t>
  </si>
  <si>
    <t>Belanja Modal Pengadaan Alat Keamanandan Perlindungan</t>
  </si>
  <si>
    <t>Belanja Modal Pengadaan Alat Bantu Keamanan</t>
  </si>
  <si>
    <t>PEMBINAAN PENGELOLAAN BARANG MILIK DAERAH</t>
  </si>
  <si>
    <t>Belanja Jasa Akomodasi</t>
  </si>
  <si>
    <t>PENYUSUNAN PERENCANAAN KEBUTUHAN BARANG MILIK DAERAH</t>
  </si>
  <si>
    <t>PROGRAM PENINGKATAN KINERJA PERANGKAT DAERAH DAN KETATALAKSANAAN PEMERINTAH DAERAH</t>
  </si>
  <si>
    <t>PENYUSUNAN BUKU STANDARISASI BARANG DAN JASA</t>
  </si>
  <si>
    <t>ADMINISTRASI PENGHAPUSAN DAN PELELANGAN BARANG INVENTARIS DAERAH</t>
  </si>
  <si>
    <t>REKONSILIASI DAN INVENTARISASI ASET SKPD PROVINSI SUMATERA BARAT</t>
  </si>
  <si>
    <t>Belanja Verifikasi</t>
  </si>
  <si>
    <t>ADMINISTRASI PEMINDAHTANGANAN BARANG MILIK DAERAH</t>
  </si>
  <si>
    <t xml:space="preserve">Belanja Cetak </t>
  </si>
  <si>
    <t>32</t>
  </si>
  <si>
    <t>ADMINISTRASI PEMANFAATAN BARANG MILIK  DAERAH</t>
  </si>
  <si>
    <t>J  U  M  L  A  H</t>
  </si>
  <si>
    <t>`</t>
  </si>
  <si>
    <t>PENERIMAAN :</t>
  </si>
  <si>
    <t>- SP2D</t>
  </si>
  <si>
    <t>- POTONGAN PAJAK :</t>
  </si>
  <si>
    <t xml:space="preserve">  a. PPN</t>
  </si>
  <si>
    <t xml:space="preserve">  b. PPh Pasal 21</t>
  </si>
  <si>
    <t xml:space="preserve">  c.  PPh Pasal 22</t>
  </si>
  <si>
    <t xml:space="preserve">  d. PPh Pasal 23</t>
  </si>
  <si>
    <t>- Panjar</t>
  </si>
  <si>
    <t>- Lain-lain</t>
  </si>
  <si>
    <t>Jumlah Penerimaan</t>
  </si>
  <si>
    <t>PENGELUARAN :</t>
  </si>
  <si>
    <t>- SPJ (LS + UP/GU/TU)</t>
  </si>
  <si>
    <t>- PENYETORAN PAJAK :</t>
  </si>
  <si>
    <t xml:space="preserve">  b.PPh Pasal 21</t>
  </si>
  <si>
    <t xml:space="preserve">  c. PPh Pasal 22</t>
  </si>
  <si>
    <t>- Setoran Contra Post</t>
  </si>
  <si>
    <t>- Setoran UYHD</t>
  </si>
  <si>
    <t>Jumlah Pengeluaran</t>
  </si>
  <si>
    <t>S i s a    K a s</t>
  </si>
  <si>
    <t>REALISASI</t>
  </si>
  <si>
    <t>Lampiran 4</t>
  </si>
  <si>
    <t>LAPORAN REALISASI ANGGARAN PER PROGRAM DAN KEGIATAN</t>
  </si>
  <si>
    <t>PER 31 DESEMBER 2016</t>
  </si>
  <si>
    <t>PENDAPATAN ASLI DAERAH</t>
  </si>
  <si>
    <t>Hasil Pengelolaan Kekayaan Daerah Yang Dipisahkan</t>
  </si>
  <si>
    <t>SURPLUS / DEFISIT</t>
  </si>
  <si>
    <t>Lampiran : 3</t>
  </si>
  <si>
    <t>BULAN : DESEMBER  TA. 2016</t>
  </si>
  <si>
    <t>Anggaran Murni                                                 (Rp.)</t>
  </si>
  <si>
    <t>Anggaran Setelah Perubahan                                                (Rp.)</t>
  </si>
  <si>
    <t>Realisasi                                              (Rp.)</t>
  </si>
  <si>
    <t>Sisa Anggaran                                                   (Rp.)</t>
  </si>
  <si>
    <t xml:space="preserve">Ket. </t>
  </si>
  <si>
    <t>PAJAK DAERAH</t>
  </si>
  <si>
    <t>RETRIBUSI DAERAH</t>
  </si>
  <si>
    <t>HASIL PENGELOLAAN KEKAYAAN DAERAH YANG DIPISAHKAN</t>
  </si>
  <si>
    <t>LAIN-LAIN PENDAPATAN ASLI DAERAH YANG SAH</t>
  </si>
  <si>
    <t>BELANJA PEGAWAI</t>
  </si>
  <si>
    <t xml:space="preserve"> - Tanah</t>
  </si>
  <si>
    <t xml:space="preserve"> - Peralatan dan Mesin</t>
  </si>
  <si>
    <t xml:space="preserve"> - Gedung dan Bangunan</t>
  </si>
  <si>
    <t xml:space="preserve"> - Jalan, Jaringan dan Instalasi</t>
  </si>
  <si>
    <t xml:space="preserve"> - Aset Tetap Lainnya</t>
  </si>
  <si>
    <t xml:space="preserve">JUMLAH BELANJA </t>
  </si>
  <si>
    <t>II</t>
  </si>
  <si>
    <t>BULAN LALU</t>
  </si>
  <si>
    <t>BULAN INI</t>
  </si>
  <si>
    <t>KETERANGAN</t>
  </si>
  <si>
    <t>SP2D GU</t>
  </si>
  <si>
    <t>SP2D TU</t>
  </si>
  <si>
    <t>SP2D LS - GAJI</t>
  </si>
  <si>
    <t>SP2D LS - BARANG DAN JASA</t>
  </si>
  <si>
    <t>JUMLAH SP2D</t>
  </si>
  <si>
    <t>III</t>
  </si>
  <si>
    <t>Contra Post (Pengembalian Belanja)</t>
  </si>
  <si>
    <t>IV</t>
  </si>
  <si>
    <t>KAS</t>
  </si>
  <si>
    <t>POSISI PER AKHIR BULAN</t>
  </si>
  <si>
    <t>Kas Pada Bendahara Penerimaan</t>
  </si>
  <si>
    <t>Kas Pada Bendahara Pengeluaran</t>
  </si>
  <si>
    <t>(BERBASIS AKRUAL)</t>
  </si>
  <si>
    <t>LAMPIRAN 1.a</t>
  </si>
  <si>
    <t>LAMPIRAN 2</t>
  </si>
  <si>
    <t>LAMPIRAN 3</t>
  </si>
  <si>
    <t>LAMPIRAN 4</t>
  </si>
  <si>
    <t>LAMPIRAN 5</t>
  </si>
  <si>
    <t>LAMPIRAN 6</t>
  </si>
  <si>
    <t>LAMPIRAN 12</t>
  </si>
  <si>
    <t>LAMPIRAN 14</t>
  </si>
  <si>
    <t>LAMPIRAN 25</t>
  </si>
  <si>
    <t>LAMPIRAN 29</t>
  </si>
  <si>
    <t>Lampiran Lainnya</t>
  </si>
  <si>
    <t>Berita Acara Rekonsiliasi Pendapatan &amp; Belanja (LRA dan LO ) Bulan Desember 2016</t>
  </si>
  <si>
    <t>Bank Statement untuk Saldo Rekening Bendahara Pengeluaran di Bank per 31 Des 2016</t>
  </si>
  <si>
    <t>Berita Acara Opname Kas Bendahara Pengeluaran per 31 Des 2016</t>
  </si>
  <si>
    <t>Register Penutupan Kas Bendahara Pengeluaran per 31 Desember 2016</t>
  </si>
  <si>
    <t>Kelengkapan :</t>
  </si>
  <si>
    <t>Lampiran Lainnya :</t>
  </si>
  <si>
    <t>JUMLAH SEMESTER I</t>
  </si>
  <si>
    <t>Akumulasi Penyusutan Peralatan dan Mesin</t>
  </si>
  <si>
    <t>Beban Amortisasi Aset Tak Berwujud</t>
  </si>
  <si>
    <t>Lampiran 28</t>
  </si>
  <si>
    <t>PENYESUAIAN SEMESTER I</t>
  </si>
  <si>
    <t>(Dalam rupiah)</t>
  </si>
  <si>
    <t>(%)</t>
  </si>
  <si>
    <t>BEBAN OPERASI - LO</t>
  </si>
  <si>
    <t>Beban Bahan Pakai Habis</t>
  </si>
  <si>
    <t>Beban Persediaan alat tulis kantor</t>
  </si>
  <si>
    <t>Beban Persediaan perangko, materai dan benda pos lainnya</t>
  </si>
  <si>
    <t>Beban Persediaan Bahan Bakar Minyak/Gas</t>
  </si>
  <si>
    <t>Beban Seminar Kit Peserta</t>
  </si>
  <si>
    <t>Beban peralatan/perlengkapan pakai habis</t>
  </si>
  <si>
    <t>Beban Jasa Kantor</t>
  </si>
  <si>
    <t>Beban  jasa akomodasi</t>
  </si>
  <si>
    <t>Beban Transportasi</t>
  </si>
  <si>
    <t>Beban Premi Asuransi</t>
  </si>
  <si>
    <t>Beban Jasa Premi Asuransi Barang Milik Daerah</t>
  </si>
  <si>
    <t>Beban Perawatan Kendaraan Bermotor</t>
  </si>
  <si>
    <t>Beban Jasa Service</t>
  </si>
  <si>
    <t>Beban Penggantian Suku Cadang</t>
  </si>
  <si>
    <t>Beban Bahan Bakar Minyak/Gas dan pelumas</t>
  </si>
  <si>
    <t>Beban Pajak Kendaraan Bermotor</t>
  </si>
  <si>
    <t>Beban Cetak dan Penggandaan</t>
  </si>
  <si>
    <t>Beban Cetak</t>
  </si>
  <si>
    <t>Beban Penggandaan</t>
  </si>
  <si>
    <t>Beban Sewa Rumah/Gedung/Gudang/Parkir</t>
  </si>
  <si>
    <t>Beban sewa gedung/ kantor/tempat</t>
  </si>
  <si>
    <t>Beban Makanan dan Minuman</t>
  </si>
  <si>
    <t>Beban makanan dan minuman rapat</t>
  </si>
  <si>
    <t>Beban makanan dan minuman kegiatan</t>
  </si>
  <si>
    <t>Beban Perjalanan Dinas</t>
  </si>
  <si>
    <t>Beban perjalanan dinas dalam daerah</t>
  </si>
  <si>
    <t>Beban perjalanan dinas luar daerah</t>
  </si>
  <si>
    <t>Beban Pemeliharaan</t>
  </si>
  <si>
    <t>Beban Pemeliharan Peralatan dan Mesin</t>
  </si>
  <si>
    <t>Beban kursus, pelatihan, sosialisasi dan bimbingan teknis PNS</t>
  </si>
  <si>
    <t>Beban Honorarium Non Pegawai</t>
  </si>
  <si>
    <t>Honorarium Tenaga Ahli/Narasumber/Instruktur - LO</t>
  </si>
  <si>
    <t>Beban Jasa Moderator</t>
  </si>
  <si>
    <t>Beban Jasa MC/Pembawa Acara</t>
  </si>
  <si>
    <t>Beban Jasa Pembaca Doa/Alqur'an</t>
  </si>
  <si>
    <t>Honorarium Pengelola Keuangan Daerah - LO</t>
  </si>
  <si>
    <t>Honorarium Pengelola Asset Daerah - LO</t>
  </si>
  <si>
    <t>Honorarium Pengelola SIPKD - LO</t>
  </si>
  <si>
    <t>Honorarium Petugas Pengukur Hasil Pengukuran Kinerja SKPD - LO</t>
  </si>
  <si>
    <t>Beban Jasa Lainnya</t>
  </si>
  <si>
    <t>Beban Jasa Pendampingan Sistim Informasi</t>
  </si>
  <si>
    <t>Beban Vakasi/Verifikasi</t>
  </si>
  <si>
    <t>Beban Vakasi.</t>
  </si>
  <si>
    <t>Beban Verifikasi</t>
  </si>
  <si>
    <t>Beban Penyusutan</t>
  </si>
  <si>
    <t>Beban Penyustan Peralatan dan Mesin</t>
  </si>
  <si>
    <t>Beban Amortisasi</t>
  </si>
  <si>
    <t>SURPLUS/DEFISIT DARI OPERASI</t>
  </si>
  <si>
    <t>- Cartridge Printer</t>
  </si>
  <si>
    <t>buah</t>
  </si>
  <si>
    <t>- Ordener Plastic Luck Jumbo</t>
  </si>
  <si>
    <t>- Spidol Stabilo</t>
  </si>
  <si>
    <t>- Map Snelhecter Folio Plastik</t>
  </si>
  <si>
    <t>- Map Snehecter Folio Kertas</t>
  </si>
  <si>
    <t xml:space="preserve">- Plester Buku/Lakban </t>
  </si>
  <si>
    <t>rol</t>
  </si>
  <si>
    <t>- Stapler Uk. 10</t>
  </si>
  <si>
    <t>- Stapler (isi hecter)</t>
  </si>
  <si>
    <t>kotak</t>
  </si>
  <si>
    <t>- Mata Pisau Cutter</t>
  </si>
  <si>
    <t xml:space="preserve">Bahan/ Material </t>
  </si>
  <si>
    <t>Persediaan Bahan Pakai Habis</t>
  </si>
  <si>
    <t>- Map Kop Dinas</t>
  </si>
  <si>
    <t>- Amplop dinas viva putih</t>
  </si>
  <si>
    <t>- Blanko SPPD Folio NCR HVS</t>
  </si>
  <si>
    <t>buku</t>
  </si>
  <si>
    <t>- Kwitansi Dinas 1/2 NCR isi 50x5 lbar</t>
  </si>
  <si>
    <t>- Lembar Disposisi 1/2 folio NCR isi 100 x2 lbr</t>
  </si>
  <si>
    <t>BIRO PENGELOLAAN ASET DAERAH SETDA PROVINSI SUMATERA BARAT</t>
  </si>
  <si>
    <t>BERITA ACARA OPNAME PERSEDIAAN</t>
  </si>
  <si>
    <t>EMI HARMIATI</t>
  </si>
  <si>
    <t>NIP. 19790429 201001 2 003</t>
  </si>
  <si>
    <t>Tahun Perolehan</t>
  </si>
  <si>
    <t>Nilai Perolehan</t>
  </si>
  <si>
    <t>Keterangan Rencana Penyelesaiannya</t>
  </si>
  <si>
    <t>Persentase Penyelesaian (%)</t>
  </si>
  <si>
    <t>Lampiran 20</t>
  </si>
  <si>
    <t>JUMLAH BEBAN OPERASIONAL</t>
  </si>
  <si>
    <t>Jml Beban Diibayar Dimuka</t>
  </si>
  <si>
    <t>DAFTAR LAMPIRAN</t>
  </si>
  <si>
    <t>LAMPIRAN 7</t>
  </si>
  <si>
    <t>LAMPIRAN 8</t>
  </si>
  <si>
    <t>LAMPIRAN 9</t>
  </si>
  <si>
    <t>LAMPIRAN 10</t>
  </si>
  <si>
    <t>LAMPIRAN 11</t>
  </si>
  <si>
    <t>LAMPIRAN 13</t>
  </si>
  <si>
    <t>LAMPIRAN 15</t>
  </si>
  <si>
    <t>LAMPIRAN 16</t>
  </si>
  <si>
    <t>LAMPIRAN 17</t>
  </si>
  <si>
    <t>LAMPIRAN 18</t>
  </si>
  <si>
    <t>LAMPIRAN 19</t>
  </si>
  <si>
    <t>LAMPIRAN 20</t>
  </si>
  <si>
    <t>Daftar KIB F Konstruksi Dalam Pengerjaan</t>
  </si>
  <si>
    <t>LAMPIRAN 21</t>
  </si>
  <si>
    <t>LAMPIRAN 22</t>
  </si>
  <si>
    <t>LAMPIRAN 23</t>
  </si>
  <si>
    <t>LAMPIRAN 24</t>
  </si>
  <si>
    <t>LAMPIRAN 27</t>
  </si>
  <si>
    <t>Penjelasan Perbedaan LRA dan LO</t>
  </si>
  <si>
    <t>LAMPIRAN 28</t>
  </si>
  <si>
    <t>Berita Acara Rekonsiliasi Aset Tahun 2016 (Semester 1, Semester 2 Tahun 2016)</t>
  </si>
  <si>
    <t>Berita Acara Opname Persediaan per 31 Desember 2016</t>
  </si>
  <si>
    <t xml:space="preserve">         - Print SIPKD : LRA 13, LRA 64, LO</t>
  </si>
  <si>
    <t>BIRO ADMINISTRASI PENGADAAN DAN PENGELOLAAN BARANG MILIK DAERAH</t>
  </si>
  <si>
    <t>KEPALA BIRO ADMINISTRASI PENGADAAN DAN PENGELOLAAN BARANG MILIK DAERAH</t>
  </si>
  <si>
    <t>WARDARUSMEN, SE, MM</t>
  </si>
  <si>
    <t>Pembina Utama Muda, NIP.19630522 198601 1 001</t>
  </si>
  <si>
    <t>PENDAPATAN DAERAH</t>
  </si>
  <si>
    <t>JUMLAH BELANJA TIDAK LANGSUNG</t>
  </si>
  <si>
    <t xml:space="preserve">LAPORAN REALISASI ANGGARAN </t>
  </si>
  <si>
    <t>Anggaran 2017                                                  (Rp.)</t>
  </si>
  <si>
    <t>KEPALA BIRO ADMINISTRASI PENGADAAN DAN PENGELOLAAN                                            BARANG MILIK DAERAH</t>
  </si>
  <si>
    <t>DAFTAR REKAPITULASI PENDAPATAN LRA TAHUN 2017</t>
  </si>
  <si>
    <t>Lampiran : 6</t>
  </si>
  <si>
    <t>Daftar Piutang Pajak (PKB, BBNKB, PBBKB dan PAP) Per 31 Desember 2016 dan tgl Pembayaran oleh wajib pajak pada Semester I Tahun 2017</t>
  </si>
  <si>
    <t>Nama Jenis Pajak</t>
  </si>
  <si>
    <t>Diterima oleh Bendahara Penerimaan</t>
  </si>
  <si>
    <t>Disetorkan ke Kas Daerah</t>
  </si>
  <si>
    <t>Nama Debitur/Jenis</t>
  </si>
  <si>
    <t>Uraian/Nama Debitur</t>
  </si>
  <si>
    <t>Uraian/Jenis Hutang</t>
  </si>
  <si>
    <t>Dibayarkan</t>
  </si>
  <si>
    <t>SEWA RUMAH DINAS TAHUN 2017</t>
  </si>
  <si>
    <t>Pembayaran s/d 2016</t>
  </si>
  <si>
    <t>&lt;1</t>
  </si>
  <si>
    <t>Daftar Rekapitulasi dan Mutasi Aset Tetap dan Aset Lainnya Semester I Tahun 2017</t>
  </si>
  <si>
    <t>Jenis Aset</t>
  </si>
  <si>
    <t>Saldo Awal         1 Jan 2017</t>
  </si>
  <si>
    <t>Tambah</t>
  </si>
  <si>
    <t>Kurang</t>
  </si>
  <si>
    <t>Saldo Awal Akumulasi Penyusutan/ Amortisasi 1 Jan 2017</t>
  </si>
  <si>
    <t xml:space="preserve">Tambah </t>
  </si>
  <si>
    <t>A.</t>
  </si>
  <si>
    <t>JALAN, IRIGASI, JARINGAN</t>
  </si>
  <si>
    <t>KONSTRUKSI DALAM PENGERJAAN</t>
  </si>
  <si>
    <t>B.</t>
  </si>
  <si>
    <t>ASET TIDAK BERWUJUD</t>
  </si>
  <si>
    <t>ASET TIDAK BERMANFAAT</t>
  </si>
  <si>
    <t>ASET DIMANFAATKAN PIHAK LAIN</t>
  </si>
  <si>
    <t>ASET DALAM PENELUSURAN</t>
  </si>
  <si>
    <t>011/SPP/UP/B.AP2BMD/2017</t>
  </si>
  <si>
    <t>02  Februari 2017</t>
  </si>
  <si>
    <t>011/PPK/TUK/UP-2017</t>
  </si>
  <si>
    <t>64/SP2D/UP/2017</t>
  </si>
  <si>
    <t>03  Februari 2017</t>
  </si>
  <si>
    <t>Pembayaran Uang Persediaan (UP) Biro AP2BMD thn 2017</t>
  </si>
  <si>
    <t>B.AP2BMD</t>
  </si>
  <si>
    <t>033/SPP/LS/B.AP2BMD/2017</t>
  </si>
  <si>
    <t>225/SP2D/LS/2017</t>
  </si>
  <si>
    <t>Pembayaran Belanja Modal Pengadaan Komputer/Unit Jaringan</t>
  </si>
  <si>
    <t>050/SPP/GU I/B.AP2BMD/2017</t>
  </si>
  <si>
    <t>050/PPK/TUK/GU I-2017</t>
  </si>
  <si>
    <t>431/SP2D/GU I/2017</t>
  </si>
  <si>
    <t>GU I Biro Administrasi Pengadaan dan Pengelolaan BMD 2017</t>
  </si>
  <si>
    <t>081/PPK/TUK/GU II-2017</t>
  </si>
  <si>
    <t>1094/SP2D/GU II/2017</t>
  </si>
  <si>
    <t>GU II Biro Administrasi Pengadaan dan Pengelolaan BMD 2017</t>
  </si>
  <si>
    <t>BENDAHARAWAN PENGELUARAN PEMBANTU BIRO ADMINISTRASI PENGADAAN DAN PENGELOLAAN BARANG MILIK DAERAH</t>
  </si>
  <si>
    <t>DAFTAR UTANG BELANJA PER 31 DESEMBER 2016 dan tanggal pembayarannya pada Semester I Tahun 2017</t>
  </si>
  <si>
    <t>Lampiran : 15</t>
  </si>
  <si>
    <t>DAFTAR PIUTANG RETRIBUSI PER 31 DESEMBER 2016 DAN TGL PEMBAYARANNYA OLEH WR PADA SEMESTER I TAHUN 2017</t>
  </si>
  <si>
    <t>DAFTAR PIUTANG LAIN-LAIN PAD YANG SAH PER 31 DESEMBER 2016 DAN TGL PEMBAYARANNYA OLEH WR PADA SEMESTER I TAHUN 2017</t>
  </si>
  <si>
    <t>1)</t>
  </si>
  <si>
    <t>Koreksi Aset Lancar</t>
  </si>
  <si>
    <t>2)</t>
  </si>
  <si>
    <t>Penyisihan piutang</t>
  </si>
  <si>
    <t>Koreksi Investasi Jangka Panjang</t>
  </si>
  <si>
    <t>Akumulasi Penyusutan Aset tetap</t>
  </si>
  <si>
    <t>Koreksi Aset Lainnya</t>
  </si>
  <si>
    <t>Koreksi Kewajiban Jangka Pendek</t>
  </si>
  <si>
    <t>Koreksi Kewajiban Jangka Panjang</t>
  </si>
  <si>
    <t>3)</t>
  </si>
  <si>
    <t>4)</t>
  </si>
  <si>
    <t>5)</t>
  </si>
  <si>
    <t>6)</t>
  </si>
  <si>
    <t>7)</t>
  </si>
  <si>
    <t>8)</t>
  </si>
  <si>
    <t>Lampiran : 2-b</t>
  </si>
  <si>
    <t xml:space="preserve">          BIRO ADMINISTRASI PENGADAAN DAN PENGELOLAAN BARANG MILIK DAERAH</t>
  </si>
  <si>
    <t xml:space="preserve">       PEMERINTAH PROVINSI SUMATERA BARAT</t>
  </si>
  <si>
    <t xml:space="preserve">       NERACA </t>
  </si>
  <si>
    <t>2016 (Audited)</t>
  </si>
  <si>
    <t>KEPALA BIRO ADMINISTRASI PENGADAAN DAN PENGELOLAAN                                      BARANG MILIK DAERAH</t>
  </si>
  <si>
    <t>Padang,     Juli 2017</t>
  </si>
  <si>
    <t>LAPORAN KEUANGAN SEMESTER I TAHUN ANGGARAN 2017</t>
  </si>
  <si>
    <t>LAMPIRAN 1</t>
  </si>
  <si>
    <t>Rekonsiliasi Pendapatan dan Belanja SKPD Jan s/d Juni 2017 antara SKPD dengan Bidang Akuntansi</t>
  </si>
  <si>
    <t>Daftar Rekapitulisasi Pendapatan SKPD Jan s/d Juni 2017</t>
  </si>
  <si>
    <t>LRA SKPD Jan s/d Juni 2017 (per rincian objek Pendapatan dan Belanja Netto dari SIPKD)</t>
  </si>
  <si>
    <t>Daftar Penyetoran Kembali Belanja Jan s/d Juni 2017 (contra Post belanja) berdasarkan GU, TU, LS</t>
  </si>
  <si>
    <t>Daftar Penyetoran Kembali Jan s/d Juni 2017 (Contra Post Belanja) berdasarkan jenis belanja</t>
  </si>
  <si>
    <t>Daftar Piutang Pajak Per 31 Desember 2016 dan tanggal pembayaran oleh wajib pajak pada Semester I Tahun 2017</t>
  </si>
  <si>
    <t>Daftar Piutang RetribusiPer 31 Desember 2016 dan tanggal pembayaran oleh wajib retribusi pada Semester I Tahun 2017</t>
  </si>
  <si>
    <t>Daftar Piutang Pajak dan Penyisihan Piutang Pajak per 30 Juni 2017</t>
  </si>
  <si>
    <t>Daftar Piutang Retribusi dan Penyisihan Piutang Retribusi per 30 Juni 2017</t>
  </si>
  <si>
    <t>Daftar Piutang Lain-Lain Pad yang Sah per 31 Desember 2016 dan tanggal pembayarannya oleh wajib retribusi pada Semester I Tahun 2017</t>
  </si>
  <si>
    <t>Daftar Piutang Lain-Lain Pad Yang Sah dan Penyisihannya per 30 Juni 2017</t>
  </si>
  <si>
    <t>Daftar Pendapatan Diterima Dimuka</t>
  </si>
  <si>
    <t>Daftar Beban Bayar Dimuka</t>
  </si>
  <si>
    <t>Daftar Penerimaan dan Penyetoran Pajak Semester I Tahun 2017</t>
  </si>
  <si>
    <t>Daftar Utang Belanja per 31 Desember 2016 dan tanggal pembayarannya pada Semester I Tahun 2017</t>
  </si>
  <si>
    <t>Daftar utang Belanja Per 30 Juni 2017</t>
  </si>
  <si>
    <t>Register Sp2D SKPD Semester I tahun 2017</t>
  </si>
  <si>
    <t>Berita Acara Rekonsiliasi Aset Semester I Tahun 2017</t>
  </si>
  <si>
    <t>Daftar Persediaan Per 30 Juni 2017</t>
  </si>
  <si>
    <t>Daftar Belanja Modal Semester I Tahun 2017 (Daftar Pengadaan Aset tetap dan Aset Lainnya Semester I Tahun 2017)</t>
  </si>
  <si>
    <t>Daftar belanja Modal yang tidak dikapitalisr Semester I Tahun 2017</t>
  </si>
  <si>
    <t>Daftar Belanja Barang dan Jasa yang dikapitalisir Semester I Tahun 2017</t>
  </si>
  <si>
    <t>Daftar Penghapusan Aset tetap dan Aset Lainnya SKPD Semester I Tahun 2017</t>
  </si>
  <si>
    <t>Daftar rekapitulasi dan mutasi aset tetap dan aset lainnya Semester I Tahun 2017</t>
  </si>
  <si>
    <t>LAMPIRAN 26</t>
  </si>
  <si>
    <t>LRA Permen 13, LRA Permen 64, Laporan Operasional, Neraca dan LPE (hasil print dari SIPKD) Versi ringkas/Jenis</t>
  </si>
  <si>
    <t>per 30 JUNI 2017</t>
  </si>
  <si>
    <t>Jurnal Premi Asuransi Bangunan Tahun 2016</t>
  </si>
  <si>
    <t>Jurnal Premi Asuransi Kendaraan Tahun 2016</t>
  </si>
  <si>
    <t>* Asuransi bangunan Rp.16.652.849,58 x 6 bulan</t>
  </si>
  <si>
    <t>* Asuransi kendaraan Rp.1.508.845,83 x 6 bulan</t>
  </si>
  <si>
    <t>* Mutasi tambah dari Biro Pembangunan dan Kerjasama Rantau berupa 1 unit kendaraan roda 4, 1 unit kendaraan roda 2, 1 unit meja rapat, 9 unit meja rapat undangan, 23 unit kursi rapat undangan, 1 unit komputer PC, 1 unit laptop, 1 unit router wireles dengan berita acara No.030/81/BAST/ BAPPBMD-III/2017 tanggal 3 Januari 2017</t>
  </si>
  <si>
    <t>Pengadaan Sistem Komputer</t>
  </si>
  <si>
    <t xml:space="preserve">226/SP2D-LS/2017 </t>
  </si>
  <si>
    <t>23/Kont/BAPPBMD-2017 tgl. 23 Februari 2017</t>
  </si>
  <si>
    <t>CV. TRIMULIA UTAMA</t>
  </si>
  <si>
    <t>15 hari kalender</t>
  </si>
  <si>
    <t>25/BA-ST/BAPPBMD-2017 Tgl. 9 Maret 2017</t>
  </si>
  <si>
    <t>1 Paket</t>
  </si>
  <si>
    <t>Pengadaan Komputer Mainframe</t>
  </si>
  <si>
    <t>No. 24 Tgl.12 Juni 17</t>
  </si>
  <si>
    <t>- Up Grade Program untuk Simbada (Aset Tak Berwujud)</t>
  </si>
  <si>
    <t>No. 152 Tgl. 21 Juni 17</t>
  </si>
  <si>
    <t>- Up Grade Program untuk Simbada (Kode lokasi terhadap perubahan SOTK)</t>
  </si>
  <si>
    <t>Reklas Aset tetap ke Aset Lainnya (Aset Tidak Bermanfaat)</t>
  </si>
  <si>
    <t>* Usulan Penghapusan Peralatan dan Mesin</t>
  </si>
  <si>
    <t>WORKSHEET BIRO PENGELOLAAN ASET DAERAH   TAHUN 2017</t>
  </si>
  <si>
    <t>MUTASI SEMESTER I 2017</t>
  </si>
  <si>
    <t>PER 30 Juni 2017</t>
  </si>
  <si>
    <t>Honorarium Tenaga Ahli/Instruktur/Narasumber-LO</t>
  </si>
  <si>
    <t>Honorarium Pengelola Situs/Website/Portal Pemprov Sumbar-LO</t>
  </si>
  <si>
    <t>Honoraium Pengelola Simbangda-LO</t>
  </si>
  <si>
    <t>Aset Tidak Bermanfaat (Aset Lain-Lain)</t>
  </si>
  <si>
    <t>JURNAL PENYESUAIAN SEMESTER I</t>
  </si>
  <si>
    <t>PENYESUAIAN LO</t>
  </si>
  <si>
    <t>PENYESUAIAN NERACA</t>
  </si>
  <si>
    <t>JURNAL PENYESUAIAN SEMESTER II</t>
  </si>
  <si>
    <t>per 31 DESEMBER 2017</t>
  </si>
  <si>
    <t>Persediaan bahan cetakan</t>
  </si>
  <si>
    <t>* Asuransi bangunan Rp.16.652.849,58 x 4 bulan</t>
  </si>
  <si>
    <t>* Asuransi kendaraan Rp.1.503.845,83 x 4 bulan</t>
  </si>
  <si>
    <t>Jurnal Premi Asuransi Kendaraan Tahun 2017 (4 Unit)</t>
  </si>
  <si>
    <t>Beban jasa dibayar dimuka</t>
  </si>
  <si>
    <t>* Asuransi kendaraan Rp.1.578.729,17 x 9 bulan</t>
  </si>
  <si>
    <t>Jurnal Premi Asuransi Kendaraan Tahun 2017 (1 Unit)</t>
  </si>
  <si>
    <t>* Asuransi kendaraan Rp.495.062,50 x 11 bulan</t>
  </si>
  <si>
    <t>* Mutasi tambah dari Sekretariat DPRD berupa 1 unit kendaraan dinas roda 4 Kijang Innova Diesel V BA 1472 B dengan berita acara No.030/178/BAST/ BAPPBMD-XI/2017 tanggal 15 November 2017</t>
  </si>
  <si>
    <t>Aset Lainnya (Aset Tidak Berwujud)</t>
  </si>
  <si>
    <t>1.5.3.05.01.</t>
  </si>
  <si>
    <t>* Up Grade Aplikasi Simbada</t>
  </si>
  <si>
    <t>JURNAL PENYESUAIAN TAHUN 2017</t>
  </si>
  <si>
    <t>per 31 Desember  2017</t>
  </si>
  <si>
    <t>MUTASI TAHUN 2017</t>
  </si>
  <si>
    <t>PER 31 DES 2017</t>
  </si>
  <si>
    <t>1.5.4.01.04.</t>
  </si>
  <si>
    <t xml:space="preserve">Akumulasi Penyusutan Aset Dimanfaatkan Pihak Lain </t>
  </si>
  <si>
    <t xml:space="preserve">TAHUN ANGGARAN 2017 </t>
  </si>
  <si>
    <t>Anggaran  Perubahan                                                  (Rp.)</t>
  </si>
  <si>
    <t>Anggaran Perubahan 2017                                                  (Rp.)</t>
  </si>
  <si>
    <t>TAHUN ANGGARAN 2017</t>
  </si>
  <si>
    <t>DAFTAR REALISASI SP2D, SPJ DAN SISA UYHD TAHUN 2017</t>
  </si>
  <si>
    <t>JULI</t>
  </si>
  <si>
    <t>AGUSTUS</t>
  </si>
  <si>
    <t>SEPTEMBER</t>
  </si>
  <si>
    <t>OKTOBER</t>
  </si>
  <si>
    <t>NOVEMBER</t>
  </si>
  <si>
    <t>DESEMBER</t>
  </si>
  <si>
    <t>Juli</t>
  </si>
  <si>
    <t>Agustus</t>
  </si>
  <si>
    <t>September</t>
  </si>
  <si>
    <t>Oktober</t>
  </si>
  <si>
    <t>November</t>
  </si>
  <si>
    <t>Desember</t>
  </si>
  <si>
    <t>Penyetoran Contra Post di bulan Desember 2017 :</t>
  </si>
  <si>
    <t xml:space="preserve">       a. Tgl 21 Desember 2017</t>
  </si>
  <si>
    <t xml:space="preserve">       a. Tgl 03 Februari 2017</t>
  </si>
  <si>
    <t xml:space="preserve">       a. Tgl 29 Desember 2017</t>
  </si>
  <si>
    <t xml:space="preserve">Oktober </t>
  </si>
  <si>
    <t>Nopember</t>
  </si>
  <si>
    <t>Lampiran : 5</t>
  </si>
  <si>
    <t>Padang, 31 Desember 2017</t>
  </si>
  <si>
    <t>DAFTAR PIUTANG PAJAK &amp; PENYISIHAN PIUTANG PAJAK PER 31 DESEMBER 2017</t>
  </si>
  <si>
    <t>Jumlah Piutang per 31 Desember 2017</t>
  </si>
  <si>
    <t>1-2 th</t>
  </si>
  <si>
    <t xml:space="preserve">&lt; 1 th </t>
  </si>
  <si>
    <t>&gt; 2 s/d 5 th</t>
  </si>
  <si>
    <t>&gt; 5 Th</t>
  </si>
  <si>
    <t>DAFTAR PIUTANG RETRIBUSI &amp; PENYISIHANNYA PER 31 DESEMBER 2017</t>
  </si>
  <si>
    <t>&lt; 1 Bln</t>
  </si>
  <si>
    <t>1-4 Bln</t>
  </si>
  <si>
    <t>DAFTAR PIUTANG LAIN-LAIN PAD YANG SAH &amp; PENYISIHANNYA per 31 Desember 2017</t>
  </si>
  <si>
    <t>DAFTAR Pendapatan Diterima Dimuka per 31 desember 2017</t>
  </si>
  <si>
    <t>DAFTAR Beban Bayar Dimuka per 31 Desember 2017</t>
  </si>
  <si>
    <t>DAFTAR PENERIMAAN DAN PENYETORAN PAJAK TAHUN 2017</t>
  </si>
  <si>
    <t>DAFTAR HUTANG Belanja Per 31 Desember 2017</t>
  </si>
  <si>
    <t>Lampiran 14</t>
  </si>
  <si>
    <t>Padang,  31 Desember 2017</t>
  </si>
  <si>
    <t>Lampiran 15</t>
  </si>
  <si>
    <t>Pembayaran 2017</t>
  </si>
  <si>
    <t>* Koreksi nilai usulan penghapusan pada Semester 1</t>
  </si>
  <si>
    <t>* Penjualan PM sesuai dengan SK Penghapusan No.030-1033-2017 tanggal 18 Desember 2017 dan SK Penjualan No. 030-687-2017 tanggal 1 Agustus 2017</t>
  </si>
  <si>
    <t>Jurnal Penyesuaian Beban Penyusutan</t>
  </si>
  <si>
    <t>Beban Penyusutan Peralatan dan Mesin</t>
  </si>
  <si>
    <t>Jurnal Penyesuaian Beban Amortisasi</t>
  </si>
  <si>
    <t>Akumulasi Amortisasi Aset Tak Berwujud</t>
  </si>
  <si>
    <t>JUMLAH SEMESTER II</t>
  </si>
  <si>
    <t>REKAPITULASI JURNAL PENYESUAIAN</t>
  </si>
  <si>
    <t>Aset Lainnya (Aset Tak Berwujud)</t>
  </si>
  <si>
    <t>TOTAL JUMLAH TAHUN 2016</t>
  </si>
  <si>
    <t>Reklas Aset tetap ke Aset Lainnya (Aset Tidak Berwujud)</t>
  </si>
  <si>
    <t>Jurnal Penyesuaian Mutasi Kurang Aset Lainnya</t>
  </si>
  <si>
    <t>Untuk Tahun Yang Berakhir 31 Desember 2017 dan 2016</t>
  </si>
  <si>
    <t>Beban perjalanan dinas luar negeri</t>
  </si>
  <si>
    <t>Beban kursus</t>
  </si>
  <si>
    <t>Beban pelatihan</t>
  </si>
  <si>
    <t>Honorarium tim pengadaan barang dan jasa</t>
  </si>
  <si>
    <t>Beban Jasa Lembaga</t>
  </si>
  <si>
    <t>Beban jasa lembaga sertifikasi</t>
  </si>
  <si>
    <t xml:space="preserve">      Per 31 Desember 2017 dan 2016</t>
  </si>
  <si>
    <t>Untuk periode yang berakhir sampai dengan 31 Desember 2017 dan 31 Desember 2016</t>
  </si>
  <si>
    <t>PER 31 DESEMBER 2017</t>
  </si>
  <si>
    <t>Ekuitas Awal (31 Desember 2016 Audited)</t>
  </si>
  <si>
    <t xml:space="preserve"> Mutasi tambah dari Biro Pembangunan dan Kerjasama Rantau berupa 1 unit kendaraan roda 4, 1 unit kendaraan roda 2, 1 unit meja rapat, 9 unit meja rapat undangan, 23 unit kursi rapat undangan, 1 unit komputer PC, 1 unit laptop, 1 unit router wireles dengan berita acara No.030/81/BAST/ BAPPBMD-III/2017 tanggal 3 Januari 2017</t>
  </si>
  <si>
    <t>Mutasi tambah dari Sekretariat DPRD berupa 1 unit kendaraan dinas roda 4 Kijang Innova Diesel V BA 1472 B dengan berita acara No.030/178/BAST/ BAPPBMD-XI/2017 tanggal 15 November 2017</t>
  </si>
  <si>
    <t xml:space="preserve"> Penjualan PM sesuai dengan SK Penghapusan No.030-1033-2017 tanggal 18 Desember 2017 dan SK Penjualan No. 030-687-2017 tanggal 1 Agustus 2017</t>
  </si>
  <si>
    <t>Beban Asuransi Rp.161.912.704,17,  Beban Persediaan ATK (Rp.189.000),- Beban Persediaan bahan cetakan (Rp.174.540,-)</t>
  </si>
  <si>
    <t>JUMLAH TAHUN 2017</t>
  </si>
  <si>
    <t xml:space="preserve">Ekuitas </t>
  </si>
  <si>
    <t>Aset tidak bermanfaat</t>
  </si>
  <si>
    <t>(DAFTAR PENGADAAN ASET TETAP DAN ASET LAINNYA TAHUN 2017)</t>
  </si>
  <si>
    <t>154/BAST/XII/BAP2BMD-2017</t>
  </si>
  <si>
    <t>2 Unit</t>
  </si>
  <si>
    <t>Pengadaan Printer</t>
  </si>
  <si>
    <t>Pengadaan Laptop</t>
  </si>
  <si>
    <t>106/11/BAP2BMD-2017</t>
  </si>
  <si>
    <t>105/11/BAP2BMD-2017</t>
  </si>
  <si>
    <t>1 Unit</t>
  </si>
  <si>
    <t>DAFTAR BELANJA  MODAL  YANG TIDAK DIKAPITALISIR TAHUN 2017</t>
  </si>
  <si>
    <t>DAFTAR BELANJA  BARANG DAN JASA YANG  DIKAPITALISIR TAHUN 2017</t>
  </si>
  <si>
    <t>DAFTAR PENGHAPUSAN ASET TETAP DAN ASET LAINNYA TAHUN 2017</t>
  </si>
  <si>
    <t>SK Gub No. 030-1033-2017 Tgl.18 Desember 2017</t>
  </si>
  <si>
    <t>REGISTER SP2D-UP/SP2D-GU/SP2P-TU/SP2D-LS</t>
  </si>
  <si>
    <t xml:space="preserve"> OPD BIRO ADMINISTRASI PENGADAAN DAN PENGELOLAAN BARANG MILIK DAERAH ANGGARAN 2017</t>
  </si>
  <si>
    <t>PADA KONDISI 29, Desember  2017</t>
  </si>
  <si>
    <t>-</t>
  </si>
  <si>
    <t>033/PPK/TUK/LS-2017</t>
  </si>
  <si>
    <t>20  Maret 2017</t>
  </si>
  <si>
    <t>21  Maret 2017</t>
  </si>
  <si>
    <t>12  April 2017</t>
  </si>
  <si>
    <t>13  April 2017</t>
  </si>
  <si>
    <t>081/SPP/GU II/B.AP2BMD/2017</t>
  </si>
  <si>
    <t>13  Juni 2017</t>
  </si>
  <si>
    <t>121/SPP/GU III/B.AP2BMD/2017</t>
  </si>
  <si>
    <t>121/PPK/TUK/GU III-2017</t>
  </si>
  <si>
    <t>1826/SP2D/GU III/2017</t>
  </si>
  <si>
    <t>10  Agustus 2017</t>
  </si>
  <si>
    <t>GU III Biro Administrasi Pengadaan dan Pengelolaan BMD 2017</t>
  </si>
  <si>
    <t>157/SPP/GU IV/B.AP2BMD/2017</t>
  </si>
  <si>
    <t>157/PPK/TUK/GU IV-2017</t>
  </si>
  <si>
    <t>2490/SP2D/GU IV/2017</t>
  </si>
  <si>
    <t>10  Oktober 2017</t>
  </si>
  <si>
    <t>GU IV Biro Administrasi Pengadaan dan Pengelolaan BMD 2017</t>
  </si>
  <si>
    <t>197/SPP/GU V/B.AP2BMD/2017</t>
  </si>
  <si>
    <t>197/PPK/TUK/GU V-2017</t>
  </si>
  <si>
    <t>3237/SP2D/GU V/2017</t>
  </si>
  <si>
    <t>28  November 2017</t>
  </si>
  <si>
    <t>29  November 2017</t>
  </si>
  <si>
    <t>GU V Biro Administrasi Pengadaan dan Pengelolaan BMD 2017</t>
  </si>
  <si>
    <t>224/SPP/GU VI/B.AP2BMD/2017</t>
  </si>
  <si>
    <t>224/PPK/TUK/GU VI-2017</t>
  </si>
  <si>
    <t>3545/SP2D/GU VI/2017</t>
  </si>
  <si>
    <t>11  Desember 2017</t>
  </si>
  <si>
    <t>GU VI Biro Administrasi Pengadaan dan Pengelolaan BMD 2017</t>
  </si>
  <si>
    <t>256/SPP/GU VII/B.AP2BMD/2017</t>
  </si>
  <si>
    <t>256/PPK/TUK/GU VII-2017</t>
  </si>
  <si>
    <t>3890/SP2D/GU VII/2017</t>
  </si>
  <si>
    <t>18  Desember 2017</t>
  </si>
  <si>
    <t>GU VII Biro Administrasi Pengadaan dan Pengelolaan BMD 2017</t>
  </si>
  <si>
    <t>263/SPP/LS/B.AP2BMD/2017</t>
  </si>
  <si>
    <t>263/PPK/TUK/LS-2017</t>
  </si>
  <si>
    <t xml:space="preserve">          /SP2D/LS/2017</t>
  </si>
  <si>
    <t>19  Desember 2017</t>
  </si>
  <si>
    <t>Pembayaran Belanja Akomodasi Pra Sensus</t>
  </si>
  <si>
    <t>267 /SPP/LS/B.AP2BMD/2017</t>
  </si>
  <si>
    <t xml:space="preserve">   267 /PPK/TUK/LS-2017</t>
  </si>
  <si>
    <t>4465 /SP2D/LS/2017</t>
  </si>
  <si>
    <t xml:space="preserve"> 27  Desember 2017</t>
  </si>
  <si>
    <t xml:space="preserve">Pembayaran Belanja Akomodasi </t>
  </si>
  <si>
    <t>DAFTAR REKAPITULASI NILAI ASET TETAP DAN ASET LAINNYA PER 31 Desember 2017</t>
  </si>
  <si>
    <t>Saldo per 31 Des 2017</t>
  </si>
  <si>
    <t>Lampiran: 28</t>
  </si>
  <si>
    <t>DAFTAR KIB F : KONSTRUKSI DALAM PENGERJAAN PER 31 DESEMBER 2017</t>
  </si>
  <si>
    <t>WARDARUSMEN, SE,MM</t>
  </si>
  <si>
    <t>Mutasi Tahun 2017</t>
  </si>
  <si>
    <t>Saldo Per 31 Desember  2017</t>
  </si>
  <si>
    <t>Saldo Akm. Peny/ Amortisasi per 31 Desember 2017</t>
  </si>
  <si>
    <t>Nilai Buku per 31 Desember 2017</t>
  </si>
  <si>
    <t>Daftar Realisasi SP2D, SPJ, dan Sisa UYHD Tahun 2017</t>
  </si>
  <si>
    <t>Daftar Rekapitulisasi Pendapatan LRA SKPD Tahun 2017</t>
  </si>
  <si>
    <t>LRA SKPD Tahun 2017</t>
  </si>
  <si>
    <t>LRA SKPD per Program dan Kegiatan Tahun 2017</t>
  </si>
  <si>
    <t>CATATAN ATAS  LAPORAN KEUANGAN TAHUN 2017</t>
  </si>
  <si>
    <t>Daftar Penyetoran Kembali Belanja Tahun 2017 (Contra Post Belanja) berdasarkan GU, TU, LS</t>
  </si>
  <si>
    <t>Daftar Penyetoran Kembali  Tahun 2017 (Contra Post Belanja) berdasarkan Jenis Belanja</t>
  </si>
  <si>
    <t>Daftar Piutang Pajak dan Penyisihannya per 31 Desember 2017</t>
  </si>
  <si>
    <t>Daftar Piutang Retribusi dan Penyisihannya per 31 Desember 2017</t>
  </si>
  <si>
    <t>Daftar Piutang Lain-Lain PAD Yang Sah dan Penyisihannya per 31 Desember 2017</t>
  </si>
  <si>
    <t>Daftar Pendapatan Diterima Dimuka per 31 Desember 2017 ( tidak termasuk rumah dinas)</t>
  </si>
  <si>
    <t>Daftar Beban Bayar Dimuka per 31 Desember 2017</t>
  </si>
  <si>
    <t>Daftar Penerimaan dan Penyetoran Pajak Tahun 2017</t>
  </si>
  <si>
    <t>Daftar Hutang Belanja per 31 Desember 2017</t>
  </si>
  <si>
    <t>Daftar Penerimaan Retribusi Pemakaian Kekayaan Daerah-Sewa Rumah Dinas Tahun 2017</t>
  </si>
  <si>
    <t>Daftar Investasi Non Permanen (Dana Bergulir) beserta Penyisihan Piutang dana bergulir per 31 Desember 2017</t>
  </si>
  <si>
    <t>Daftar Persediaan per 31 Desember 2017</t>
  </si>
  <si>
    <t>Daftar Aset Tetap beserta Akumulasi Penyusutan Aset Tetap per 31 Desember 2017</t>
  </si>
  <si>
    <t>Daftar Aset Lainnya per 31 Desember 2017 beserta Akumulasi Amortisasi per 31 Desember 2017</t>
  </si>
  <si>
    <t>Daftar Rekapitulisasi Nilai Aset Tetap dan Aset Lainnya per 31 Desember 2017</t>
  </si>
  <si>
    <t>Daftar Belanja Modal Tahun 2017</t>
  </si>
  <si>
    <t>Daftar Belanja Modal yang Tidak dikapitalisir tahun 2017</t>
  </si>
  <si>
    <t>Daftar Belanja Barang dan Jasa yang dikapitalisir Tahun 2017</t>
  </si>
  <si>
    <t>Daftar Penghapusan Aset Tetap dan Aset Lainnya SKPD Tahun 2017</t>
  </si>
  <si>
    <t>Register SP2D SKPD Tahun 2017</t>
  </si>
  <si>
    <t xml:space="preserve">Jurnal Penyesuaian Tahun 2017 </t>
  </si>
  <si>
    <t>Berita Acara Rekonsiliasi Pendapatan &amp; Belanja (LRA dan LO ) Bulan Desember 2017</t>
  </si>
  <si>
    <t>Berita Acara Rekonsiliasi Aset Tahun 2017</t>
  </si>
  <si>
    <t>Berita Acara Opname Kas Bendahara Pengeluaran per 31 Des 2017</t>
  </si>
  <si>
    <t>Berita Acara Opname Persediaan per 31 Desember 2017</t>
  </si>
  <si>
    <t>Register Penutupan Kas Bendahara Pengeluaran per 31 Desember 2017</t>
  </si>
  <si>
    <t>Bank Statement untuk Saldo Rekening Bendahara Pengeluaran di Bank per 31 Des 2017</t>
  </si>
  <si>
    <t xml:space="preserve">         - bukti setoran Sisa UYHD, Contra Post</t>
  </si>
  <si>
    <t>KEPALA BIRO ADMINISTRASI PENGADAAN DAN PENGELOLAAN BARANG MILIK  DAERAH</t>
  </si>
  <si>
    <t>DAFTAR PERSEDIAAN PER 31 DESEMBER 2017</t>
  </si>
  <si>
    <t>Harga Pembelian Tahun 2006 s/d 2017</t>
  </si>
  <si>
    <t>PENJELASAN PERBEDAAN LRA DAN LO TAHUN 2017</t>
  </si>
  <si>
    <t xml:space="preserve">            Pada hari ini Jum'at  tanggal Dua Puluh Sembilan bulan Desember tahun  Dua Ribu Tujuh Belas, yang bertanda tangan di bawah ini  : </t>
  </si>
  <si>
    <t xml:space="preserve">            Nama                              :  Emi Harmiati</t>
  </si>
  <si>
    <t xml:space="preserve">            NIP                                 :  19790429 201001 2 003</t>
  </si>
  <si>
    <t xml:space="preserve">            Jabatan                            :  Pengurus Barang Pembantu pada Biro Administrasi Pengadaan dan Pengelolaan Barang Milik Daerah</t>
  </si>
  <si>
    <t xml:space="preserve">            Berdasarkan telah berakhirnya bulan Desember Tahun Anggaran 2017, maka dilakukan pemeriksaan sekaligus opname persediaan bulan  Desember Tahun 2017 dengan rincian sebagai berikut :</t>
  </si>
  <si>
    <t>Pengurus Barang Pembantu</t>
  </si>
  <si>
    <t xml:space="preserve">  TAHUN 2017</t>
  </si>
  <si>
    <t>Padang, 31 Desember  2017</t>
  </si>
  <si>
    <t>DAFTAR INVESTASI NON PERMANEN (DANA BERGULIR) per 31 Desember 2017</t>
  </si>
  <si>
    <t>DAFTAR BELANJA  MODAL TAHUN 2017</t>
  </si>
  <si>
    <t>Lampiran: 25</t>
  </si>
  <si>
    <t>Anggaran Perubahan                                                   (Rp.)</t>
  </si>
  <si>
    <t>Prognosis                                        (Rp.)</t>
  </si>
  <si>
    <t>KEPALA BIRO ADMINISTRASI PENGADAAN DAN PENGELOLAAN BARANG MILIK DAERAH PROVINSI SUMATERA BARAT</t>
  </si>
  <si>
    <t>Jurnal Penyesuian Tahun 2017</t>
  </si>
  <si>
    <t>Premi Asuransi Barang Milik Daerah</t>
  </si>
  <si>
    <t>- Premi Asuransi Kendaraan</t>
  </si>
  <si>
    <t>Belanja Modal Tahun 2017</t>
  </si>
  <si>
    <t>Beban Penyusutan Aset Tetap dan Beban Penyusutan Aset Lainnya Tahun 2017</t>
  </si>
  <si>
    <t>Beban Asuransi dan Beban Persediaan ATK, serta Beban Bahan Cetakan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</si>
</sst>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_);_(@_)"/>
    <numFmt numFmtId="167" formatCode="0.0%"/>
    <numFmt numFmtId="168" formatCode="_(* #,##0_);_(* \(#,##0\);_(* &quot;-&quot;??_);_(@_)"/>
    <numFmt numFmtId="169" formatCode="_(* #,##0.0_);_(* \(#,##0.0\);_(* &quot;-&quot;??_);_(@_)"/>
    <numFmt numFmtId="170" formatCode="_(* #,##0.0_);_(* \(#,##0.0\);_(* &quot;-&quot;?_);_(@_)"/>
    <numFmt numFmtId="171" formatCode="_-* #,##0_-;_-* #,##0\-;_-* &quot;-&quot;??_-;_-@_-"/>
    <numFmt numFmtId="172" formatCode="_-* #,##0.00_-;_-* #,##0.00\-;_-* &quot;-&quot;??_-;_-@_-"/>
    <numFmt numFmtId="173" formatCode="#,##0.000"/>
    <numFmt numFmtId="174" formatCode="#,##0.00;[Red]#,##0.00"/>
    <numFmt numFmtId="175" formatCode="_-* #,##0.00000000_-;\-* #,##0.00000000_-;_-* &quot;-&quot;??_-;_-@_-"/>
    <numFmt numFmtId="176" formatCode="_-* #,##0.000000000_-;\-* #,##0.000000000_-;_-* &quot;-&quot;??_-;_-@_-"/>
  </numFmts>
  <fonts count="117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4"/>
      <name val="Arial Unicode MS"/>
      <family val="2"/>
    </font>
    <font>
      <sz val="14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4"/>
      <name val="Arial Narrow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Maiandra GD"/>
      <family val="2"/>
    </font>
    <font>
      <sz val="9"/>
      <name val="Maiandra GD"/>
      <family val="2"/>
    </font>
    <font>
      <b/>
      <sz val="9"/>
      <name val="Maiandra GD"/>
      <family val="2"/>
    </font>
    <font>
      <b/>
      <sz val="8"/>
      <name val="Maiandra GD"/>
      <family val="2"/>
    </font>
    <font>
      <sz val="8"/>
      <name val="Maiandra GD"/>
      <family val="2"/>
    </font>
    <font>
      <sz val="10"/>
      <name val="Maiandra GD"/>
      <family val="2"/>
    </font>
    <font>
      <sz val="10"/>
      <name val="Georgia"/>
      <family val="1"/>
    </font>
    <font>
      <b/>
      <sz val="9.5"/>
      <name val="Georgia"/>
      <family val="1"/>
    </font>
    <font>
      <b/>
      <sz val="10"/>
      <name val="Georgia"/>
      <family val="1"/>
    </font>
    <font>
      <b/>
      <sz val="9"/>
      <name val="Georgia"/>
      <family val="1"/>
    </font>
    <font>
      <sz val="9"/>
      <name val="Georgia"/>
      <family val="1"/>
    </font>
    <font>
      <sz val="9"/>
      <color rgb="FFFF0000"/>
      <name val="Georgia"/>
      <family val="1"/>
    </font>
    <font>
      <b/>
      <i/>
      <u/>
      <sz val="9"/>
      <name val="Georgia"/>
      <family val="1"/>
    </font>
    <font>
      <i/>
      <sz val="9"/>
      <name val="Georgia"/>
      <family val="1"/>
    </font>
    <font>
      <b/>
      <sz val="10"/>
      <color theme="0"/>
      <name val="Georgia"/>
      <family val="1"/>
    </font>
    <font>
      <sz val="10"/>
      <color theme="0"/>
      <name val="Georgia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u/>
      <sz val="14"/>
      <color rgb="FF0070C0"/>
      <name val="Georgia"/>
      <family val="1"/>
    </font>
    <font>
      <sz val="10"/>
      <color rgb="FF7030A0"/>
      <name val="Georgia"/>
      <family val="1"/>
    </font>
    <font>
      <i/>
      <sz val="8"/>
      <name val="Georgia"/>
      <family val="1"/>
    </font>
    <font>
      <sz val="9"/>
      <color theme="0"/>
      <name val="Georgia"/>
      <family val="1"/>
    </font>
    <font>
      <sz val="8"/>
      <color theme="0"/>
      <name val="Georgia"/>
      <family val="1"/>
    </font>
    <font>
      <sz val="8"/>
      <name val="Georgia"/>
      <family val="1"/>
    </font>
    <font>
      <sz val="12"/>
      <name val="Arial"/>
      <family val="2"/>
    </font>
    <font>
      <b/>
      <sz val="8"/>
      <name val="Georgia"/>
      <family val="1"/>
    </font>
    <font>
      <sz val="8"/>
      <name val="Arial"/>
      <family val="2"/>
    </font>
    <font>
      <sz val="9"/>
      <color theme="1"/>
      <name val="Calibri"/>
      <family val="2"/>
      <charset val="1"/>
      <scheme val="minor"/>
    </font>
    <font>
      <sz val="12"/>
      <name val="Arial Unicode MS"/>
      <family val="2"/>
    </font>
    <font>
      <b/>
      <sz val="14"/>
      <name val="Georgia"/>
      <family val="1"/>
    </font>
    <font>
      <b/>
      <sz val="9.5"/>
      <name val="Century"/>
      <family val="1"/>
    </font>
    <font>
      <b/>
      <sz val="9"/>
      <name val="Century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9"/>
      <name val="Cambria"/>
      <family val="1"/>
      <scheme val="major"/>
    </font>
    <font>
      <b/>
      <sz val="10"/>
      <name val="Cambria"/>
      <family val="1"/>
      <scheme val="major"/>
    </font>
    <font>
      <b/>
      <sz val="8"/>
      <name val="Cambria"/>
      <family val="1"/>
      <scheme val="major"/>
    </font>
    <font>
      <b/>
      <sz val="8"/>
      <name val="Arial"/>
      <family val="2"/>
    </font>
    <font>
      <sz val="8"/>
      <name val="Cambria"/>
      <family val="1"/>
      <scheme val="major"/>
    </font>
    <font>
      <sz val="9"/>
      <name val="Cambria"/>
      <family val="1"/>
      <scheme val="major"/>
    </font>
    <font>
      <sz val="10"/>
      <name val="Cambria"/>
      <family val="1"/>
      <scheme val="major"/>
    </font>
    <font>
      <b/>
      <sz val="14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sz val="15"/>
      <name val="Times New Roman"/>
      <family val="1"/>
    </font>
    <font>
      <sz val="13"/>
      <name val="Times New Roman"/>
      <family val="1"/>
    </font>
    <font>
      <sz val="10"/>
      <name val="Tahoma"/>
      <family val="2"/>
    </font>
    <font>
      <b/>
      <sz val="10"/>
      <name val="Times New Roman"/>
      <family val="1"/>
    </font>
    <font>
      <b/>
      <sz val="11"/>
      <name val="Tahoma"/>
      <family val="2"/>
    </font>
    <font>
      <b/>
      <sz val="10"/>
      <name val="Tahoma"/>
      <family val="2"/>
    </font>
    <font>
      <sz val="10"/>
      <color rgb="FFFF0000"/>
      <name val="Tahoma"/>
      <family val="2"/>
    </font>
    <font>
      <i/>
      <sz val="10"/>
      <name val="Tahoma"/>
      <family val="2"/>
    </font>
    <font>
      <b/>
      <i/>
      <u/>
      <sz val="1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b/>
      <sz val="16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0"/>
      <name val="Arial Unicode MS"/>
      <family val="2"/>
    </font>
    <font>
      <sz val="14"/>
      <color theme="0"/>
      <name val="Arial Narrow"/>
      <family val="2"/>
    </font>
    <font>
      <sz val="9"/>
      <color theme="0"/>
      <name val="Arial"/>
      <family val="2"/>
    </font>
    <font>
      <sz val="11"/>
      <color theme="0"/>
      <name val="Arial"/>
      <family val="2"/>
    </font>
    <font>
      <b/>
      <sz val="9"/>
      <color theme="0"/>
      <name val="Arial"/>
      <family val="2"/>
    </font>
    <font>
      <b/>
      <i/>
      <sz val="10"/>
      <name val="Georgia"/>
      <family val="1"/>
    </font>
    <font>
      <b/>
      <sz val="9.5"/>
      <name val="Tahoma"/>
      <family val="2"/>
    </font>
    <font>
      <b/>
      <sz val="10"/>
      <name val="Book Antiqua"/>
      <family val="1"/>
    </font>
    <font>
      <b/>
      <sz val="10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Calibri"/>
      <family val="2"/>
      <charset val="1"/>
      <scheme val="minor"/>
    </font>
    <font>
      <sz val="10"/>
      <color rgb="FFFF0000"/>
      <name val="Georgia"/>
      <family val="1"/>
    </font>
    <font>
      <b/>
      <sz val="9"/>
      <color rgb="FFFF0000"/>
      <name val="Maiandra GD"/>
      <family val="2"/>
    </font>
    <font>
      <sz val="9"/>
      <color rgb="FFFF0000"/>
      <name val="Maiandra GD"/>
      <family val="2"/>
    </font>
    <font>
      <b/>
      <sz val="11"/>
      <color theme="0"/>
      <name val="Times New Roman"/>
      <family val="1"/>
    </font>
    <font>
      <sz val="9"/>
      <name val="Maiandra GD"/>
      <family val="2"/>
    </font>
    <font>
      <sz val="1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rgb="FF000000"/>
      <name val="Century Gothic"/>
      <family val="2"/>
    </font>
    <font>
      <b/>
      <sz val="11"/>
      <color indexed="8"/>
      <name val="Arial"/>
      <family val="2"/>
    </font>
    <font>
      <sz val="14"/>
      <color indexed="8"/>
      <name val="Arial"/>
      <family val="2"/>
    </font>
    <font>
      <sz val="14"/>
      <color theme="0"/>
      <name val="Arial"/>
      <family val="2"/>
    </font>
    <font>
      <b/>
      <sz val="10"/>
      <color indexed="8"/>
      <name val="Arial"/>
      <family val="2"/>
    </font>
    <font>
      <b/>
      <i/>
      <sz val="11"/>
      <name val="Calibri"/>
      <family val="2"/>
      <scheme val="minor"/>
    </font>
    <font>
      <sz val="11"/>
      <color theme="0"/>
      <name val="Tahoma"/>
      <family val="2"/>
    </font>
    <font>
      <b/>
      <sz val="12"/>
      <name val="Bernard MT Condensed"/>
      <family val="1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/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hair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ashed">
        <color indexed="64"/>
      </bottom>
      <diagonal/>
    </border>
    <border>
      <left style="hair">
        <color indexed="64"/>
      </left>
      <right style="hair">
        <color indexed="64"/>
      </right>
      <top/>
      <bottom style="dashed">
        <color indexed="64"/>
      </bottom>
      <diagonal/>
    </border>
    <border>
      <left style="hair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0" tint="-0.499984740745262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2" fillId="0" borderId="0"/>
  </cellStyleXfs>
  <cellXfs count="1911">
    <xf numFmtId="0" fontId="0" fillId="0" borderId="0" xfId="0"/>
    <xf numFmtId="0" fontId="2" fillId="0" borderId="0" xfId="0" applyFont="1" applyFill="1" applyAlignment="1">
      <alignment vertical="center"/>
    </xf>
    <xf numFmtId="166" fontId="3" fillId="0" borderId="0" xfId="1" applyNumberFormat="1" applyFont="1" applyFill="1"/>
    <xf numFmtId="0" fontId="3" fillId="0" borderId="0" xfId="3" applyFont="1" applyFill="1"/>
    <xf numFmtId="0" fontId="5" fillId="0" borderId="0" xfId="3" applyFont="1" applyFill="1"/>
    <xf numFmtId="0" fontId="6" fillId="0" borderId="0" xfId="3" applyFont="1" applyFill="1"/>
    <xf numFmtId="0" fontId="2" fillId="0" borderId="1" xfId="0" applyFont="1" applyFill="1" applyBorder="1" applyAlignment="1">
      <alignment horizontal="right" vertical="top" wrapText="1" indent="5"/>
    </xf>
    <xf numFmtId="0" fontId="2" fillId="0" borderId="1" xfId="0" applyFont="1" applyFill="1" applyBorder="1" applyAlignment="1">
      <alignment horizontal="right" vertical="top" wrapText="1" indent="15"/>
    </xf>
    <xf numFmtId="0" fontId="8" fillId="0" borderId="0" xfId="3" applyFont="1" applyFill="1" applyAlignment="1">
      <alignment horizontal="center" vertical="center"/>
    </xf>
    <xf numFmtId="0" fontId="5" fillId="0" borderId="1" xfId="3" applyFont="1" applyFill="1" applyBorder="1"/>
    <xf numFmtId="0" fontId="3" fillId="0" borderId="1" xfId="3" applyFont="1" applyFill="1" applyBorder="1"/>
    <xf numFmtId="0" fontId="6" fillId="0" borderId="1" xfId="3" applyFont="1" applyFill="1" applyBorder="1"/>
    <xf numFmtId="0" fontId="10" fillId="0" borderId="0" xfId="3" applyFont="1" applyFill="1"/>
    <xf numFmtId="0" fontId="10" fillId="0" borderId="1" xfId="3" applyFont="1" applyFill="1" applyBorder="1"/>
    <xf numFmtId="0" fontId="9" fillId="0" borderId="1" xfId="3" applyFont="1" applyFill="1" applyBorder="1"/>
    <xf numFmtId="0" fontId="7" fillId="0" borderId="1" xfId="3" applyFont="1" applyFill="1" applyBorder="1"/>
    <xf numFmtId="166" fontId="0" fillId="0" borderId="2" xfId="1" applyNumberFormat="1" applyFont="1" applyBorder="1"/>
    <xf numFmtId="0" fontId="17" fillId="0" borderId="0" xfId="6" applyFont="1" applyFill="1"/>
    <xf numFmtId="0" fontId="18" fillId="0" borderId="0" xfId="6" applyFont="1" applyFill="1" applyAlignment="1">
      <alignment horizontal="left"/>
    </xf>
    <xf numFmtId="0" fontId="18" fillId="0" borderId="0" xfId="6" applyFont="1" applyFill="1" applyAlignment="1"/>
    <xf numFmtId="0" fontId="19" fillId="0" borderId="7" xfId="6" applyFont="1" applyFill="1" applyBorder="1" applyAlignment="1">
      <alignment horizontal="center" vertical="center" wrapText="1"/>
    </xf>
    <xf numFmtId="0" fontId="18" fillId="0" borderId="7" xfId="6" applyFont="1" applyFill="1" applyBorder="1" applyAlignment="1">
      <alignment horizontal="center" vertical="center"/>
    </xf>
    <xf numFmtId="0" fontId="18" fillId="0" borderId="8" xfId="6" applyFont="1" applyFill="1" applyBorder="1" applyAlignment="1">
      <alignment horizontal="center" vertical="center"/>
    </xf>
    <xf numFmtId="0" fontId="18" fillId="0" borderId="8" xfId="6" applyFont="1" applyFill="1" applyBorder="1" applyAlignment="1">
      <alignment horizontal="left" vertical="center"/>
    </xf>
    <xf numFmtId="0" fontId="18" fillId="0" borderId="9" xfId="6" quotePrefix="1" applyFont="1" applyFill="1" applyBorder="1" applyAlignment="1">
      <alignment horizontal="left" vertical="center"/>
    </xf>
    <xf numFmtId="0" fontId="18" fillId="0" borderId="9" xfId="6" applyFont="1" applyFill="1" applyBorder="1" applyAlignment="1">
      <alignment vertical="center"/>
    </xf>
    <xf numFmtId="164" fontId="18" fillId="0" borderId="9" xfId="7" applyFont="1" applyFill="1" applyBorder="1" applyAlignment="1">
      <alignment vertical="center"/>
    </xf>
    <xf numFmtId="0" fontId="17" fillId="0" borderId="0" xfId="6" applyFont="1" applyFill="1" applyAlignment="1">
      <alignment vertical="center"/>
    </xf>
    <xf numFmtId="0" fontId="18" fillId="0" borderId="9" xfId="6" applyFont="1" applyFill="1" applyBorder="1" applyAlignment="1">
      <alignment horizontal="left" vertical="center"/>
    </xf>
    <xf numFmtId="0" fontId="17" fillId="0" borderId="9" xfId="6" applyFont="1" applyFill="1" applyBorder="1" applyAlignment="1">
      <alignment horizontal="left" vertical="center"/>
    </xf>
    <xf numFmtId="0" fontId="17" fillId="0" borderId="9" xfId="6" quotePrefix="1" applyFont="1" applyFill="1" applyBorder="1" applyAlignment="1">
      <alignment vertical="center"/>
    </xf>
    <xf numFmtId="0" fontId="18" fillId="0" borderId="10" xfId="6" applyFont="1" applyFill="1" applyBorder="1" applyAlignment="1">
      <alignment horizontal="left" vertical="center"/>
    </xf>
    <xf numFmtId="0" fontId="18" fillId="0" borderId="10" xfId="6" applyFont="1" applyFill="1" applyBorder="1" applyAlignment="1">
      <alignment vertical="center"/>
    </xf>
    <xf numFmtId="0" fontId="17" fillId="0" borderId="11" xfId="6" applyFont="1" applyFill="1" applyBorder="1" applyAlignment="1">
      <alignment horizontal="left" vertical="center"/>
    </xf>
    <xf numFmtId="0" fontId="18" fillId="0" borderId="11" xfId="6" applyFont="1" applyFill="1" applyBorder="1" applyAlignment="1">
      <alignment horizontal="center" vertical="center"/>
    </xf>
    <xf numFmtId="0" fontId="17" fillId="0" borderId="12" xfId="6" applyFont="1" applyFill="1" applyBorder="1" applyAlignment="1">
      <alignment horizontal="left" vertical="center"/>
    </xf>
    <xf numFmtId="0" fontId="17" fillId="0" borderId="12" xfId="6" applyFont="1" applyFill="1" applyBorder="1" applyAlignment="1">
      <alignment vertical="center"/>
    </xf>
    <xf numFmtId="0" fontId="17" fillId="0" borderId="9" xfId="6" applyFont="1" applyFill="1" applyBorder="1" applyAlignment="1">
      <alignment vertical="center"/>
    </xf>
    <xf numFmtId="0" fontId="18" fillId="0" borderId="12" xfId="6" applyFont="1" applyFill="1" applyBorder="1" applyAlignment="1">
      <alignment vertical="center"/>
    </xf>
    <xf numFmtId="0" fontId="17" fillId="0" borderId="10" xfId="6" applyFont="1" applyFill="1" applyBorder="1" applyAlignment="1">
      <alignment vertical="center"/>
    </xf>
    <xf numFmtId="0" fontId="20" fillId="0" borderId="9" xfId="6" applyFont="1" applyFill="1" applyBorder="1" applyAlignment="1">
      <alignment horizontal="left" vertical="center"/>
    </xf>
    <xf numFmtId="0" fontId="17" fillId="0" borderId="10" xfId="6" applyFont="1" applyFill="1" applyBorder="1" applyAlignment="1">
      <alignment horizontal="left" vertical="center"/>
    </xf>
    <xf numFmtId="0" fontId="17" fillId="0" borderId="10" xfId="6" quotePrefix="1" applyFont="1" applyFill="1" applyBorder="1" applyAlignment="1">
      <alignment vertical="center"/>
    </xf>
    <xf numFmtId="0" fontId="17" fillId="0" borderId="13" xfId="6" applyFont="1" applyFill="1" applyBorder="1" applyAlignment="1">
      <alignment horizontal="left" vertical="center"/>
    </xf>
    <xf numFmtId="0" fontId="17" fillId="0" borderId="13" xfId="6" applyFont="1" applyFill="1" applyBorder="1" applyAlignment="1">
      <alignment vertical="center"/>
    </xf>
    <xf numFmtId="166" fontId="17" fillId="0" borderId="13" xfId="7" applyNumberFormat="1" applyFont="1" applyFill="1" applyBorder="1" applyAlignment="1">
      <alignment horizontal="center" vertical="center"/>
    </xf>
    <xf numFmtId="166" fontId="17" fillId="0" borderId="13" xfId="7" applyNumberFormat="1" applyFont="1" applyFill="1" applyBorder="1" applyAlignment="1">
      <alignment vertical="center"/>
    </xf>
    <xf numFmtId="165" fontId="17" fillId="0" borderId="0" xfId="6" applyNumberFormat="1" applyFont="1" applyFill="1" applyBorder="1" applyAlignment="1">
      <alignment horizontal="left"/>
    </xf>
    <xf numFmtId="165" fontId="17" fillId="0" borderId="0" xfId="6" applyNumberFormat="1" applyFont="1" applyFill="1" applyBorder="1" applyAlignment="1"/>
    <xf numFmtId="165" fontId="17" fillId="0" borderId="0" xfId="6" applyNumberFormat="1" applyFont="1" applyFill="1" applyAlignment="1">
      <alignment horizontal="left"/>
    </xf>
    <xf numFmtId="165" fontId="17" fillId="0" borderId="0" xfId="6" applyNumberFormat="1" applyFont="1" applyFill="1" applyAlignment="1"/>
    <xf numFmtId="0" fontId="17" fillId="0" borderId="0" xfId="6" applyFont="1" applyFill="1" applyAlignment="1">
      <alignment horizontal="left"/>
    </xf>
    <xf numFmtId="166" fontId="17" fillId="0" borderId="0" xfId="6" applyNumberFormat="1" applyFont="1" applyFill="1"/>
    <xf numFmtId="0" fontId="22" fillId="0" borderId="0" xfId="6" applyFont="1"/>
    <xf numFmtId="0" fontId="24" fillId="0" borderId="0" xfId="6" applyFont="1" applyFill="1" applyBorder="1" applyAlignment="1"/>
    <xf numFmtId="0" fontId="24" fillId="0" borderId="0" xfId="6" applyFont="1" applyFill="1" applyBorder="1" applyAlignment="1">
      <alignment horizontal="center"/>
    </xf>
    <xf numFmtId="0" fontId="25" fillId="0" borderId="1" xfId="6" applyFont="1" applyFill="1" applyBorder="1" applyAlignment="1">
      <alignment horizontal="center" vertical="center" wrapText="1"/>
    </xf>
    <xf numFmtId="0" fontId="22" fillId="0" borderId="0" xfId="6" applyFont="1" applyAlignment="1">
      <alignment vertical="center"/>
    </xf>
    <xf numFmtId="0" fontId="26" fillId="0" borderId="14" xfId="6" applyFont="1" applyFill="1" applyBorder="1" applyAlignment="1">
      <alignment horizontal="center" vertical="center" wrapText="1"/>
    </xf>
    <xf numFmtId="0" fontId="25" fillId="0" borderId="15" xfId="6" applyFont="1" applyBorder="1" applyAlignment="1">
      <alignment horizontal="left" vertical="center"/>
    </xf>
    <xf numFmtId="0" fontId="25" fillId="0" borderId="15" xfId="6" applyFont="1" applyFill="1" applyBorder="1" applyAlignment="1">
      <alignment vertical="center"/>
    </xf>
    <xf numFmtId="0" fontId="26" fillId="0" borderId="15" xfId="6" applyFont="1" applyBorder="1" applyAlignment="1">
      <alignment vertical="center"/>
    </xf>
    <xf numFmtId="166" fontId="25" fillId="0" borderId="15" xfId="6" applyNumberFormat="1" applyFont="1" applyFill="1" applyBorder="1" applyAlignment="1">
      <alignment vertical="center"/>
    </xf>
    <xf numFmtId="0" fontId="26" fillId="0" borderId="15" xfId="6" applyFont="1" applyBorder="1" applyAlignment="1">
      <alignment horizontal="left" vertical="center"/>
    </xf>
    <xf numFmtId="0" fontId="26" fillId="2" borderId="15" xfId="6" applyFont="1" applyFill="1" applyBorder="1" applyAlignment="1">
      <alignment vertical="center"/>
    </xf>
    <xf numFmtId="166" fontId="26" fillId="2" borderId="15" xfId="7" applyNumberFormat="1" applyFont="1" applyFill="1" applyBorder="1" applyAlignment="1">
      <alignment horizontal="center" vertical="center"/>
    </xf>
    <xf numFmtId="166" fontId="27" fillId="0" borderId="15" xfId="7" applyNumberFormat="1" applyFont="1" applyFill="1" applyBorder="1" applyAlignment="1">
      <alignment horizontal="center" vertical="center"/>
    </xf>
    <xf numFmtId="166" fontId="26" fillId="0" borderId="15" xfId="6" applyNumberFormat="1" applyFont="1" applyFill="1" applyBorder="1" applyAlignment="1">
      <alignment vertical="center"/>
    </xf>
    <xf numFmtId="165" fontId="26" fillId="0" borderId="15" xfId="8" applyFont="1" applyBorder="1" applyAlignment="1">
      <alignment vertical="center"/>
    </xf>
    <xf numFmtId="0" fontId="26" fillId="2" borderId="15" xfId="6" applyFont="1" applyFill="1" applyBorder="1" applyAlignment="1">
      <alignment vertical="center" wrapText="1"/>
    </xf>
    <xf numFmtId="0" fontId="26" fillId="0" borderId="14" xfId="6" applyFont="1" applyBorder="1" applyAlignment="1">
      <alignment horizontal="left" vertical="center"/>
    </xf>
    <xf numFmtId="0" fontId="26" fillId="2" borderId="14" xfId="6" applyFont="1" applyFill="1" applyBorder="1" applyAlignment="1">
      <alignment vertical="center"/>
    </xf>
    <xf numFmtId="166" fontId="26" fillId="2" borderId="14" xfId="7" applyNumberFormat="1" applyFont="1" applyFill="1" applyBorder="1" applyAlignment="1">
      <alignment horizontal="center" vertical="center"/>
    </xf>
    <xf numFmtId="166" fontId="27" fillId="0" borderId="14" xfId="7" applyNumberFormat="1" applyFont="1" applyFill="1" applyBorder="1" applyAlignment="1">
      <alignment horizontal="center" vertical="center"/>
    </xf>
    <xf numFmtId="166" fontId="26" fillId="0" borderId="14" xfId="6" applyNumberFormat="1" applyFont="1" applyFill="1" applyBorder="1" applyAlignment="1">
      <alignment vertical="center"/>
    </xf>
    <xf numFmtId="165" fontId="26" fillId="0" borderId="14" xfId="8" applyFont="1" applyBorder="1" applyAlignment="1">
      <alignment vertical="center"/>
    </xf>
    <xf numFmtId="0" fontId="26" fillId="0" borderId="16" xfId="6" applyFont="1" applyBorder="1" applyAlignment="1">
      <alignment vertical="center"/>
    </xf>
    <xf numFmtId="0" fontId="25" fillId="2" borderId="16" xfId="6" applyFont="1" applyFill="1" applyBorder="1" applyAlignment="1">
      <alignment horizontal="center" vertical="center" wrapText="1"/>
    </xf>
    <xf numFmtId="166" fontId="25" fillId="2" borderId="16" xfId="7" applyNumberFormat="1" applyFont="1" applyFill="1" applyBorder="1" applyAlignment="1">
      <alignment horizontal="center" vertical="center" wrapText="1"/>
    </xf>
    <xf numFmtId="0" fontId="26" fillId="0" borderId="14" xfId="6" applyFont="1" applyBorder="1" applyAlignment="1"/>
    <xf numFmtId="0" fontId="26" fillId="2" borderId="14" xfId="6" applyFont="1" applyFill="1" applyBorder="1" applyAlignment="1"/>
    <xf numFmtId="166" fontId="26" fillId="2" borderId="14" xfId="7" applyNumberFormat="1" applyFont="1" applyFill="1" applyBorder="1" applyAlignment="1">
      <alignment horizontal="center"/>
    </xf>
    <xf numFmtId="166" fontId="27" fillId="0" borderId="14" xfId="7" applyNumberFormat="1" applyFont="1" applyFill="1" applyBorder="1" applyAlignment="1">
      <alignment horizontal="center"/>
    </xf>
    <xf numFmtId="166" fontId="25" fillId="0" borderId="15" xfId="7" applyNumberFormat="1" applyFont="1" applyFill="1" applyBorder="1" applyAlignment="1">
      <alignment horizontal="center" vertical="center"/>
    </xf>
    <xf numFmtId="0" fontId="26" fillId="0" borderId="15" xfId="6" applyFont="1" applyFill="1" applyBorder="1" applyAlignment="1">
      <alignment horizontal="left" vertical="center"/>
    </xf>
    <xf numFmtId="0" fontId="26" fillId="0" borderId="15" xfId="6" applyFont="1" applyFill="1" applyBorder="1" applyAlignment="1">
      <alignment vertical="center"/>
    </xf>
    <xf numFmtId="166" fontId="26" fillId="0" borderId="15" xfId="7" applyNumberFormat="1" applyFont="1" applyFill="1" applyBorder="1" applyAlignment="1">
      <alignment horizontal="center" vertical="center"/>
    </xf>
    <xf numFmtId="0" fontId="22" fillId="0" borderId="0" xfId="6" applyFont="1" applyFill="1" applyAlignment="1">
      <alignment vertical="center"/>
    </xf>
    <xf numFmtId="166" fontId="26" fillId="0" borderId="14" xfId="7" applyNumberFormat="1" applyFont="1" applyFill="1" applyBorder="1" applyAlignment="1">
      <alignment horizontal="center"/>
    </xf>
    <xf numFmtId="166" fontId="26" fillId="0" borderId="14" xfId="7" applyNumberFormat="1" applyFont="1" applyBorder="1" applyAlignment="1"/>
    <xf numFmtId="0" fontId="25" fillId="2" borderId="15" xfId="6" applyFont="1" applyFill="1" applyBorder="1" applyAlignment="1">
      <alignment vertical="center"/>
    </xf>
    <xf numFmtId="166" fontId="25" fillId="2" borderId="15" xfId="7" applyNumberFormat="1" applyFont="1" applyFill="1" applyBorder="1" applyAlignment="1">
      <alignment horizontal="center" vertical="center"/>
    </xf>
    <xf numFmtId="166" fontId="26" fillId="0" borderId="14" xfId="7" applyNumberFormat="1" applyFont="1" applyFill="1" applyBorder="1" applyAlignment="1">
      <alignment horizontal="center" vertical="center"/>
    </xf>
    <xf numFmtId="0" fontId="25" fillId="0" borderId="16" xfId="6" applyFont="1" applyBorder="1" applyAlignment="1">
      <alignment horizontal="center" vertical="center"/>
    </xf>
    <xf numFmtId="166" fontId="25" fillId="2" borderId="16" xfId="7" applyNumberFormat="1" applyFont="1" applyFill="1" applyBorder="1" applyAlignment="1">
      <alignment horizontal="center" vertical="center"/>
    </xf>
    <xf numFmtId="166" fontId="25" fillId="0" borderId="16" xfId="6" applyNumberFormat="1" applyFont="1" applyFill="1" applyBorder="1" applyAlignment="1">
      <alignment vertical="center"/>
    </xf>
    <xf numFmtId="0" fontId="25" fillId="0" borderId="17" xfId="6" applyFont="1" applyBorder="1" applyAlignment="1">
      <alignment horizontal="center" vertical="center"/>
    </xf>
    <xf numFmtId="0" fontId="25" fillId="2" borderId="17" xfId="6" applyFont="1" applyFill="1" applyBorder="1" applyAlignment="1">
      <alignment horizontal="center" vertical="center" wrapText="1"/>
    </xf>
    <xf numFmtId="166" fontId="25" fillId="2" borderId="17" xfId="7" applyNumberFormat="1" applyFont="1" applyFill="1" applyBorder="1" applyAlignment="1">
      <alignment horizontal="center" vertical="center"/>
    </xf>
    <xf numFmtId="166" fontId="25" fillId="0" borderId="17" xfId="6" applyNumberFormat="1" applyFont="1" applyFill="1" applyBorder="1" applyAlignment="1">
      <alignment vertical="center"/>
    </xf>
    <xf numFmtId="0" fontId="22" fillId="0" borderId="0" xfId="6" applyFont="1" applyBorder="1"/>
    <xf numFmtId="0" fontId="22" fillId="0" borderId="0" xfId="6" applyFont="1" applyFill="1" applyBorder="1"/>
    <xf numFmtId="0" fontId="28" fillId="0" borderId="0" xfId="6" applyFont="1" applyBorder="1" applyAlignment="1">
      <alignment horizontal="right"/>
    </xf>
    <xf numFmtId="166" fontId="29" fillId="0" borderId="0" xfId="6" applyNumberFormat="1" applyFont="1" applyBorder="1" applyAlignment="1">
      <alignment horizontal="left"/>
    </xf>
    <xf numFmtId="165" fontId="24" fillId="0" borderId="0" xfId="6" applyNumberFormat="1" applyFont="1" applyBorder="1"/>
    <xf numFmtId="165" fontId="24" fillId="0" borderId="0" xfId="8" applyFont="1" applyBorder="1"/>
    <xf numFmtId="165" fontId="22" fillId="0" borderId="0" xfId="8" applyFont="1" applyBorder="1"/>
    <xf numFmtId="165" fontId="30" fillId="0" borderId="0" xfId="6" applyNumberFormat="1" applyFont="1" applyBorder="1"/>
    <xf numFmtId="0" fontId="26" fillId="0" borderId="0" xfId="6" applyFont="1" applyFill="1"/>
    <xf numFmtId="0" fontId="26" fillId="0" borderId="0" xfId="6" applyFont="1"/>
    <xf numFmtId="0" fontId="24" fillId="0" borderId="0" xfId="6" applyFont="1" applyBorder="1"/>
    <xf numFmtId="0" fontId="22" fillId="0" borderId="0" xfId="6" applyFont="1" applyFill="1"/>
    <xf numFmtId="165" fontId="22" fillId="0" borderId="0" xfId="6" applyNumberFormat="1" applyFont="1"/>
    <xf numFmtId="165" fontId="31" fillId="0" borderId="0" xfId="6" applyNumberFormat="1" applyFont="1"/>
    <xf numFmtId="0" fontId="31" fillId="0" borderId="0" xfId="6" applyFont="1"/>
    <xf numFmtId="165" fontId="31" fillId="0" borderId="0" xfId="8" applyFont="1"/>
    <xf numFmtId="0" fontId="25" fillId="0" borderId="18" xfId="6" applyFont="1" applyFill="1" applyBorder="1" applyAlignment="1">
      <alignment horizontal="center" vertical="center" wrapText="1"/>
    </xf>
    <xf numFmtId="0" fontId="25" fillId="0" borderId="19" xfId="6" applyFont="1" applyFill="1" applyBorder="1" applyAlignment="1">
      <alignment horizontal="center" vertical="center" wrapText="1"/>
    </xf>
    <xf numFmtId="0" fontId="25" fillId="0" borderId="20" xfId="6" applyFont="1" applyFill="1" applyBorder="1" applyAlignment="1">
      <alignment horizontal="center" vertical="center" wrapText="1"/>
    </xf>
    <xf numFmtId="0" fontId="26" fillId="0" borderId="21" xfId="6" applyFont="1" applyFill="1" applyBorder="1" applyAlignment="1">
      <alignment horizontal="center" vertical="center" wrapText="1"/>
    </xf>
    <xf numFmtId="0" fontId="26" fillId="0" borderId="22" xfId="6" applyFont="1" applyFill="1" applyBorder="1" applyAlignment="1">
      <alignment horizontal="center" vertical="center" wrapText="1"/>
    </xf>
    <xf numFmtId="0" fontId="26" fillId="0" borderId="23" xfId="6" applyFont="1" applyFill="1" applyBorder="1" applyAlignment="1">
      <alignment horizontal="center" vertical="center" wrapText="1"/>
    </xf>
    <xf numFmtId="0" fontId="25" fillId="0" borderId="24" xfId="6" applyFont="1" applyBorder="1" applyAlignment="1">
      <alignment horizontal="left" vertical="center"/>
    </xf>
    <xf numFmtId="0" fontId="26" fillId="0" borderId="25" xfId="6" applyFont="1" applyBorder="1" applyAlignment="1">
      <alignment vertical="center"/>
    </xf>
    <xf numFmtId="166" fontId="25" fillId="0" borderId="25" xfId="6" applyNumberFormat="1" applyFont="1" applyFill="1" applyBorder="1" applyAlignment="1">
      <alignment vertical="center"/>
    </xf>
    <xf numFmtId="0" fontId="26" fillId="0" borderId="24" xfId="6" applyFont="1" applyBorder="1" applyAlignment="1">
      <alignment horizontal="left" vertical="center"/>
    </xf>
    <xf numFmtId="165" fontId="26" fillId="0" borderId="25" xfId="8" applyFont="1" applyBorder="1" applyAlignment="1">
      <alignment vertical="center"/>
    </xf>
    <xf numFmtId="165" fontId="22" fillId="0" borderId="0" xfId="2" applyFont="1" applyAlignment="1">
      <alignment vertical="center"/>
    </xf>
    <xf numFmtId="165" fontId="22" fillId="0" borderId="0" xfId="6" applyNumberFormat="1" applyFont="1" applyAlignment="1">
      <alignment vertical="center"/>
    </xf>
    <xf numFmtId="0" fontId="26" fillId="0" borderId="21" xfId="6" applyFont="1" applyBorder="1" applyAlignment="1">
      <alignment horizontal="left" vertical="center"/>
    </xf>
    <xf numFmtId="165" fontId="26" fillId="0" borderId="26" xfId="8" applyFont="1" applyBorder="1" applyAlignment="1">
      <alignment vertical="center"/>
    </xf>
    <xf numFmtId="0" fontId="26" fillId="0" borderId="27" xfId="6" applyFont="1" applyBorder="1" applyAlignment="1"/>
    <xf numFmtId="166" fontId="25" fillId="0" borderId="16" xfId="7" applyNumberFormat="1" applyFont="1" applyFill="1" applyBorder="1" applyAlignment="1">
      <alignment horizontal="center" vertical="center" wrapText="1"/>
    </xf>
    <xf numFmtId="166" fontId="25" fillId="2" borderId="28" xfId="7" applyNumberFormat="1" applyFont="1" applyFill="1" applyBorder="1" applyAlignment="1">
      <alignment horizontal="center" vertical="center" wrapText="1"/>
    </xf>
    <xf numFmtId="0" fontId="26" fillId="0" borderId="21" xfId="6" applyFont="1" applyBorder="1" applyAlignment="1"/>
    <xf numFmtId="166" fontId="26" fillId="2" borderId="26" xfId="7" applyNumberFormat="1" applyFont="1" applyFill="1" applyBorder="1" applyAlignment="1">
      <alignment horizontal="center"/>
    </xf>
    <xf numFmtId="166" fontId="25" fillId="0" borderId="25" xfId="7" applyNumberFormat="1" applyFont="1" applyFill="1" applyBorder="1" applyAlignment="1">
      <alignment horizontal="center" vertical="center"/>
    </xf>
    <xf numFmtId="0" fontId="34" fillId="0" borderId="0" xfId="6" applyFont="1" applyBorder="1" applyAlignment="1">
      <alignment vertical="center"/>
    </xf>
    <xf numFmtId="0" fontId="22" fillId="0" borderId="0" xfId="6" applyFont="1" applyBorder="1" applyAlignment="1">
      <alignment vertical="center"/>
    </xf>
    <xf numFmtId="0" fontId="35" fillId="0" borderId="0" xfId="6" applyFont="1" applyBorder="1" applyAlignment="1">
      <alignment horizontal="center" vertical="center"/>
    </xf>
    <xf numFmtId="0" fontId="35" fillId="0" borderId="0" xfId="6" applyFont="1" applyBorder="1" applyAlignment="1">
      <alignment vertical="center"/>
    </xf>
    <xf numFmtId="0" fontId="26" fillId="0" borderId="24" xfId="6" applyFont="1" applyFill="1" applyBorder="1" applyAlignment="1">
      <alignment horizontal="left" vertical="center"/>
    </xf>
    <xf numFmtId="165" fontId="22" fillId="0" borderId="0" xfId="2" applyFont="1" applyFill="1" applyBorder="1" applyAlignment="1">
      <alignment vertical="center"/>
    </xf>
    <xf numFmtId="165" fontId="22" fillId="0" borderId="0" xfId="6" applyNumberFormat="1" applyFont="1" applyFill="1" applyBorder="1" applyAlignment="1">
      <alignment vertical="center"/>
    </xf>
    <xf numFmtId="165" fontId="22" fillId="0" borderId="0" xfId="2" applyFont="1" applyBorder="1" applyAlignment="1">
      <alignment vertical="center"/>
    </xf>
    <xf numFmtId="165" fontId="22" fillId="0" borderId="0" xfId="8" applyFont="1" applyBorder="1" applyAlignment="1">
      <alignment vertical="center"/>
    </xf>
    <xf numFmtId="165" fontId="22" fillId="0" borderId="0" xfId="6" applyNumberFormat="1" applyFont="1" applyBorder="1" applyAlignment="1">
      <alignment vertical="center"/>
    </xf>
    <xf numFmtId="0" fontId="26" fillId="0" borderId="29" xfId="6" applyFont="1" applyBorder="1" applyAlignment="1">
      <alignment horizontal="left" vertical="center"/>
    </xf>
    <xf numFmtId="0" fontId="26" fillId="2" borderId="30" xfId="6" applyFont="1" applyFill="1" applyBorder="1" applyAlignment="1">
      <alignment vertical="center"/>
    </xf>
    <xf numFmtId="166" fontId="26" fillId="0" borderId="30" xfId="7" applyNumberFormat="1" applyFont="1" applyFill="1" applyBorder="1" applyAlignment="1">
      <alignment horizontal="center" vertical="center"/>
    </xf>
    <xf numFmtId="166" fontId="26" fillId="0" borderId="30" xfId="6" applyNumberFormat="1" applyFont="1" applyFill="1" applyBorder="1" applyAlignment="1">
      <alignment vertical="center"/>
    </xf>
    <xf numFmtId="165" fontId="26" fillId="0" borderId="31" xfId="8" applyFont="1" applyBorder="1" applyAlignment="1">
      <alignment vertical="center"/>
    </xf>
    <xf numFmtId="0" fontId="25" fillId="0" borderId="27" xfId="6" applyFont="1" applyBorder="1" applyAlignment="1">
      <alignment horizontal="center" vertical="center"/>
    </xf>
    <xf numFmtId="166" fontId="25" fillId="0" borderId="16" xfId="7" applyNumberFormat="1" applyFont="1" applyFill="1" applyBorder="1" applyAlignment="1">
      <alignment horizontal="center" vertical="center"/>
    </xf>
    <xf numFmtId="166" fontId="25" fillId="2" borderId="28" xfId="7" applyNumberFormat="1" applyFont="1" applyFill="1" applyBorder="1" applyAlignment="1">
      <alignment horizontal="center" vertical="center"/>
    </xf>
    <xf numFmtId="0" fontId="25" fillId="0" borderId="32" xfId="6" applyFont="1" applyBorder="1" applyAlignment="1">
      <alignment horizontal="center" vertical="center"/>
    </xf>
    <xf numFmtId="0" fontId="25" fillId="2" borderId="33" xfId="6" applyFont="1" applyFill="1" applyBorder="1" applyAlignment="1">
      <alignment horizontal="center" vertical="center" wrapText="1"/>
    </xf>
    <xf numFmtId="166" fontId="25" fillId="0" borderId="33" xfId="7" applyNumberFormat="1" applyFont="1" applyFill="1" applyBorder="1" applyAlignment="1">
      <alignment horizontal="center" vertical="center"/>
    </xf>
    <xf numFmtId="166" fontId="25" fillId="2" borderId="33" xfId="7" applyNumberFormat="1" applyFont="1" applyFill="1" applyBorder="1" applyAlignment="1">
      <alignment horizontal="center" vertical="center"/>
    </xf>
    <xf numFmtId="166" fontId="25" fillId="0" borderId="33" xfId="6" applyNumberFormat="1" applyFont="1" applyFill="1" applyBorder="1" applyAlignment="1">
      <alignment vertical="center"/>
    </xf>
    <xf numFmtId="166" fontId="25" fillId="2" borderId="34" xfId="7" applyNumberFormat="1" applyFont="1" applyFill="1" applyBorder="1" applyAlignment="1">
      <alignment horizontal="center" vertical="center"/>
    </xf>
    <xf numFmtId="0" fontId="36" fillId="0" borderId="0" xfId="6" applyFont="1" applyBorder="1"/>
    <xf numFmtId="0" fontId="26" fillId="0" borderId="0" xfId="6" applyFont="1" applyFill="1" applyBorder="1"/>
    <xf numFmtId="0" fontId="38" fillId="0" borderId="0" xfId="6" applyFont="1" applyAlignment="1">
      <alignment horizontal="left"/>
    </xf>
    <xf numFmtId="0" fontId="37" fillId="0" borderId="0" xfId="6" applyFont="1" applyBorder="1"/>
    <xf numFmtId="0" fontId="26" fillId="0" borderId="0" xfId="6" applyFont="1" applyBorder="1"/>
    <xf numFmtId="0" fontId="39" fillId="0" borderId="0" xfId="6" applyFont="1" applyBorder="1" applyAlignment="1">
      <alignment vertical="top" wrapText="1"/>
    </xf>
    <xf numFmtId="165" fontId="25" fillId="0" borderId="0" xfId="6" applyNumberFormat="1" applyFont="1" applyFill="1" applyBorder="1"/>
    <xf numFmtId="0" fontId="24" fillId="0" borderId="0" xfId="6" applyFont="1" applyFill="1" applyAlignment="1"/>
    <xf numFmtId="0" fontId="24" fillId="0" borderId="7" xfId="6" applyFont="1" applyFill="1" applyBorder="1" applyAlignment="1">
      <alignment horizontal="center" vertical="center"/>
    </xf>
    <xf numFmtId="0" fontId="24" fillId="0" borderId="8" xfId="6" applyFont="1" applyFill="1" applyBorder="1" applyAlignment="1">
      <alignment horizontal="center" vertical="center"/>
    </xf>
    <xf numFmtId="0" fontId="22" fillId="0" borderId="9" xfId="6" applyFont="1" applyFill="1" applyBorder="1" applyAlignment="1">
      <alignment horizontal="center" vertical="center"/>
    </xf>
    <xf numFmtId="0" fontId="22" fillId="0" borderId="9" xfId="6" applyFont="1" applyFill="1" applyBorder="1" applyAlignment="1">
      <alignment vertical="center"/>
    </xf>
    <xf numFmtId="0" fontId="22" fillId="0" borderId="10" xfId="6" applyFont="1" applyFill="1" applyBorder="1" applyAlignment="1">
      <alignment horizontal="center" vertical="center"/>
    </xf>
    <xf numFmtId="0" fontId="22" fillId="0" borderId="10" xfId="6" quotePrefix="1" applyFont="1" applyFill="1" applyBorder="1" applyAlignment="1">
      <alignment vertical="center"/>
    </xf>
    <xf numFmtId="0" fontId="40" fillId="0" borderId="0" xfId="6" applyFont="1" applyFill="1"/>
    <xf numFmtId="0" fontId="39" fillId="0" borderId="0" xfId="6" applyFont="1" applyFill="1" applyAlignment="1">
      <alignment horizontal="center"/>
    </xf>
    <xf numFmtId="165" fontId="41" fillId="0" borderId="0" xfId="6" applyNumberFormat="1" applyFont="1" applyFill="1" applyBorder="1" applyAlignment="1">
      <alignment horizontal="center"/>
    </xf>
    <xf numFmtId="165" fontId="36" fillId="0" borderId="0" xfId="6" applyNumberFormat="1" applyFont="1" applyFill="1" applyBorder="1" applyAlignment="1">
      <alignment horizontal="center"/>
    </xf>
    <xf numFmtId="165" fontId="39" fillId="0" borderId="0" xfId="6" applyNumberFormat="1" applyFont="1" applyFill="1" applyBorder="1" applyAlignment="1">
      <alignment horizontal="center"/>
    </xf>
    <xf numFmtId="0" fontId="42" fillId="0" borderId="0" xfId="6" applyFont="1" applyFill="1"/>
    <xf numFmtId="0" fontId="38" fillId="0" borderId="0" xfId="6" applyFont="1" applyBorder="1" applyAlignment="1">
      <alignment vertical="top" wrapText="1"/>
    </xf>
    <xf numFmtId="165" fontId="22" fillId="0" borderId="0" xfId="8" applyFont="1" applyFill="1" applyBorder="1" applyAlignment="1">
      <alignment horizontal="center"/>
    </xf>
    <xf numFmtId="165" fontId="25" fillId="0" borderId="0" xfId="6" applyNumberFormat="1" applyFont="1" applyBorder="1" applyAlignment="1">
      <alignment horizontal="center"/>
    </xf>
    <xf numFmtId="165" fontId="26" fillId="0" borderId="0" xfId="6" applyNumberFormat="1" applyFont="1" applyBorder="1" applyAlignment="1">
      <alignment horizontal="center"/>
    </xf>
    <xf numFmtId="0" fontId="26" fillId="0" borderId="0" xfId="6" applyFont="1" applyAlignment="1">
      <alignment horizontal="center"/>
    </xf>
    <xf numFmtId="165" fontId="22" fillId="0" borderId="0" xfId="6" applyNumberFormat="1" applyFont="1" applyBorder="1" applyAlignment="1">
      <alignment horizontal="center"/>
    </xf>
    <xf numFmtId="0" fontId="22" fillId="0" borderId="0" xfId="6" applyFont="1" applyAlignment="1">
      <alignment horizontal="center"/>
    </xf>
    <xf numFmtId="0" fontId="24" fillId="0" borderId="0" xfId="6" applyFont="1" applyAlignment="1">
      <alignment horizontal="center"/>
    </xf>
    <xf numFmtId="165" fontId="24" fillId="0" borderId="0" xfId="6" applyNumberFormat="1" applyFont="1" applyFill="1" applyBorder="1" applyAlignment="1">
      <alignment horizontal="center"/>
    </xf>
    <xf numFmtId="165" fontId="22" fillId="0" borderId="0" xfId="6" applyNumberFormat="1" applyFont="1" applyFill="1" applyBorder="1" applyAlignment="1">
      <alignment horizontal="center"/>
    </xf>
    <xf numFmtId="165" fontId="25" fillId="0" borderId="0" xfId="6" applyNumberFormat="1" applyFont="1" applyBorder="1" applyAlignment="1">
      <alignment horizontal="left"/>
    </xf>
    <xf numFmtId="165" fontId="25" fillId="0" borderId="0" xfId="6" applyNumberFormat="1" applyFont="1" applyFill="1" applyBorder="1" applyAlignment="1">
      <alignment horizontal="left"/>
    </xf>
    <xf numFmtId="0" fontId="25" fillId="0" borderId="3" xfId="6" applyFont="1" applyFill="1" applyBorder="1" applyAlignment="1">
      <alignment horizontal="center" vertical="center" wrapText="1"/>
    </xf>
    <xf numFmtId="165" fontId="25" fillId="0" borderId="0" xfId="6" applyNumberFormat="1" applyFont="1" applyBorder="1" applyAlignment="1">
      <alignment horizontal="center"/>
    </xf>
    <xf numFmtId="0" fontId="24" fillId="0" borderId="0" xfId="6" applyFont="1" applyAlignment="1">
      <alignment horizontal="center"/>
    </xf>
    <xf numFmtId="165" fontId="22" fillId="0" borderId="0" xfId="8" applyFont="1" applyFill="1" applyBorder="1" applyAlignment="1">
      <alignment horizontal="center"/>
    </xf>
    <xf numFmtId="165" fontId="26" fillId="0" borderId="0" xfId="6" applyNumberFormat="1" applyFont="1" applyBorder="1" applyAlignment="1">
      <alignment horizontal="center"/>
    </xf>
    <xf numFmtId="0" fontId="26" fillId="0" borderId="0" xfId="6" applyFont="1" applyAlignment="1">
      <alignment horizontal="center"/>
    </xf>
    <xf numFmtId="165" fontId="22" fillId="0" borderId="0" xfId="6" applyNumberFormat="1" applyFont="1" applyBorder="1" applyAlignment="1">
      <alignment horizontal="center"/>
    </xf>
    <xf numFmtId="0" fontId="22" fillId="0" borderId="0" xfId="6" applyFont="1" applyAlignment="1">
      <alignment horizontal="center"/>
    </xf>
    <xf numFmtId="15" fontId="24" fillId="0" borderId="8" xfId="6" applyNumberFormat="1" applyFont="1" applyFill="1" applyBorder="1" applyAlignment="1">
      <alignment horizontal="center" vertical="center"/>
    </xf>
    <xf numFmtId="0" fontId="17" fillId="0" borderId="0" xfId="6" applyFont="1" applyFill="1" applyAlignment="1">
      <alignment horizontal="right"/>
    </xf>
    <xf numFmtId="0" fontId="25" fillId="0" borderId="40" xfId="6" applyFont="1" applyBorder="1" applyAlignment="1">
      <alignment horizontal="left" vertical="center"/>
    </xf>
    <xf numFmtId="0" fontId="26" fillId="0" borderId="30" xfId="6" applyFont="1" applyBorder="1" applyAlignment="1">
      <alignment horizontal="left" vertical="center"/>
    </xf>
    <xf numFmtId="166" fontId="26" fillId="0" borderId="15" xfId="6" applyNumberFormat="1" applyFont="1" applyBorder="1" applyAlignment="1">
      <alignment horizontal="left" vertical="center"/>
    </xf>
    <xf numFmtId="166" fontId="26" fillId="0" borderId="14" xfId="6" applyNumberFormat="1" applyFont="1" applyBorder="1" applyAlignment="1">
      <alignment horizontal="left" vertical="center"/>
    </xf>
    <xf numFmtId="0" fontId="18" fillId="0" borderId="10" xfId="6" quotePrefix="1" applyFont="1" applyFill="1" applyBorder="1" applyAlignment="1">
      <alignment vertical="center"/>
    </xf>
    <xf numFmtId="0" fontId="22" fillId="0" borderId="42" xfId="6" applyFont="1" applyFill="1" applyBorder="1" applyAlignment="1">
      <alignment horizontal="center" vertical="center"/>
    </xf>
    <xf numFmtId="0" fontId="22" fillId="0" borderId="37" xfId="6" applyFont="1" applyFill="1" applyBorder="1" applyAlignment="1">
      <alignment vertical="center"/>
    </xf>
    <xf numFmtId="166" fontId="24" fillId="0" borderId="37" xfId="7" applyNumberFormat="1" applyFont="1" applyFill="1" applyBorder="1" applyAlignment="1">
      <alignment horizontal="center" vertical="center"/>
    </xf>
    <xf numFmtId="166" fontId="24" fillId="0" borderId="43" xfId="7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166" fontId="7" fillId="0" borderId="1" xfId="1" applyNumberFormat="1" applyFont="1" applyFill="1" applyBorder="1"/>
    <xf numFmtId="166" fontId="9" fillId="0" borderId="1" xfId="3" applyNumberFormat="1" applyFont="1" applyFill="1" applyBorder="1"/>
    <xf numFmtId="165" fontId="7" fillId="0" borderId="1" xfId="3" applyNumberFormat="1" applyFont="1" applyFill="1" applyBorder="1"/>
    <xf numFmtId="0" fontId="2" fillId="0" borderId="1" xfId="0" applyFont="1" applyFill="1" applyBorder="1" applyAlignment="1">
      <alignment horizontal="left" vertical="top" wrapText="1"/>
    </xf>
    <xf numFmtId="0" fontId="11" fillId="0" borderId="1" xfId="3" applyFont="1" applyFill="1" applyBorder="1" applyAlignment="1">
      <alignment horizontal="left"/>
    </xf>
    <xf numFmtId="0" fontId="11" fillId="0" borderId="1" xfId="3" applyFont="1" applyFill="1" applyBorder="1"/>
    <xf numFmtId="165" fontId="12" fillId="0" borderId="1" xfId="2" applyFont="1" applyFill="1" applyBorder="1"/>
    <xf numFmtId="166" fontId="7" fillId="0" borderId="1" xfId="3" applyNumberFormat="1" applyFont="1" applyFill="1" applyBorder="1"/>
    <xf numFmtId="0" fontId="13" fillId="0" borderId="1" xfId="3" applyFont="1" applyFill="1" applyBorder="1" applyAlignment="1">
      <alignment wrapText="1"/>
    </xf>
    <xf numFmtId="0" fontId="11" fillId="0" borderId="1" xfId="4" applyFont="1" applyFill="1" applyBorder="1"/>
    <xf numFmtId="165" fontId="8" fillId="0" borderId="1" xfId="2" applyFont="1" applyFill="1" applyBorder="1"/>
    <xf numFmtId="166" fontId="10" fillId="0" borderId="1" xfId="3" applyNumberFormat="1" applyFont="1" applyFill="1" applyBorder="1"/>
    <xf numFmtId="0" fontId="11" fillId="0" borderId="1" xfId="3" applyFont="1" applyFill="1" applyBorder="1" applyAlignment="1">
      <alignment wrapText="1"/>
    </xf>
    <xf numFmtId="0" fontId="44" fillId="0" borderId="1" xfId="0" applyFont="1" applyFill="1" applyBorder="1" applyAlignment="1">
      <alignment horizontal="left" wrapText="1"/>
    </xf>
    <xf numFmtId="166" fontId="7" fillId="0" borderId="0" xfId="1" applyNumberFormat="1" applyFont="1" applyFill="1" applyAlignment="1">
      <alignment horizontal="right"/>
    </xf>
    <xf numFmtId="165" fontId="9" fillId="0" borderId="1" xfId="3" applyNumberFormat="1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11" fillId="3" borderId="1" xfId="3" applyFont="1" applyFill="1" applyBorder="1" applyAlignment="1">
      <alignment horizontal="left"/>
    </xf>
    <xf numFmtId="0" fontId="5" fillId="3" borderId="1" xfId="3" applyFont="1" applyFill="1" applyBorder="1"/>
    <xf numFmtId="166" fontId="7" fillId="3" borderId="1" xfId="1" applyNumberFormat="1" applyFont="1" applyFill="1" applyBorder="1"/>
    <xf numFmtId="165" fontId="8" fillId="3" borderId="1" xfId="2" applyFont="1" applyFill="1" applyBorder="1"/>
    <xf numFmtId="165" fontId="7" fillId="3" borderId="1" xfId="3" applyNumberFormat="1" applyFont="1" applyFill="1" applyBorder="1"/>
    <xf numFmtId="166" fontId="9" fillId="3" borderId="1" xfId="1" applyNumberFormat="1" applyFont="1" applyFill="1" applyBorder="1"/>
    <xf numFmtId="0" fontId="10" fillId="3" borderId="1" xfId="3" applyFont="1" applyFill="1" applyBorder="1"/>
    <xf numFmtId="166" fontId="9" fillId="3" borderId="1" xfId="3" applyNumberFormat="1" applyFont="1" applyFill="1" applyBorder="1"/>
    <xf numFmtId="0" fontId="5" fillId="3" borderId="0" xfId="3" applyFont="1" applyFill="1"/>
    <xf numFmtId="0" fontId="11" fillId="3" borderId="1" xfId="4" applyFont="1" applyFill="1" applyBorder="1"/>
    <xf numFmtId="0" fontId="7" fillId="3" borderId="1" xfId="3" applyFont="1" applyFill="1" applyBorder="1"/>
    <xf numFmtId="165" fontId="9" fillId="3" borderId="1" xfId="3" applyNumberFormat="1" applyFont="1" applyFill="1" applyBorder="1"/>
    <xf numFmtId="0" fontId="9" fillId="3" borderId="1" xfId="3" applyFont="1" applyFill="1" applyBorder="1"/>
    <xf numFmtId="0" fontId="2" fillId="3" borderId="1" xfId="0" applyFont="1" applyFill="1" applyBorder="1" applyAlignment="1">
      <alignment vertical="center"/>
    </xf>
    <xf numFmtId="166" fontId="5" fillId="0" borderId="0" xfId="3" applyNumberFormat="1" applyFont="1" applyFill="1"/>
    <xf numFmtId="165" fontId="5" fillId="0" borderId="0" xfId="3" applyNumberFormat="1" applyFont="1" applyFill="1"/>
    <xf numFmtId="166" fontId="25" fillId="0" borderId="16" xfId="6" applyNumberFormat="1" applyFont="1" applyBorder="1" applyAlignment="1">
      <alignment vertical="center"/>
    </xf>
    <xf numFmtId="165" fontId="25" fillId="0" borderId="0" xfId="6" applyNumberFormat="1" applyFont="1" applyBorder="1" applyAlignment="1">
      <alignment horizontal="center"/>
    </xf>
    <xf numFmtId="0" fontId="25" fillId="0" borderId="17" xfId="6" applyFont="1" applyFill="1" applyBorder="1" applyAlignment="1">
      <alignment horizontal="center" vertical="center" wrapText="1"/>
    </xf>
    <xf numFmtId="0" fontId="24" fillId="0" borderId="0" xfId="6" applyFont="1" applyAlignment="1">
      <alignment horizontal="center"/>
    </xf>
    <xf numFmtId="165" fontId="22" fillId="0" borderId="0" xfId="8" applyFont="1" applyFill="1" applyBorder="1" applyAlignment="1">
      <alignment horizontal="center"/>
    </xf>
    <xf numFmtId="165" fontId="26" fillId="0" borderId="0" xfId="6" applyNumberFormat="1" applyFont="1" applyBorder="1" applyAlignment="1">
      <alignment horizontal="center"/>
    </xf>
    <xf numFmtId="0" fontId="26" fillId="0" borderId="0" xfId="6" applyFont="1" applyAlignment="1">
      <alignment horizontal="center"/>
    </xf>
    <xf numFmtId="165" fontId="22" fillId="0" borderId="0" xfId="6" applyNumberFormat="1" applyFont="1" applyBorder="1" applyAlignment="1">
      <alignment horizontal="center"/>
    </xf>
    <xf numFmtId="0" fontId="22" fillId="0" borderId="0" xfId="6" applyFont="1" applyAlignment="1">
      <alignment horizontal="center"/>
    </xf>
    <xf numFmtId="0" fontId="25" fillId="0" borderId="17" xfId="6" applyFont="1" applyFill="1" applyBorder="1" applyAlignment="1">
      <alignment vertical="center" wrapText="1"/>
    </xf>
    <xf numFmtId="0" fontId="47" fillId="0" borderId="1" xfId="6" applyFont="1" applyFill="1" applyBorder="1" applyAlignment="1">
      <alignment horizontal="center" vertical="center" wrapText="1"/>
    </xf>
    <xf numFmtId="0" fontId="26" fillId="0" borderId="15" xfId="6" applyFont="1" applyBorder="1" applyAlignment="1">
      <alignment horizontal="right" vertical="center"/>
    </xf>
    <xf numFmtId="0" fontId="25" fillId="0" borderId="15" xfId="6" applyFont="1" applyBorder="1" applyAlignment="1">
      <alignment horizontal="right" vertical="center"/>
    </xf>
    <xf numFmtId="0" fontId="26" fillId="0" borderId="14" xfId="6" applyFont="1" applyBorder="1" applyAlignment="1">
      <alignment horizontal="right" vertical="center"/>
    </xf>
    <xf numFmtId="0" fontId="26" fillId="0" borderId="16" xfId="6" applyFont="1" applyBorder="1" applyAlignment="1">
      <alignment horizontal="right" vertical="center"/>
    </xf>
    <xf numFmtId="0" fontId="26" fillId="0" borderId="15" xfId="6" applyFont="1" applyFill="1" applyBorder="1" applyAlignment="1">
      <alignment horizontal="right" vertical="center"/>
    </xf>
    <xf numFmtId="0" fontId="25" fillId="2" borderId="15" xfId="6" applyFont="1" applyFill="1" applyBorder="1" applyAlignment="1">
      <alignment vertical="center" wrapText="1"/>
    </xf>
    <xf numFmtId="166" fontId="26" fillId="0" borderId="15" xfId="1" applyNumberFormat="1" applyFont="1" applyFill="1" applyBorder="1" applyAlignment="1">
      <alignment vertical="center"/>
    </xf>
    <xf numFmtId="166" fontId="26" fillId="0" borderId="15" xfId="1" applyNumberFormat="1" applyFont="1" applyFill="1" applyBorder="1" applyAlignment="1">
      <alignment horizontal="center" vertical="center"/>
    </xf>
    <xf numFmtId="0" fontId="26" fillId="2" borderId="14" xfId="6" applyFont="1" applyFill="1" applyBorder="1" applyAlignment="1">
      <alignment horizontal="justify" vertical="justify" wrapText="1"/>
    </xf>
    <xf numFmtId="166" fontId="26" fillId="0" borderId="14" xfId="1" applyNumberFormat="1" applyFont="1" applyBorder="1" applyAlignment="1">
      <alignment horizontal="left" vertical="center"/>
    </xf>
    <xf numFmtId="166" fontId="26" fillId="0" borderId="14" xfId="1" applyNumberFormat="1" applyFont="1" applyFill="1" applyBorder="1" applyAlignment="1">
      <alignment horizontal="center" vertical="center"/>
    </xf>
    <xf numFmtId="166" fontId="25" fillId="0" borderId="15" xfId="1" applyNumberFormat="1" applyFont="1" applyFill="1" applyBorder="1" applyAlignment="1">
      <alignment horizontal="center" vertical="center"/>
    </xf>
    <xf numFmtId="0" fontId="26" fillId="0" borderId="15" xfId="6" applyFont="1" applyFill="1" applyBorder="1" applyAlignment="1">
      <alignment horizontal="justify" vertical="center" wrapText="1"/>
    </xf>
    <xf numFmtId="0" fontId="25" fillId="2" borderId="16" xfId="6" applyFont="1" applyFill="1" applyBorder="1" applyAlignment="1">
      <alignment horizontal="left" vertical="center" wrapText="1"/>
    </xf>
    <xf numFmtId="0" fontId="25" fillId="3" borderId="16" xfId="6" applyFont="1" applyFill="1" applyBorder="1" applyAlignment="1">
      <alignment horizontal="center" vertical="center" wrapText="1"/>
    </xf>
    <xf numFmtId="166" fontId="25" fillId="3" borderId="16" xfId="7" applyNumberFormat="1" applyFont="1" applyFill="1" applyBorder="1" applyAlignment="1">
      <alignment horizontal="center" vertical="center" wrapText="1"/>
    </xf>
    <xf numFmtId="0" fontId="26" fillId="3" borderId="16" xfId="6" applyFont="1" applyFill="1" applyBorder="1" applyAlignment="1">
      <alignment vertical="center"/>
    </xf>
    <xf numFmtId="0" fontId="25" fillId="3" borderId="17" xfId="6" applyFont="1" applyFill="1" applyBorder="1" applyAlignment="1">
      <alignment vertical="center" wrapText="1"/>
    </xf>
    <xf numFmtId="0" fontId="47" fillId="3" borderId="17" xfId="6" applyFont="1" applyFill="1" applyBorder="1" applyAlignment="1">
      <alignment vertical="center" wrapText="1"/>
    </xf>
    <xf numFmtId="0" fontId="48" fillId="0" borderId="0" xfId="0" applyFont="1" applyAlignment="1">
      <alignment horizontal="center"/>
    </xf>
    <xf numFmtId="0" fontId="48" fillId="0" borderId="0" xfId="0" applyFont="1"/>
    <xf numFmtId="0" fontId="50" fillId="0" borderId="0" xfId="0" applyFont="1"/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vertical="center"/>
    </xf>
    <xf numFmtId="166" fontId="48" fillId="0" borderId="1" xfId="0" applyNumberFormat="1" applyFont="1" applyBorder="1" applyAlignment="1">
      <alignment vertical="center"/>
    </xf>
    <xf numFmtId="0" fontId="51" fillId="0" borderId="0" xfId="0" applyFont="1" applyAlignment="1">
      <alignment vertical="center"/>
    </xf>
    <xf numFmtId="0" fontId="51" fillId="0" borderId="0" xfId="0" applyFont="1"/>
    <xf numFmtId="0" fontId="48" fillId="0" borderId="0" xfId="0" applyFont="1" applyAlignment="1">
      <alignment vertical="center"/>
    </xf>
    <xf numFmtId="0" fontId="51" fillId="0" borderId="0" xfId="0" applyFont="1" applyAlignment="1">
      <alignment horizontal="center"/>
    </xf>
    <xf numFmtId="0" fontId="51" fillId="0" borderId="0" xfId="0" applyFont="1" applyAlignment="1">
      <alignment horizontal="right"/>
    </xf>
    <xf numFmtId="0" fontId="51" fillId="3" borderId="1" xfId="0" applyFont="1" applyFill="1" applyBorder="1" applyAlignment="1">
      <alignment horizontal="center" vertical="center"/>
    </xf>
    <xf numFmtId="0" fontId="48" fillId="0" borderId="3" xfId="0" applyFont="1" applyBorder="1" applyAlignment="1">
      <alignment vertical="center"/>
    </xf>
    <xf numFmtId="0" fontId="48" fillId="0" borderId="4" xfId="0" applyFont="1" applyBorder="1" applyAlignment="1">
      <alignment vertical="center"/>
    </xf>
    <xf numFmtId="166" fontId="48" fillId="3" borderId="1" xfId="0" applyNumberFormat="1" applyFont="1" applyFill="1" applyBorder="1" applyAlignment="1">
      <alignment vertical="center"/>
    </xf>
    <xf numFmtId="0" fontId="48" fillId="3" borderId="1" xfId="0" applyFont="1" applyFill="1" applyBorder="1" applyAlignment="1">
      <alignment horizontal="center" vertical="center"/>
    </xf>
    <xf numFmtId="0" fontId="48" fillId="3" borderId="3" xfId="0" applyFont="1" applyFill="1" applyBorder="1" applyAlignment="1">
      <alignment vertical="center"/>
    </xf>
    <xf numFmtId="0" fontId="48" fillId="3" borderId="4" xfId="0" applyFont="1" applyFill="1" applyBorder="1" applyAlignment="1">
      <alignment vertical="center"/>
    </xf>
    <xf numFmtId="0" fontId="51" fillId="0" borderId="0" xfId="0" applyFont="1" applyAlignment="1"/>
    <xf numFmtId="0" fontId="51" fillId="0" borderId="0" xfId="0" applyFont="1" applyAlignment="1">
      <alignment horizontal="right"/>
    </xf>
    <xf numFmtId="0" fontId="48" fillId="0" borderId="51" xfId="0" applyFont="1" applyBorder="1" applyAlignment="1">
      <alignment horizontal="center"/>
    </xf>
    <xf numFmtId="0" fontId="48" fillId="0" borderId="2" xfId="0" applyFont="1" applyBorder="1" applyAlignment="1">
      <alignment horizontal="left"/>
    </xf>
    <xf numFmtId="0" fontId="48" fillId="0" borderId="54" xfId="0" applyFont="1" applyBorder="1"/>
    <xf numFmtId="0" fontId="48" fillId="0" borderId="1" xfId="0" applyFont="1" applyBorder="1" applyAlignment="1">
      <alignment horizontal="center"/>
    </xf>
    <xf numFmtId="0" fontId="48" fillId="0" borderId="1" xfId="0" applyFont="1" applyBorder="1" applyAlignment="1">
      <alignment horizontal="left"/>
    </xf>
    <xf numFmtId="164" fontId="48" fillId="0" borderId="1" xfId="0" applyNumberFormat="1" applyFont="1" applyBorder="1" applyAlignment="1">
      <alignment horizontal="center"/>
    </xf>
    <xf numFmtId="0" fontId="51" fillId="4" borderId="1" xfId="0" applyFont="1" applyFill="1" applyBorder="1" applyAlignment="1">
      <alignment horizontal="center"/>
    </xf>
    <xf numFmtId="0" fontId="51" fillId="0" borderId="1" xfId="0" applyFont="1" applyBorder="1" applyAlignment="1">
      <alignment horizontal="center"/>
    </xf>
    <xf numFmtId="164" fontId="51" fillId="0" borderId="1" xfId="0" applyNumberFormat="1" applyFont="1" applyBorder="1" applyAlignment="1">
      <alignment horizontal="center"/>
    </xf>
    <xf numFmtId="0" fontId="48" fillId="0" borderId="56" xfId="0" applyFont="1" applyBorder="1" applyAlignment="1">
      <alignment horizontal="center"/>
    </xf>
    <xf numFmtId="0" fontId="48" fillId="0" borderId="57" xfId="0" applyFont="1" applyBorder="1" applyAlignment="1">
      <alignment horizontal="left"/>
    </xf>
    <xf numFmtId="164" fontId="48" fillId="0" borderId="57" xfId="0" applyNumberFormat="1" applyFont="1" applyBorder="1"/>
    <xf numFmtId="164" fontId="48" fillId="0" borderId="58" xfId="0" applyNumberFormat="1" applyFont="1" applyBorder="1"/>
    <xf numFmtId="164" fontId="48" fillId="0" borderId="2" xfId="0" applyNumberFormat="1" applyFont="1" applyBorder="1"/>
    <xf numFmtId="164" fontId="48" fillId="0" borderId="59" xfId="0" applyNumberFormat="1" applyFont="1" applyBorder="1"/>
    <xf numFmtId="166" fontId="48" fillId="0" borderId="2" xfId="0" applyNumberFormat="1" applyFont="1" applyBorder="1"/>
    <xf numFmtId="166" fontId="51" fillId="0" borderId="19" xfId="0" applyNumberFormat="1" applyFont="1" applyBorder="1"/>
    <xf numFmtId="0" fontId="51" fillId="4" borderId="33" xfId="0" applyFont="1" applyFill="1" applyBorder="1" applyAlignment="1">
      <alignment horizontal="center" vertical="center"/>
    </xf>
    <xf numFmtId="0" fontId="51" fillId="4" borderId="33" xfId="0" applyFont="1" applyFill="1" applyBorder="1" applyAlignment="1">
      <alignment horizontal="center" vertical="center" wrapText="1"/>
    </xf>
    <xf numFmtId="0" fontId="51" fillId="4" borderId="34" xfId="0" applyFont="1" applyFill="1" applyBorder="1" applyAlignment="1">
      <alignment horizontal="center" vertical="center" wrapText="1"/>
    </xf>
    <xf numFmtId="0" fontId="48" fillId="0" borderId="49" xfId="0" applyFont="1" applyBorder="1"/>
    <xf numFmtId="0" fontId="48" fillId="0" borderId="41" xfId="0" applyFont="1" applyBorder="1"/>
    <xf numFmtId="0" fontId="48" fillId="0" borderId="50" xfId="0" applyFont="1" applyBorder="1"/>
    <xf numFmtId="0" fontId="48" fillId="0" borderId="51" xfId="0" applyFont="1" applyBorder="1"/>
    <xf numFmtId="0" fontId="48" fillId="0" borderId="2" xfId="0" applyFont="1" applyBorder="1"/>
    <xf numFmtId="0" fontId="48" fillId="0" borderId="59" xfId="0" applyFont="1" applyBorder="1"/>
    <xf numFmtId="0" fontId="48" fillId="0" borderId="53" xfId="0" applyFont="1" applyBorder="1"/>
    <xf numFmtId="0" fontId="48" fillId="0" borderId="62" xfId="0" applyFont="1" applyBorder="1"/>
    <xf numFmtId="0" fontId="48" fillId="0" borderId="63" xfId="0" applyFont="1" applyBorder="1"/>
    <xf numFmtId="0" fontId="51" fillId="4" borderId="1" xfId="0" applyFont="1" applyFill="1" applyBorder="1" applyAlignment="1">
      <alignment vertical="center"/>
    </xf>
    <xf numFmtId="9" fontId="51" fillId="4" borderId="33" xfId="0" applyNumberFormat="1" applyFont="1" applyFill="1" applyBorder="1" applyAlignment="1">
      <alignment horizontal="center"/>
    </xf>
    <xf numFmtId="0" fontId="48" fillId="0" borderId="32" xfId="0" applyFont="1" applyBorder="1"/>
    <xf numFmtId="0" fontId="48" fillId="0" borderId="33" xfId="0" applyFont="1" applyBorder="1"/>
    <xf numFmtId="0" fontId="48" fillId="0" borderId="34" xfId="0" applyFont="1" applyBorder="1"/>
    <xf numFmtId="0" fontId="48" fillId="0" borderId="1" xfId="0" applyFont="1" applyBorder="1"/>
    <xf numFmtId="0" fontId="48" fillId="0" borderId="72" xfId="0" applyFont="1" applyBorder="1"/>
    <xf numFmtId="0" fontId="48" fillId="0" borderId="73" xfId="0" applyFont="1" applyBorder="1"/>
    <xf numFmtId="167" fontId="51" fillId="4" borderId="14" xfId="0" applyNumberFormat="1" applyFont="1" applyFill="1" applyBorder="1" applyAlignment="1">
      <alignment vertical="center"/>
    </xf>
    <xf numFmtId="9" fontId="51" fillId="4" borderId="14" xfId="0" applyNumberFormat="1" applyFont="1" applyFill="1" applyBorder="1" applyAlignment="1">
      <alignment horizontal="center"/>
    </xf>
    <xf numFmtId="0" fontId="48" fillId="0" borderId="0" xfId="0" applyFont="1" applyAlignment="1">
      <alignment horizontal="center"/>
    </xf>
    <xf numFmtId="0" fontId="51" fillId="0" borderId="0" xfId="0" applyFont="1" applyAlignment="1">
      <alignment horizontal="right"/>
    </xf>
    <xf numFmtId="0" fontId="48" fillId="0" borderId="0" xfId="0" applyFont="1" applyAlignment="1"/>
    <xf numFmtId="164" fontId="48" fillId="0" borderId="1" xfId="0" applyNumberFormat="1" applyFont="1" applyBorder="1"/>
    <xf numFmtId="0" fontId="48" fillId="0" borderId="75" xfId="0" applyFont="1" applyBorder="1"/>
    <xf numFmtId="0" fontId="48" fillId="4" borderId="64" xfId="0" applyFont="1" applyFill="1" applyBorder="1" applyAlignment="1">
      <alignment horizontal="center"/>
    </xf>
    <xf numFmtId="0" fontId="48" fillId="4" borderId="69" xfId="0" applyFont="1" applyFill="1" applyBorder="1" applyAlignment="1">
      <alignment horizontal="center"/>
    </xf>
    <xf numFmtId="0" fontId="48" fillId="4" borderId="33" xfId="0" applyFont="1" applyFill="1" applyBorder="1" applyAlignment="1">
      <alignment horizontal="center"/>
    </xf>
    <xf numFmtId="0" fontId="48" fillId="4" borderId="34" xfId="0" applyFont="1" applyFill="1" applyBorder="1" applyAlignment="1">
      <alignment horizontal="center"/>
    </xf>
    <xf numFmtId="0" fontId="48" fillId="4" borderId="14" xfId="0" applyFont="1" applyFill="1" applyBorder="1" applyAlignment="1">
      <alignment horizontal="center" vertical="center"/>
    </xf>
    <xf numFmtId="0" fontId="48" fillId="4" borderId="14" xfId="0" applyFont="1" applyFill="1" applyBorder="1" applyAlignment="1">
      <alignment horizontal="center" vertical="center" wrapText="1"/>
    </xf>
    <xf numFmtId="0" fontId="48" fillId="4" borderId="36" xfId="0" applyFont="1" applyFill="1" applyBorder="1" applyAlignment="1">
      <alignment horizontal="center" vertical="center"/>
    </xf>
    <xf numFmtId="0" fontId="51" fillId="4" borderId="64" xfId="0" applyFont="1" applyFill="1" applyBorder="1" applyAlignment="1">
      <alignment horizontal="center" vertical="center" wrapText="1"/>
    </xf>
    <xf numFmtId="0" fontId="51" fillId="4" borderId="64" xfId="0" applyFont="1" applyFill="1" applyBorder="1" applyAlignment="1">
      <alignment horizontal="left" vertical="center" wrapText="1"/>
    </xf>
    <xf numFmtId="0" fontId="51" fillId="4" borderId="33" xfId="0" applyFont="1" applyFill="1" applyBorder="1" applyAlignment="1">
      <alignment horizontal="center"/>
    </xf>
    <xf numFmtId="0" fontId="48" fillId="4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 wrapText="1"/>
    </xf>
    <xf numFmtId="0" fontId="51" fillId="4" borderId="33" xfId="0" applyFont="1" applyFill="1" applyBorder="1" applyAlignment="1">
      <alignment horizontal="center" wrapText="1"/>
    </xf>
    <xf numFmtId="0" fontId="51" fillId="4" borderId="34" xfId="0" applyFont="1" applyFill="1" applyBorder="1" applyAlignment="1">
      <alignment horizontal="center" vertical="center"/>
    </xf>
    <xf numFmtId="0" fontId="48" fillId="0" borderId="0" xfId="0" applyFont="1" applyAlignment="1">
      <alignment vertical="top"/>
    </xf>
    <xf numFmtId="0" fontId="48" fillId="0" borderId="0" xfId="0" applyFont="1" applyAlignment="1">
      <alignment horizontal="center" vertical="center"/>
    </xf>
    <xf numFmtId="0" fontId="48" fillId="4" borderId="1" xfId="0" applyFont="1" applyFill="1" applyBorder="1" applyAlignment="1">
      <alignment horizontal="center" wrapText="1"/>
    </xf>
    <xf numFmtId="0" fontId="48" fillId="0" borderId="1" xfId="0" applyFont="1" applyBorder="1" applyAlignment="1">
      <alignment vertical="center" wrapText="1"/>
    </xf>
    <xf numFmtId="0" fontId="51" fillId="0" borderId="1" xfId="0" applyFont="1" applyBorder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51" fillId="0" borderId="49" xfId="0" applyFont="1" applyBorder="1" applyAlignment="1">
      <alignment horizontal="center"/>
    </xf>
    <xf numFmtId="0" fontId="51" fillId="0" borderId="41" xfId="0" applyFont="1" applyBorder="1"/>
    <xf numFmtId="0" fontId="51" fillId="0" borderId="50" xfId="0" applyFont="1" applyBorder="1"/>
    <xf numFmtId="0" fontId="51" fillId="0" borderId="51" xfId="0" applyFont="1" applyBorder="1" applyAlignment="1">
      <alignment horizontal="center"/>
    </xf>
    <xf numFmtId="0" fontId="51" fillId="0" borderId="2" xfId="0" applyFont="1" applyBorder="1"/>
    <xf numFmtId="0" fontId="51" fillId="0" borderId="59" xfId="0" applyFont="1" applyBorder="1"/>
    <xf numFmtId="0" fontId="51" fillId="0" borderId="51" xfId="0" applyFont="1" applyBorder="1" applyAlignment="1">
      <alignment horizontal="center" vertical="center"/>
    </xf>
    <xf numFmtId="0" fontId="51" fillId="0" borderId="2" xfId="0" applyFont="1" applyBorder="1" applyAlignment="1">
      <alignment vertical="center" wrapText="1"/>
    </xf>
    <xf numFmtId="164" fontId="51" fillId="0" borderId="2" xfId="0" applyNumberFormat="1" applyFont="1" applyBorder="1" applyAlignment="1">
      <alignment vertical="center"/>
    </xf>
    <xf numFmtId="0" fontId="51" fillId="0" borderId="59" xfId="0" applyFont="1" applyBorder="1" applyAlignment="1">
      <alignment vertical="center"/>
    </xf>
    <xf numFmtId="0" fontId="48" fillId="0" borderId="51" xfId="0" applyFont="1" applyBorder="1" applyAlignment="1">
      <alignment horizontal="center" vertical="top"/>
    </xf>
    <xf numFmtId="0" fontId="48" fillId="0" borderId="2" xfId="0" applyFont="1" applyBorder="1" applyAlignment="1">
      <alignment wrapText="1"/>
    </xf>
    <xf numFmtId="0" fontId="48" fillId="0" borderId="2" xfId="0" quotePrefix="1" applyFont="1" applyBorder="1" applyAlignment="1">
      <alignment wrapText="1"/>
    </xf>
    <xf numFmtId="164" fontId="48" fillId="0" borderId="2" xfId="1" applyFont="1" applyBorder="1" applyAlignment="1">
      <alignment vertical="center"/>
    </xf>
    <xf numFmtId="0" fontId="48" fillId="0" borderId="51" xfId="0" applyFont="1" applyBorder="1" applyAlignment="1">
      <alignment horizontal="center" vertical="center"/>
    </xf>
    <xf numFmtId="0" fontId="48" fillId="0" borderId="2" xfId="0" applyFont="1" applyBorder="1" applyAlignment="1">
      <alignment vertical="center" wrapText="1"/>
    </xf>
    <xf numFmtId="0" fontId="48" fillId="0" borderId="2" xfId="0" applyFont="1" applyBorder="1" applyAlignment="1">
      <alignment vertical="center"/>
    </xf>
    <xf numFmtId="0" fontId="51" fillId="0" borderId="2" xfId="0" applyFont="1" applyBorder="1" applyAlignment="1">
      <alignment vertical="center"/>
    </xf>
    <xf numFmtId="0" fontId="51" fillId="0" borderId="2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center" vertical="center"/>
    </xf>
    <xf numFmtId="0" fontId="48" fillId="0" borderId="65" xfId="0" applyFont="1" applyBorder="1" applyAlignment="1">
      <alignment horizontal="center"/>
    </xf>
    <xf numFmtId="0" fontId="48" fillId="0" borderId="52" xfId="0" applyFont="1" applyBorder="1"/>
    <xf numFmtId="0" fontId="48" fillId="0" borderId="71" xfId="0" applyFont="1" applyBorder="1"/>
    <xf numFmtId="0" fontId="51" fillId="0" borderId="52" xfId="0" applyFont="1" applyBorder="1" applyAlignment="1">
      <alignment vertical="center" wrapText="1"/>
    </xf>
    <xf numFmtId="0" fontId="51" fillId="0" borderId="52" xfId="0" applyFont="1" applyBorder="1" applyAlignment="1">
      <alignment vertical="center"/>
    </xf>
    <xf numFmtId="0" fontId="51" fillId="0" borderId="71" xfId="0" applyFont="1" applyBorder="1" applyAlignment="1">
      <alignment vertical="center"/>
    </xf>
    <xf numFmtId="0" fontId="48" fillId="0" borderId="67" xfId="0" applyFont="1" applyBorder="1"/>
    <xf numFmtId="0" fontId="48" fillId="0" borderId="68" xfId="0" applyFont="1" applyBorder="1"/>
    <xf numFmtId="0" fontId="48" fillId="0" borderId="53" xfId="0" applyFont="1" applyBorder="1" applyAlignment="1">
      <alignment horizontal="center"/>
    </xf>
    <xf numFmtId="0" fontId="51" fillId="0" borderId="33" xfId="0" applyFont="1" applyBorder="1"/>
    <xf numFmtId="164" fontId="51" fillId="0" borderId="33" xfId="0" applyNumberFormat="1" applyFont="1" applyBorder="1"/>
    <xf numFmtId="0" fontId="48" fillId="0" borderId="0" xfId="0" applyFont="1" applyAlignment="1">
      <alignment horizontal="center"/>
    </xf>
    <xf numFmtId="0" fontId="51" fillId="0" borderId="0" xfId="0" applyFont="1" applyAlignment="1">
      <alignment horizontal="right"/>
    </xf>
    <xf numFmtId="0" fontId="51" fillId="4" borderId="33" xfId="0" applyFont="1" applyFill="1" applyBorder="1" applyAlignment="1">
      <alignment horizontal="center" vertical="center" wrapText="1"/>
    </xf>
    <xf numFmtId="0" fontId="51" fillId="4" borderId="34" xfId="0" applyFont="1" applyFill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/>
    </xf>
    <xf numFmtId="0" fontId="51" fillId="4" borderId="18" xfId="0" applyFont="1" applyFill="1" applyBorder="1" applyAlignment="1">
      <alignment horizontal="center" vertical="center" wrapText="1"/>
    </xf>
    <xf numFmtId="0" fontId="51" fillId="4" borderId="19" xfId="0" applyFont="1" applyFill="1" applyBorder="1" applyAlignment="1">
      <alignment horizontal="center" vertical="center" wrapText="1"/>
    </xf>
    <xf numFmtId="0" fontId="51" fillId="4" borderId="20" xfId="0" applyFont="1" applyFill="1" applyBorder="1" applyAlignment="1">
      <alignment horizontal="center" vertical="center" wrapText="1"/>
    </xf>
    <xf numFmtId="0" fontId="48" fillId="0" borderId="66" xfId="0" applyFont="1" applyBorder="1" applyAlignment="1">
      <alignment horizontal="center"/>
    </xf>
    <xf numFmtId="0" fontId="48" fillId="0" borderId="32" xfId="0" applyFont="1" applyBorder="1" applyAlignment="1">
      <alignment horizontal="center"/>
    </xf>
    <xf numFmtId="0" fontId="51" fillId="0" borderId="65" xfId="0" applyFont="1" applyBorder="1" applyAlignment="1">
      <alignment horizontal="center"/>
    </xf>
    <xf numFmtId="0" fontId="51" fillId="0" borderId="52" xfId="0" applyFont="1" applyBorder="1"/>
    <xf numFmtId="0" fontId="51" fillId="0" borderId="71" xfId="0" applyFont="1" applyBorder="1"/>
    <xf numFmtId="0" fontId="51" fillId="0" borderId="66" xfId="0" applyFont="1" applyBorder="1" applyAlignment="1">
      <alignment horizontal="center"/>
    </xf>
    <xf numFmtId="0" fontId="51" fillId="0" borderId="67" xfId="0" applyFont="1" applyBorder="1"/>
    <xf numFmtId="0" fontId="51" fillId="0" borderId="68" xfId="0" applyFont="1" applyBorder="1"/>
    <xf numFmtId="0" fontId="51" fillId="0" borderId="32" xfId="0" applyFont="1" applyBorder="1" applyAlignment="1">
      <alignment horizontal="center"/>
    </xf>
    <xf numFmtId="0" fontId="51" fillId="0" borderId="34" xfId="0" applyFont="1" applyBorder="1"/>
    <xf numFmtId="0" fontId="51" fillId="0" borderId="64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48" fillId="0" borderId="5" xfId="0" applyFont="1" applyBorder="1"/>
    <xf numFmtId="0" fontId="48" fillId="0" borderId="6" xfId="0" applyFont="1" applyBorder="1"/>
    <xf numFmtId="0" fontId="48" fillId="0" borderId="37" xfId="0" applyFont="1" applyBorder="1"/>
    <xf numFmtId="166" fontId="48" fillId="0" borderId="2" xfId="1" applyNumberFormat="1" applyFont="1" applyBorder="1"/>
    <xf numFmtId="166" fontId="48" fillId="0" borderId="1" xfId="1" applyNumberFormat="1" applyFont="1" applyBorder="1"/>
    <xf numFmtId="164" fontId="48" fillId="0" borderId="4" xfId="1" applyFont="1" applyBorder="1" applyAlignment="1">
      <alignment vertical="center"/>
    </xf>
    <xf numFmtId="0" fontId="48" fillId="0" borderId="39" xfId="0" applyFont="1" applyBorder="1" applyAlignment="1">
      <alignment vertical="center"/>
    </xf>
    <xf numFmtId="0" fontId="48" fillId="3" borderId="39" xfId="0" applyFont="1" applyFill="1" applyBorder="1" applyAlignment="1">
      <alignment vertical="center"/>
    </xf>
    <xf numFmtId="164" fontId="48" fillId="0" borderId="4" xfId="1" applyFont="1" applyBorder="1" applyAlignment="1">
      <alignment horizontal="left" vertical="center"/>
    </xf>
    <xf numFmtId="0" fontId="48" fillId="0" borderId="4" xfId="0" applyFont="1" applyBorder="1" applyAlignment="1">
      <alignment horizontal="left" vertical="center"/>
    </xf>
    <xf numFmtId="0" fontId="0" fillId="0" borderId="0" xfId="0" applyBorder="1"/>
    <xf numFmtId="164" fontId="42" fillId="0" borderId="89" xfId="7" applyFont="1" applyBorder="1" applyAlignment="1">
      <alignment horizontal="center" vertical="center"/>
    </xf>
    <xf numFmtId="164" fontId="42" fillId="0" borderId="2" xfId="7" applyFont="1" applyBorder="1" applyAlignment="1">
      <alignment horizontal="center" vertical="center"/>
    </xf>
    <xf numFmtId="164" fontId="59" fillId="0" borderId="2" xfId="7" applyFont="1" applyBorder="1" applyAlignment="1">
      <alignment horizontal="center" vertical="center"/>
    </xf>
    <xf numFmtId="164" fontId="58" fillId="0" borderId="2" xfId="7" applyFont="1" applyBorder="1" applyAlignment="1">
      <alignment horizontal="center" vertical="center"/>
    </xf>
    <xf numFmtId="0" fontId="60" fillId="0" borderId="0" xfId="0" applyFont="1" applyBorder="1"/>
    <xf numFmtId="168" fontId="42" fillId="0" borderId="0" xfId="5" applyNumberFormat="1" applyFont="1" applyBorder="1" applyAlignment="1">
      <alignment horizontal="center" vertical="center"/>
    </xf>
    <xf numFmtId="165" fontId="0" fillId="0" borderId="0" xfId="5" applyFont="1"/>
    <xf numFmtId="164" fontId="0" fillId="0" borderId="0" xfId="0" applyNumberFormat="1"/>
    <xf numFmtId="164" fontId="42" fillId="0" borderId="0" xfId="7" applyFont="1" applyBorder="1" applyAlignment="1">
      <alignment horizontal="center" vertical="center"/>
    </xf>
    <xf numFmtId="168" fontId="42" fillId="0" borderId="0" xfId="5" applyNumberFormat="1" applyFont="1"/>
    <xf numFmtId="169" fontId="42" fillId="0" borderId="0" xfId="5" applyNumberFormat="1" applyFont="1"/>
    <xf numFmtId="0" fontId="51" fillId="0" borderId="32" xfId="0" applyFont="1" applyBorder="1" applyAlignment="1">
      <alignment horizontal="center" vertical="center"/>
    </xf>
    <xf numFmtId="0" fontId="51" fillId="0" borderId="19" xfId="0" applyFont="1" applyBorder="1" applyAlignment="1">
      <alignment vertical="center"/>
    </xf>
    <xf numFmtId="166" fontId="51" fillId="0" borderId="19" xfId="0" applyNumberFormat="1" applyFont="1" applyBorder="1" applyAlignment="1">
      <alignment vertical="center"/>
    </xf>
    <xf numFmtId="0" fontId="11" fillId="0" borderId="0" xfId="3" applyFont="1"/>
    <xf numFmtId="0" fontId="62" fillId="0" borderId="0" xfId="3" applyFont="1"/>
    <xf numFmtId="0" fontId="63" fillId="0" borderId="0" xfId="3" applyFont="1" applyBorder="1" applyAlignment="1"/>
    <xf numFmtId="0" fontId="64" fillId="0" borderId="0" xfId="3" applyFont="1"/>
    <xf numFmtId="0" fontId="63" fillId="0" borderId="0" xfId="3" applyFont="1" applyBorder="1" applyAlignment="1">
      <alignment vertical="center"/>
    </xf>
    <xf numFmtId="0" fontId="12" fillId="0" borderId="37" xfId="3" applyFont="1" applyBorder="1" applyAlignment="1"/>
    <xf numFmtId="0" fontId="61" fillId="3" borderId="8" xfId="3" applyFont="1" applyFill="1" applyBorder="1" applyAlignment="1">
      <alignment horizontal="center" vertical="center"/>
    </xf>
    <xf numFmtId="0" fontId="61" fillId="3" borderId="22" xfId="3" applyFont="1" applyFill="1" applyBorder="1"/>
    <xf numFmtId="0" fontId="61" fillId="3" borderId="48" xfId="3" applyFont="1" applyFill="1" applyBorder="1" applyAlignment="1">
      <alignment horizontal="center" vertical="center"/>
    </xf>
    <xf numFmtId="0" fontId="65" fillId="3" borderId="0" xfId="3" applyFont="1" applyFill="1"/>
    <xf numFmtId="0" fontId="61" fillId="3" borderId="94" xfId="3" applyFont="1" applyFill="1" applyBorder="1" applyAlignment="1">
      <alignment horizontal="center" vertical="center"/>
    </xf>
    <xf numFmtId="0" fontId="61" fillId="3" borderId="14" xfId="3" applyFont="1" applyFill="1" applyBorder="1" applyAlignment="1">
      <alignment horizontal="center"/>
    </xf>
    <xf numFmtId="0" fontId="65" fillId="3" borderId="96" xfId="3" applyFont="1" applyFill="1" applyBorder="1" applyAlignment="1">
      <alignment horizontal="center" vertical="center"/>
    </xf>
    <xf numFmtId="0" fontId="61" fillId="3" borderId="17" xfId="3" applyFont="1" applyFill="1" applyBorder="1"/>
    <xf numFmtId="0" fontId="61" fillId="3" borderId="11" xfId="3" applyFont="1" applyFill="1" applyBorder="1" applyAlignment="1">
      <alignment horizontal="center"/>
    </xf>
    <xf numFmtId="0" fontId="61" fillId="3" borderId="152" xfId="3" applyFont="1" applyFill="1" applyBorder="1"/>
    <xf numFmtId="0" fontId="61" fillId="3" borderId="39" xfId="3" applyFont="1" applyFill="1" applyBorder="1"/>
    <xf numFmtId="0" fontId="61" fillId="3" borderId="4" xfId="3" applyFont="1" applyFill="1" applyBorder="1"/>
    <xf numFmtId="0" fontId="61" fillId="3" borderId="1" xfId="3" applyFont="1" applyFill="1" applyBorder="1" applyAlignment="1">
      <alignment horizontal="center"/>
    </xf>
    <xf numFmtId="0" fontId="61" fillId="3" borderId="73" xfId="3" applyFont="1" applyFill="1" applyBorder="1" applyAlignment="1">
      <alignment horizontal="center"/>
    </xf>
    <xf numFmtId="0" fontId="65" fillId="3" borderId="70" xfId="3" applyFont="1" applyFill="1" applyBorder="1"/>
    <xf numFmtId="0" fontId="65" fillId="3" borderId="113" xfId="3" applyFont="1" applyFill="1" applyBorder="1"/>
    <xf numFmtId="0" fontId="65" fillId="3" borderId="149" xfId="3" applyFont="1" applyFill="1" applyBorder="1"/>
    <xf numFmtId="0" fontId="65" fillId="3" borderId="150" xfId="3" applyFont="1" applyFill="1" applyBorder="1"/>
    <xf numFmtId="0" fontId="65" fillId="3" borderId="151" xfId="3" applyFont="1" applyFill="1" applyBorder="1"/>
    <xf numFmtId="0" fontId="66" fillId="3" borderId="131" xfId="3" applyFont="1" applyFill="1" applyBorder="1"/>
    <xf numFmtId="164" fontId="67" fillId="3" borderId="131" xfId="3" applyNumberFormat="1" applyFont="1" applyFill="1" applyBorder="1" applyAlignment="1">
      <alignment vertical="center"/>
    </xf>
    <xf numFmtId="164" fontId="67" fillId="3" borderId="132" xfId="3" applyNumberFormat="1" applyFont="1" applyFill="1" applyBorder="1" applyAlignment="1">
      <alignment vertical="center"/>
    </xf>
    <xf numFmtId="0" fontId="65" fillId="0" borderId="70" xfId="3" applyFont="1" applyBorder="1"/>
    <xf numFmtId="0" fontId="65" fillId="0" borderId="0" xfId="3" applyFont="1"/>
    <xf numFmtId="0" fontId="61" fillId="3" borderId="99" xfId="3" applyFont="1" applyFill="1" applyBorder="1"/>
    <xf numFmtId="0" fontId="61" fillId="3" borderId="100" xfId="3" applyFont="1" applyFill="1" applyBorder="1"/>
    <xf numFmtId="0" fontId="61" fillId="3" borderId="101" xfId="3" applyFont="1" applyFill="1" applyBorder="1"/>
    <xf numFmtId="0" fontId="61" fillId="3" borderId="102" xfId="3" applyFont="1" applyFill="1" applyBorder="1"/>
    <xf numFmtId="0" fontId="61" fillId="3" borderId="103" xfId="3" applyFont="1" applyFill="1" applyBorder="1"/>
    <xf numFmtId="164" fontId="67" fillId="3" borderId="103" xfId="3" applyNumberFormat="1" applyFont="1" applyFill="1" applyBorder="1" applyAlignment="1">
      <alignment vertical="center"/>
    </xf>
    <xf numFmtId="164" fontId="67" fillId="3" borderId="104" xfId="3" applyNumberFormat="1" applyFont="1" applyFill="1" applyBorder="1" applyAlignment="1">
      <alignment vertical="center"/>
    </xf>
    <xf numFmtId="0" fontId="65" fillId="0" borderId="99" xfId="3" applyFont="1" applyBorder="1"/>
    <xf numFmtId="0" fontId="65" fillId="0" borderId="100" xfId="3" applyFont="1" applyBorder="1"/>
    <xf numFmtId="0" fontId="65" fillId="0" borderId="101" xfId="3" applyFont="1" applyBorder="1"/>
    <xf numFmtId="0" fontId="65" fillId="0" borderId="102" xfId="3" applyFont="1" applyBorder="1"/>
    <xf numFmtId="0" fontId="61" fillId="2" borderId="103" xfId="3" applyFont="1" applyFill="1" applyBorder="1"/>
    <xf numFmtId="0" fontId="65" fillId="2" borderId="103" xfId="3" applyFont="1" applyFill="1" applyBorder="1"/>
    <xf numFmtId="0" fontId="65" fillId="2" borderId="104" xfId="3" applyFont="1" applyFill="1" applyBorder="1"/>
    <xf numFmtId="0" fontId="61" fillId="2" borderId="103" xfId="3" applyFont="1" applyFill="1" applyBorder="1" applyAlignment="1">
      <alignment vertical="center" wrapText="1"/>
    </xf>
    <xf numFmtId="0" fontId="61" fillId="7" borderId="94" xfId="3" applyFont="1" applyFill="1" applyBorder="1" applyAlignment="1">
      <alignment horizontal="center" vertical="center"/>
    </xf>
    <xf numFmtId="0" fontId="61" fillId="7" borderId="105" xfId="3" quotePrefix="1" applyFont="1" applyFill="1" applyBorder="1" applyAlignment="1">
      <alignment horizontal="center" vertical="center"/>
    </xf>
    <xf numFmtId="0" fontId="61" fillId="7" borderId="106" xfId="3" quotePrefix="1" applyFont="1" applyFill="1" applyBorder="1" applyAlignment="1">
      <alignment horizontal="center" vertical="center"/>
    </xf>
    <xf numFmtId="0" fontId="61" fillId="7" borderId="107" xfId="3" quotePrefix="1" applyFont="1" applyFill="1" applyBorder="1" applyAlignment="1">
      <alignment horizontal="center" vertical="center"/>
    </xf>
    <xf numFmtId="0" fontId="61" fillId="7" borderId="107" xfId="3" applyFont="1" applyFill="1" applyBorder="1" applyAlignment="1">
      <alignment horizontal="center" vertical="center"/>
    </xf>
    <xf numFmtId="0" fontId="61" fillId="7" borderId="108" xfId="3" applyFont="1" applyFill="1" applyBorder="1" applyAlignment="1">
      <alignment horizontal="center" vertical="center"/>
    </xf>
    <xf numFmtId="0" fontId="61" fillId="7" borderId="14" xfId="3" applyFont="1" applyFill="1" applyBorder="1" applyAlignment="1">
      <alignment horizontal="left" vertical="center" wrapText="1"/>
    </xf>
    <xf numFmtId="171" fontId="67" fillId="7" borderId="14" xfId="5" applyNumberFormat="1" applyFont="1" applyFill="1" applyBorder="1" applyAlignment="1">
      <alignment horizontal="center" vertical="center"/>
    </xf>
    <xf numFmtId="171" fontId="67" fillId="7" borderId="26" xfId="5" applyNumberFormat="1" applyFont="1" applyFill="1" applyBorder="1" applyAlignment="1">
      <alignment horizontal="center" vertical="center"/>
    </xf>
    <xf numFmtId="0" fontId="61" fillId="0" borderId="99" xfId="3" applyFont="1" applyFill="1" applyBorder="1" applyAlignment="1">
      <alignment horizontal="center" vertical="center"/>
    </xf>
    <xf numFmtId="0" fontId="61" fillId="0" borderId="100" xfId="3" quotePrefix="1" applyFont="1" applyFill="1" applyBorder="1" applyAlignment="1">
      <alignment horizontal="center" vertical="center"/>
    </xf>
    <xf numFmtId="0" fontId="61" fillId="0" borderId="101" xfId="3" quotePrefix="1" applyFont="1" applyFill="1" applyBorder="1" applyAlignment="1">
      <alignment horizontal="center" vertical="center"/>
    </xf>
    <xf numFmtId="0" fontId="61" fillId="0" borderId="101" xfId="3" applyFont="1" applyFill="1" applyBorder="1" applyAlignment="1">
      <alignment horizontal="center" vertical="center"/>
    </xf>
    <xf numFmtId="0" fontId="61" fillId="0" borderId="102" xfId="3" applyFont="1" applyFill="1" applyBorder="1" applyAlignment="1">
      <alignment horizontal="center" vertical="center"/>
    </xf>
    <xf numFmtId="0" fontId="61" fillId="0" borderId="103" xfId="3" applyFont="1" applyFill="1" applyBorder="1" applyAlignment="1">
      <alignment horizontal="left" vertical="center" wrapText="1"/>
    </xf>
    <xf numFmtId="171" fontId="61" fillId="0" borderId="103" xfId="5" applyNumberFormat="1" applyFont="1" applyFill="1" applyBorder="1" applyAlignment="1">
      <alignment horizontal="center" vertical="center"/>
    </xf>
    <xf numFmtId="171" fontId="68" fillId="0" borderId="103" xfId="5" applyNumberFormat="1" applyFont="1" applyFill="1" applyBorder="1" applyAlignment="1">
      <alignment horizontal="center" vertical="center"/>
    </xf>
    <xf numFmtId="171" fontId="68" fillId="0" borderId="104" xfId="5" applyNumberFormat="1" applyFont="1" applyFill="1" applyBorder="1" applyAlignment="1">
      <alignment horizontal="center" vertical="center"/>
    </xf>
    <xf numFmtId="0" fontId="65" fillId="0" borderId="70" xfId="3" applyFont="1" applyFill="1" applyBorder="1"/>
    <xf numFmtId="0" fontId="65" fillId="0" borderId="0" xfId="3" applyFont="1" applyFill="1"/>
    <xf numFmtId="0" fontId="67" fillId="0" borderId="103" xfId="3" applyFont="1" applyFill="1" applyBorder="1" applyAlignment="1">
      <alignment horizontal="left" vertical="center" wrapText="1"/>
    </xf>
    <xf numFmtId="171" fontId="61" fillId="0" borderId="104" xfId="5" applyNumberFormat="1" applyFont="1" applyFill="1" applyBorder="1" applyAlignment="1">
      <alignment horizontal="center" vertical="center"/>
    </xf>
    <xf numFmtId="171" fontId="65" fillId="0" borderId="70" xfId="3" applyNumberFormat="1" applyFont="1" applyFill="1" applyBorder="1"/>
    <xf numFmtId="0" fontId="61" fillId="0" borderId="99" xfId="3" applyFont="1" applyFill="1" applyBorder="1" applyAlignment="1">
      <alignment vertical="center"/>
    </xf>
    <xf numFmtId="0" fontId="61" fillId="0" borderId="100" xfId="3" applyFont="1" applyFill="1" applyBorder="1" applyAlignment="1">
      <alignment vertical="center"/>
    </xf>
    <xf numFmtId="0" fontId="61" fillId="0" borderId="101" xfId="3" applyFont="1" applyFill="1" applyBorder="1" applyAlignment="1">
      <alignment vertical="center"/>
    </xf>
    <xf numFmtId="0" fontId="61" fillId="0" borderId="102" xfId="3" applyFont="1" applyFill="1" applyBorder="1" applyAlignment="1">
      <alignment vertical="center"/>
    </xf>
    <xf numFmtId="0" fontId="67" fillId="0" borderId="103" xfId="3" applyFont="1" applyFill="1" applyBorder="1" applyAlignment="1">
      <alignment vertical="center"/>
    </xf>
    <xf numFmtId="171" fontId="61" fillId="0" borderId="103" xfId="3" applyNumberFormat="1" applyFont="1" applyFill="1" applyBorder="1" applyAlignment="1">
      <alignment horizontal="center" vertical="center"/>
    </xf>
    <xf numFmtId="171" fontId="61" fillId="0" borderId="104" xfId="3" applyNumberFormat="1" applyFont="1" applyFill="1" applyBorder="1" applyAlignment="1">
      <alignment horizontal="center" vertical="center"/>
    </xf>
    <xf numFmtId="0" fontId="61" fillId="0" borderId="70" xfId="3" applyFont="1" applyFill="1" applyBorder="1" applyAlignment="1">
      <alignment vertical="center"/>
    </xf>
    <xf numFmtId="0" fontId="61" fillId="0" borderId="0" xfId="3" applyFont="1" applyFill="1" applyAlignment="1">
      <alignment vertical="center"/>
    </xf>
    <xf numFmtId="0" fontId="61" fillId="0" borderId="101" xfId="3" quotePrefix="1" applyFont="1" applyFill="1" applyBorder="1" applyAlignment="1">
      <alignment vertical="center"/>
    </xf>
    <xf numFmtId="0" fontId="67" fillId="0" borderId="109" xfId="3" applyFont="1" applyFill="1" applyBorder="1" applyAlignment="1">
      <alignment vertical="center"/>
    </xf>
    <xf numFmtId="0" fontId="65" fillId="0" borderId="99" xfId="3" applyFont="1" applyFill="1" applyBorder="1" applyAlignment="1">
      <alignment vertical="center"/>
    </xf>
    <xf numFmtId="0" fontId="65" fillId="0" borderId="100" xfId="3" applyFont="1" applyFill="1" applyBorder="1" applyAlignment="1">
      <alignment vertical="center"/>
    </xf>
    <xf numFmtId="0" fontId="65" fillId="0" borderId="101" xfId="3" applyFont="1" applyFill="1" applyBorder="1" applyAlignment="1">
      <alignment vertical="center"/>
    </xf>
    <xf numFmtId="0" fontId="65" fillId="0" borderId="102" xfId="3" quotePrefix="1" applyFont="1" applyFill="1" applyBorder="1" applyAlignment="1">
      <alignment vertical="center"/>
    </xf>
    <xf numFmtId="0" fontId="65" fillId="0" borderId="103" xfId="3" applyFont="1" applyFill="1" applyBorder="1" applyAlignment="1">
      <alignment vertical="center"/>
    </xf>
    <xf numFmtId="171" fontId="69" fillId="0" borderId="103" xfId="5" applyNumberFormat="1" applyFont="1" applyFill="1" applyBorder="1" applyAlignment="1">
      <alignment vertical="center"/>
    </xf>
    <xf numFmtId="171" fontId="69" fillId="0" borderId="103" xfId="5" applyNumberFormat="1" applyFont="1" applyFill="1" applyBorder="1" applyAlignment="1">
      <alignment horizontal="center" vertical="center"/>
    </xf>
    <xf numFmtId="171" fontId="69" fillId="0" borderId="103" xfId="3" applyNumberFormat="1" applyFont="1" applyFill="1" applyBorder="1" applyAlignment="1">
      <alignment vertical="center"/>
    </xf>
    <xf numFmtId="171" fontId="69" fillId="0" borderId="104" xfId="5" applyNumberFormat="1" applyFont="1" applyFill="1" applyBorder="1" applyAlignment="1">
      <alignment horizontal="center" vertical="center"/>
    </xf>
    <xf numFmtId="171" fontId="65" fillId="0" borderId="70" xfId="3" applyNumberFormat="1" applyFont="1" applyFill="1" applyBorder="1" applyAlignment="1">
      <alignment vertical="center"/>
    </xf>
    <xf numFmtId="0" fontId="65" fillId="0" borderId="0" xfId="3" applyFont="1" applyFill="1" applyAlignment="1">
      <alignment vertical="center"/>
    </xf>
    <xf numFmtId="0" fontId="65" fillId="0" borderId="99" xfId="3" applyFont="1" applyFill="1" applyBorder="1"/>
    <xf numFmtId="0" fontId="65" fillId="0" borderId="100" xfId="3" applyFont="1" applyFill="1" applyBorder="1"/>
    <xf numFmtId="0" fontId="65" fillId="0" borderId="101" xfId="3" applyFont="1" applyFill="1" applyBorder="1"/>
    <xf numFmtId="0" fontId="65" fillId="0" borderId="102" xfId="3" quotePrefix="1" applyFont="1" applyFill="1" applyBorder="1"/>
    <xf numFmtId="0" fontId="65" fillId="0" borderId="103" xfId="3" applyFont="1" applyFill="1" applyBorder="1" applyAlignment="1">
      <alignment wrapText="1"/>
    </xf>
    <xf numFmtId="171" fontId="69" fillId="0" borderId="103" xfId="5" applyNumberFormat="1" applyFont="1" applyFill="1" applyBorder="1"/>
    <xf numFmtId="171" fontId="69" fillId="0" borderId="103" xfId="3" applyNumberFormat="1" applyFont="1" applyFill="1" applyBorder="1"/>
    <xf numFmtId="171" fontId="69" fillId="0" borderId="103" xfId="5" applyNumberFormat="1" applyFont="1" applyFill="1" applyBorder="1" applyAlignment="1">
      <alignment horizontal="center"/>
    </xf>
    <xf numFmtId="0" fontId="65" fillId="0" borderId="102" xfId="3" applyFont="1" applyFill="1" applyBorder="1"/>
    <xf numFmtId="0" fontId="65" fillId="0" borderId="103" xfId="3" applyFont="1" applyFill="1" applyBorder="1"/>
    <xf numFmtId="171" fontId="65" fillId="0" borderId="103" xfId="5" applyNumberFormat="1" applyFont="1" applyFill="1" applyBorder="1"/>
    <xf numFmtId="0" fontId="61" fillId="7" borderId="14" xfId="3" applyFont="1" applyFill="1" applyBorder="1" applyAlignment="1">
      <alignment vertical="center" wrapText="1"/>
    </xf>
    <xf numFmtId="0" fontId="65" fillId="3" borderId="70" xfId="3" applyFont="1" applyFill="1" applyBorder="1" applyAlignment="1">
      <alignment vertical="center"/>
    </xf>
    <xf numFmtId="0" fontId="65" fillId="3" borderId="0" xfId="3" applyFont="1" applyFill="1" applyAlignment="1">
      <alignment vertical="center"/>
    </xf>
    <xf numFmtId="0" fontId="61" fillId="0" borderId="103" xfId="3" applyFont="1" applyFill="1" applyBorder="1" applyAlignment="1">
      <alignment vertical="center" wrapText="1"/>
    </xf>
    <xf numFmtId="172" fontId="68" fillId="0" borderId="103" xfId="5" applyNumberFormat="1" applyFont="1" applyFill="1" applyBorder="1" applyAlignment="1">
      <alignment horizontal="center" vertical="center"/>
    </xf>
    <xf numFmtId="0" fontId="65" fillId="0" borderId="70" xfId="3" applyFont="1" applyFill="1" applyBorder="1" applyAlignment="1">
      <alignment vertical="center"/>
    </xf>
    <xf numFmtId="0" fontId="67" fillId="0" borderId="103" xfId="3" applyFont="1" applyFill="1" applyBorder="1" applyAlignment="1">
      <alignment vertical="center" wrapText="1"/>
    </xf>
    <xf numFmtId="0" fontId="61" fillId="0" borderId="102" xfId="3" quotePrefix="1" applyFont="1" applyFill="1" applyBorder="1" applyAlignment="1">
      <alignment horizontal="center" vertical="center"/>
    </xf>
    <xf numFmtId="171" fontId="61" fillId="0" borderId="103" xfId="5" applyNumberFormat="1" applyFont="1" applyFill="1" applyBorder="1" applyAlignment="1">
      <alignment vertical="center"/>
    </xf>
    <xf numFmtId="171" fontId="61" fillId="0" borderId="104" xfId="5" applyNumberFormat="1" applyFont="1" applyFill="1" applyBorder="1" applyAlignment="1">
      <alignment vertical="center"/>
    </xf>
    <xf numFmtId="0" fontId="65" fillId="0" borderId="102" xfId="3" quotePrefix="1" applyFont="1" applyFill="1" applyBorder="1" applyAlignment="1">
      <alignment horizontal="left" vertical="center"/>
    </xf>
    <xf numFmtId="0" fontId="65" fillId="0" borderId="110" xfId="3" quotePrefix="1" applyFont="1" applyFill="1" applyBorder="1" applyAlignment="1">
      <alignment vertical="center"/>
    </xf>
    <xf numFmtId="0" fontId="65" fillId="0" borderId="103" xfId="3" applyFont="1" applyFill="1" applyBorder="1" applyAlignment="1">
      <alignment vertical="center" wrapText="1"/>
    </xf>
    <xf numFmtId="0" fontId="65" fillId="0" borderId="102" xfId="3" quotePrefix="1" applyFont="1" applyFill="1" applyBorder="1" applyAlignment="1">
      <alignment horizontal="center" vertical="center"/>
    </xf>
    <xf numFmtId="0" fontId="61" fillId="0" borderId="111" xfId="3" applyFont="1" applyFill="1" applyBorder="1" applyAlignment="1">
      <alignment vertical="center"/>
    </xf>
    <xf numFmtId="0" fontId="61" fillId="0" borderId="110" xfId="3" quotePrefix="1" applyFont="1" applyFill="1" applyBorder="1" applyAlignment="1">
      <alignment vertical="center"/>
    </xf>
    <xf numFmtId="0" fontId="61" fillId="0" borderId="112" xfId="3" applyFont="1" applyFill="1" applyBorder="1" applyAlignment="1">
      <alignment vertical="center"/>
    </xf>
    <xf numFmtId="0" fontId="65" fillId="0" borderId="102" xfId="3" applyFont="1" applyFill="1" applyBorder="1" applyAlignment="1">
      <alignment vertical="center"/>
    </xf>
    <xf numFmtId="171" fontId="70" fillId="0" borderId="103" xfId="5" applyNumberFormat="1" applyFont="1" applyFill="1" applyBorder="1" applyAlignment="1">
      <alignment vertical="center"/>
    </xf>
    <xf numFmtId="0" fontId="70" fillId="0" borderId="103" xfId="3" applyFont="1" applyFill="1" applyBorder="1" applyAlignment="1">
      <alignment vertical="center"/>
    </xf>
    <xf numFmtId="0" fontId="61" fillId="0" borderId="100" xfId="3" applyFont="1" applyFill="1" applyBorder="1" applyAlignment="1">
      <alignment horizontal="center" vertical="center"/>
    </xf>
    <xf numFmtId="171" fontId="61" fillId="0" borderId="103" xfId="3" applyNumberFormat="1" applyFont="1" applyFill="1" applyBorder="1" applyAlignment="1">
      <alignment vertical="center"/>
    </xf>
    <xf numFmtId="171" fontId="61" fillId="0" borderId="104" xfId="3" applyNumberFormat="1" applyFont="1" applyFill="1" applyBorder="1" applyAlignment="1">
      <alignment vertical="center"/>
    </xf>
    <xf numFmtId="171" fontId="65" fillId="0" borderId="103" xfId="5" applyNumberFormat="1" applyFont="1" applyFill="1" applyBorder="1" applyAlignment="1">
      <alignment vertical="center"/>
    </xf>
    <xf numFmtId="171" fontId="68" fillId="0" borderId="103" xfId="5" applyNumberFormat="1" applyFont="1" applyFill="1" applyBorder="1" applyAlignment="1">
      <alignment vertical="center"/>
    </xf>
    <xf numFmtId="171" fontId="65" fillId="0" borderId="104" xfId="5" applyNumberFormat="1" applyFont="1" applyFill="1" applyBorder="1" applyAlignment="1">
      <alignment horizontal="center" vertical="center"/>
    </xf>
    <xf numFmtId="0" fontId="61" fillId="7" borderId="94" xfId="3" applyFont="1" applyFill="1" applyBorder="1" applyAlignment="1">
      <alignment horizontal="center" vertical="center" wrapText="1"/>
    </xf>
    <xf numFmtId="0" fontId="61" fillId="7" borderId="107" xfId="3" applyFont="1" applyFill="1" applyBorder="1" applyAlignment="1">
      <alignment horizontal="center" vertical="center" wrapText="1"/>
    </xf>
    <xf numFmtId="0" fontId="61" fillId="7" borderId="108" xfId="3" applyFont="1" applyFill="1" applyBorder="1" applyAlignment="1">
      <alignment horizontal="center" vertical="center" wrapText="1"/>
    </xf>
    <xf numFmtId="171" fontId="67" fillId="7" borderId="14" xfId="5" applyNumberFormat="1" applyFont="1" applyFill="1" applyBorder="1" applyAlignment="1">
      <alignment horizontal="center" vertical="center" wrapText="1"/>
    </xf>
    <xf numFmtId="171" fontId="67" fillId="7" borderId="26" xfId="5" applyNumberFormat="1" applyFont="1" applyFill="1" applyBorder="1" applyAlignment="1">
      <alignment horizontal="center" vertical="center" wrapText="1"/>
    </xf>
    <xf numFmtId="0" fontId="65" fillId="3" borderId="70" xfId="3" applyFont="1" applyFill="1" applyBorder="1" applyAlignment="1">
      <alignment vertical="center" wrapText="1"/>
    </xf>
    <xf numFmtId="0" fontId="65" fillId="3" borderId="0" xfId="3" applyFont="1" applyFill="1" applyAlignment="1">
      <alignment vertical="center" wrapText="1"/>
    </xf>
    <xf numFmtId="0" fontId="61" fillId="0" borderId="103" xfId="3" applyFont="1" applyFill="1" applyBorder="1" applyAlignment="1">
      <alignment vertical="center"/>
    </xf>
    <xf numFmtId="171" fontId="70" fillId="0" borderId="103" xfId="5" applyNumberFormat="1" applyFont="1" applyFill="1" applyBorder="1" applyAlignment="1">
      <alignment horizontal="center" vertical="center"/>
    </xf>
    <xf numFmtId="171" fontId="70" fillId="0" borderId="103" xfId="3" applyNumberFormat="1" applyFont="1" applyFill="1" applyBorder="1" applyAlignment="1">
      <alignment vertical="center"/>
    </xf>
    <xf numFmtId="0" fontId="61" fillId="7" borderId="113" xfId="3" applyFont="1" applyFill="1" applyBorder="1" applyAlignment="1">
      <alignment horizontal="center" vertical="center"/>
    </xf>
    <xf numFmtId="0" fontId="61" fillId="7" borderId="114" xfId="3" applyFont="1" applyFill="1" applyBorder="1" applyAlignment="1">
      <alignment horizontal="center" vertical="center"/>
    </xf>
    <xf numFmtId="0" fontId="61" fillId="7" borderId="115" xfId="3" quotePrefix="1" applyFont="1" applyFill="1" applyBorder="1" applyAlignment="1">
      <alignment horizontal="center" vertical="center"/>
    </xf>
    <xf numFmtId="0" fontId="61" fillId="7" borderId="116" xfId="3" quotePrefix="1" applyFont="1" applyFill="1" applyBorder="1" applyAlignment="1">
      <alignment horizontal="center" vertical="center"/>
    </xf>
    <xf numFmtId="0" fontId="61" fillId="7" borderId="116" xfId="3" applyFont="1" applyFill="1" applyBorder="1" applyAlignment="1">
      <alignment horizontal="center" vertical="center"/>
    </xf>
    <xf numFmtId="0" fontId="61" fillId="7" borderId="117" xfId="3" applyFont="1" applyFill="1" applyBorder="1" applyAlignment="1">
      <alignment horizontal="center" vertical="center"/>
    </xf>
    <xf numFmtId="0" fontId="61" fillId="7" borderId="118" xfId="3" applyFont="1" applyFill="1" applyBorder="1" applyAlignment="1">
      <alignment vertical="center" wrapText="1"/>
    </xf>
    <xf numFmtId="171" fontId="67" fillId="7" borderId="118" xfId="5" applyNumberFormat="1" applyFont="1" applyFill="1" applyBorder="1" applyAlignment="1">
      <alignment horizontal="center" vertical="center"/>
    </xf>
    <xf numFmtId="171" fontId="67" fillId="7" borderId="148" xfId="5" applyNumberFormat="1" applyFont="1" applyFill="1" applyBorder="1" applyAlignment="1">
      <alignment horizontal="center" vertical="center"/>
    </xf>
    <xf numFmtId="0" fontId="61" fillId="0" borderId="119" xfId="3" quotePrefix="1" applyFont="1" applyFill="1" applyBorder="1" applyAlignment="1">
      <alignment horizontal="center" vertical="center"/>
    </xf>
    <xf numFmtId="0" fontId="65" fillId="0" borderId="99" xfId="3" applyFont="1" applyFill="1" applyBorder="1" applyAlignment="1">
      <alignment horizontal="center" vertical="center"/>
    </xf>
    <xf numFmtId="0" fontId="65" fillId="0" borderId="119" xfId="3" applyFont="1" applyFill="1" applyBorder="1" applyAlignment="1">
      <alignment horizontal="center" vertical="center"/>
    </xf>
    <xf numFmtId="0" fontId="65" fillId="0" borderId="101" xfId="3" applyFont="1" applyFill="1" applyBorder="1" applyAlignment="1">
      <alignment horizontal="center" vertical="center"/>
    </xf>
    <xf numFmtId="0" fontId="65" fillId="0" borderId="102" xfId="3" applyFont="1" applyFill="1" applyBorder="1" applyAlignment="1">
      <alignment horizontal="center" vertical="center"/>
    </xf>
    <xf numFmtId="0" fontId="61" fillId="0" borderId="119" xfId="3" applyFont="1" applyFill="1" applyBorder="1" applyAlignment="1">
      <alignment horizontal="center" vertical="center"/>
    </xf>
    <xf numFmtId="0" fontId="65" fillId="0" borderId="119" xfId="3" applyFont="1" applyFill="1" applyBorder="1" applyAlignment="1">
      <alignment vertical="center"/>
    </xf>
    <xf numFmtId="171" fontId="65" fillId="3" borderId="70" xfId="3" applyNumberFormat="1" applyFont="1" applyFill="1" applyBorder="1" applyAlignment="1">
      <alignment vertical="center"/>
    </xf>
    <xf numFmtId="0" fontId="61" fillId="0" borderId="120" xfId="3" quotePrefix="1" applyFont="1" applyFill="1" applyBorder="1" applyAlignment="1">
      <alignment horizontal="center" vertical="center"/>
    </xf>
    <xf numFmtId="0" fontId="61" fillId="0" borderId="103" xfId="3" quotePrefix="1" applyFont="1" applyFill="1" applyBorder="1" applyAlignment="1">
      <alignment horizontal="center" vertical="center"/>
    </xf>
    <xf numFmtId="0" fontId="61" fillId="0" borderId="103" xfId="3" applyFont="1" applyFill="1" applyBorder="1" applyAlignment="1">
      <alignment horizontal="center" vertical="center"/>
    </xf>
    <xf numFmtId="0" fontId="61" fillId="0" borderId="121" xfId="3" quotePrefix="1" applyFont="1" applyFill="1" applyBorder="1" applyAlignment="1">
      <alignment horizontal="center" vertical="center"/>
    </xf>
    <xf numFmtId="0" fontId="61" fillId="0" borderId="111" xfId="3" quotePrefix="1" applyFont="1" applyFill="1" applyBorder="1" applyAlignment="1">
      <alignment horizontal="center" vertical="center"/>
    </xf>
    <xf numFmtId="0" fontId="61" fillId="0" borderId="111" xfId="3" applyFont="1" applyFill="1" applyBorder="1" applyAlignment="1">
      <alignment horizontal="center" vertical="center"/>
    </xf>
    <xf numFmtId="0" fontId="61" fillId="0" borderId="110" xfId="3" applyFont="1" applyFill="1" applyBorder="1" applyAlignment="1">
      <alignment horizontal="center" vertical="center"/>
    </xf>
    <xf numFmtId="0" fontId="61" fillId="0" borderId="121" xfId="3" applyFont="1" applyFill="1" applyBorder="1" applyAlignment="1">
      <alignment horizontal="center" vertical="center"/>
    </xf>
    <xf numFmtId="0" fontId="61" fillId="0" borderId="121" xfId="3" applyFont="1" applyFill="1" applyBorder="1" applyAlignment="1">
      <alignment vertical="center"/>
    </xf>
    <xf numFmtId="0" fontId="61" fillId="0" borderId="111" xfId="3" quotePrefix="1" applyFont="1" applyFill="1" applyBorder="1" applyAlignment="1">
      <alignment vertical="center"/>
    </xf>
    <xf numFmtId="0" fontId="61" fillId="0" borderId="110" xfId="3" applyFont="1" applyFill="1" applyBorder="1" applyAlignment="1">
      <alignment vertical="center"/>
    </xf>
    <xf numFmtId="0" fontId="65" fillId="0" borderId="121" xfId="3" applyFont="1" applyFill="1" applyBorder="1" applyAlignment="1">
      <alignment vertical="center"/>
    </xf>
    <xf numFmtId="0" fontId="65" fillId="0" borderId="111" xfId="3" applyFont="1" applyFill="1" applyBorder="1" applyAlignment="1">
      <alignment vertical="center"/>
    </xf>
    <xf numFmtId="0" fontId="65" fillId="0" borderId="110" xfId="3" applyFont="1" applyFill="1" applyBorder="1" applyAlignment="1">
      <alignment vertical="center"/>
    </xf>
    <xf numFmtId="0" fontId="65" fillId="5" borderId="70" xfId="3" applyFont="1" applyFill="1" applyBorder="1" applyAlignment="1">
      <alignment vertical="center"/>
    </xf>
    <xf numFmtId="0" fontId="65" fillId="5" borderId="0" xfId="3" applyFont="1" applyFill="1" applyAlignment="1">
      <alignment vertical="center"/>
    </xf>
    <xf numFmtId="0" fontId="61" fillId="5" borderId="99" xfId="3" applyFont="1" applyFill="1" applyBorder="1" applyAlignment="1">
      <alignment horizontal="center" vertical="center"/>
    </xf>
    <xf numFmtId="0" fontId="61" fillId="5" borderId="119" xfId="3" quotePrefix="1" applyFont="1" applyFill="1" applyBorder="1" applyAlignment="1">
      <alignment horizontal="center" vertical="center"/>
    </xf>
    <xf numFmtId="0" fontId="61" fillId="5" borderId="101" xfId="3" quotePrefix="1" applyFont="1" applyFill="1" applyBorder="1" applyAlignment="1">
      <alignment horizontal="center" vertical="center"/>
    </xf>
    <xf numFmtId="0" fontId="61" fillId="5" borderId="101" xfId="3" applyFont="1" applyFill="1" applyBorder="1" applyAlignment="1">
      <alignment horizontal="center" vertical="center"/>
    </xf>
    <xf numFmtId="0" fontId="61" fillId="5" borderId="102" xfId="3" applyFont="1" applyFill="1" applyBorder="1" applyAlignment="1">
      <alignment horizontal="center" vertical="center"/>
    </xf>
    <xf numFmtId="0" fontId="61" fillId="5" borderId="103" xfId="3" applyFont="1" applyFill="1" applyBorder="1" applyAlignment="1">
      <alignment vertical="center" wrapText="1"/>
    </xf>
    <xf numFmtId="171" fontId="61" fillId="5" borderId="103" xfId="5" applyNumberFormat="1" applyFont="1" applyFill="1" applyBorder="1" applyAlignment="1">
      <alignment horizontal="center" vertical="center"/>
    </xf>
    <xf numFmtId="171" fontId="68" fillId="5" borderId="103" xfId="5" applyNumberFormat="1" applyFont="1" applyFill="1" applyBorder="1" applyAlignment="1">
      <alignment horizontal="center" vertical="center"/>
    </xf>
    <xf numFmtId="171" fontId="61" fillId="5" borderId="104" xfId="5" applyNumberFormat="1" applyFont="1" applyFill="1" applyBorder="1" applyAlignment="1">
      <alignment horizontal="center" vertical="center"/>
    </xf>
    <xf numFmtId="0" fontId="61" fillId="5" borderId="119" xfId="3" applyFont="1" applyFill="1" applyBorder="1" applyAlignment="1">
      <alignment horizontal="center" vertical="center"/>
    </xf>
    <xf numFmtId="0" fontId="67" fillId="5" borderId="103" xfId="3" applyFont="1" applyFill="1" applyBorder="1" applyAlignment="1">
      <alignment vertical="center"/>
    </xf>
    <xf numFmtId="171" fontId="61" fillId="5" borderId="103" xfId="5" applyNumberFormat="1" applyFont="1" applyFill="1" applyBorder="1" applyAlignment="1">
      <alignment vertical="center"/>
    </xf>
    <xf numFmtId="171" fontId="61" fillId="5" borderId="104" xfId="5" applyNumberFormat="1" applyFont="1" applyFill="1" applyBorder="1" applyAlignment="1">
      <alignment vertical="center"/>
    </xf>
    <xf numFmtId="0" fontId="61" fillId="5" borderId="70" xfId="3" applyFont="1" applyFill="1" applyBorder="1" applyAlignment="1">
      <alignment vertical="center"/>
    </xf>
    <xf numFmtId="0" fontId="61" fillId="5" borderId="0" xfId="3" applyFont="1" applyFill="1" applyAlignment="1">
      <alignment vertical="center"/>
    </xf>
    <xf numFmtId="0" fontId="65" fillId="5" borderId="99" xfId="3" applyFont="1" applyFill="1" applyBorder="1" applyAlignment="1">
      <alignment horizontal="center" vertical="center"/>
    </xf>
    <xf numFmtId="0" fontId="65" fillId="5" borderId="119" xfId="3" applyFont="1" applyFill="1" applyBorder="1" applyAlignment="1">
      <alignment horizontal="center" vertical="center"/>
    </xf>
    <xf numFmtId="0" fontId="65" fillId="5" borderId="101" xfId="3" applyFont="1" applyFill="1" applyBorder="1" applyAlignment="1">
      <alignment horizontal="center" vertical="center"/>
    </xf>
    <xf numFmtId="0" fontId="65" fillId="5" borderId="102" xfId="3" quotePrefix="1" applyFont="1" applyFill="1" applyBorder="1" applyAlignment="1">
      <alignment horizontal="center" vertical="center"/>
    </xf>
    <xf numFmtId="0" fontId="65" fillId="5" borderId="103" xfId="3" applyFont="1" applyFill="1" applyBorder="1" applyAlignment="1">
      <alignment vertical="center"/>
    </xf>
    <xf numFmtId="171" fontId="69" fillId="5" borderId="103" xfId="5" applyNumberFormat="1" applyFont="1" applyFill="1" applyBorder="1" applyAlignment="1">
      <alignment vertical="center"/>
    </xf>
    <xf numFmtId="171" fontId="69" fillId="5" borderId="103" xfId="5" applyNumberFormat="1" applyFont="1" applyFill="1" applyBorder="1" applyAlignment="1">
      <alignment horizontal="center" vertical="center"/>
    </xf>
    <xf numFmtId="171" fontId="69" fillId="5" borderId="103" xfId="3" applyNumberFormat="1" applyFont="1" applyFill="1" applyBorder="1" applyAlignment="1">
      <alignment vertical="center"/>
    </xf>
    <xf numFmtId="0" fontId="61" fillId="7" borderId="103" xfId="3" applyFont="1" applyFill="1" applyBorder="1" applyAlignment="1">
      <alignment vertical="center" wrapText="1"/>
    </xf>
    <xf numFmtId="168" fontId="67" fillId="7" borderId="14" xfId="5" applyNumberFormat="1" applyFont="1" applyFill="1" applyBorder="1" applyAlignment="1">
      <alignment horizontal="center" vertical="center"/>
    </xf>
    <xf numFmtId="168" fontId="67" fillId="7" borderId="26" xfId="5" applyNumberFormat="1" applyFont="1" applyFill="1" applyBorder="1" applyAlignment="1">
      <alignment horizontal="center" vertical="center"/>
    </xf>
    <xf numFmtId="0" fontId="65" fillId="0" borderId="0" xfId="3" applyFont="1" applyAlignment="1">
      <alignment vertical="center"/>
    </xf>
    <xf numFmtId="168" fontId="61" fillId="0" borderId="103" xfId="5" applyNumberFormat="1" applyFont="1" applyFill="1" applyBorder="1" applyAlignment="1">
      <alignment horizontal="center" vertical="center"/>
    </xf>
    <xf numFmtId="168" fontId="68" fillId="0" borderId="103" xfId="5" applyNumberFormat="1" applyFont="1" applyFill="1" applyBorder="1" applyAlignment="1">
      <alignment horizontal="center" vertical="center"/>
    </xf>
    <xf numFmtId="168" fontId="61" fillId="0" borderId="104" xfId="5" applyNumberFormat="1" applyFont="1" applyFill="1" applyBorder="1" applyAlignment="1">
      <alignment horizontal="center" vertical="center"/>
    </xf>
    <xf numFmtId="0" fontId="61" fillId="0" borderId="102" xfId="3" quotePrefix="1" applyFont="1" applyFill="1" applyBorder="1" applyAlignment="1">
      <alignment vertical="center"/>
    </xf>
    <xf numFmtId="0" fontId="61" fillId="0" borderId="119" xfId="3" applyFont="1" applyFill="1" applyBorder="1" applyAlignment="1">
      <alignment vertical="center"/>
    </xf>
    <xf numFmtId="0" fontId="61" fillId="0" borderId="94" xfId="3" applyFont="1" applyFill="1" applyBorder="1" applyAlignment="1">
      <alignment vertical="center"/>
    </xf>
    <xf numFmtId="0" fontId="61" fillId="0" borderId="106" xfId="3" applyFont="1" applyFill="1" applyBorder="1" applyAlignment="1">
      <alignment vertical="center"/>
    </xf>
    <xf numFmtId="0" fontId="61" fillId="0" borderId="107" xfId="3" applyFont="1" applyFill="1" applyBorder="1" applyAlignment="1">
      <alignment vertical="center"/>
    </xf>
    <xf numFmtId="0" fontId="61" fillId="0" borderId="107" xfId="3" quotePrefix="1" applyFont="1" applyFill="1" applyBorder="1" applyAlignment="1">
      <alignment vertical="center"/>
    </xf>
    <xf numFmtId="0" fontId="65" fillId="0" borderId="108" xfId="3" quotePrefix="1" applyFont="1" applyFill="1" applyBorder="1" applyAlignment="1">
      <alignment vertical="center"/>
    </xf>
    <xf numFmtId="0" fontId="65" fillId="0" borderId="14" xfId="3" applyFont="1" applyFill="1" applyBorder="1" applyAlignment="1">
      <alignment vertical="center"/>
    </xf>
    <xf numFmtId="171" fontId="69" fillId="0" borderId="14" xfId="5" applyNumberFormat="1" applyFont="1" applyFill="1" applyBorder="1" applyAlignment="1">
      <alignment vertical="center"/>
    </xf>
    <xf numFmtId="171" fontId="69" fillId="0" borderId="14" xfId="5" applyNumberFormat="1" applyFont="1" applyFill="1" applyBorder="1" applyAlignment="1">
      <alignment horizontal="center" vertical="center"/>
    </xf>
    <xf numFmtId="171" fontId="69" fillId="0" borderId="14" xfId="3" applyNumberFormat="1" applyFont="1" applyFill="1" applyBorder="1" applyAlignment="1">
      <alignment vertical="center"/>
    </xf>
    <xf numFmtId="171" fontId="69" fillId="0" borderId="26" xfId="5" applyNumberFormat="1" applyFont="1" applyFill="1" applyBorder="1" applyAlignment="1">
      <alignment horizontal="center" vertical="center"/>
    </xf>
    <xf numFmtId="0" fontId="61" fillId="6" borderId="94" xfId="3" applyFont="1" applyFill="1" applyBorder="1" applyAlignment="1">
      <alignment horizontal="center" vertical="center"/>
    </xf>
    <xf numFmtId="0" fontId="65" fillId="0" borderId="94" xfId="3" applyFont="1" applyFill="1" applyBorder="1" applyAlignment="1">
      <alignment vertical="center"/>
    </xf>
    <xf numFmtId="0" fontId="65" fillId="0" borderId="106" xfId="3" applyFont="1" applyFill="1" applyBorder="1" applyAlignment="1">
      <alignment vertical="center"/>
    </xf>
    <xf numFmtId="0" fontId="65" fillId="0" borderId="107" xfId="3" applyFont="1" applyFill="1" applyBorder="1" applyAlignment="1">
      <alignment vertical="center"/>
    </xf>
    <xf numFmtId="0" fontId="65" fillId="5" borderId="14" xfId="3" applyFont="1" applyFill="1" applyBorder="1" applyAlignment="1">
      <alignment vertical="center"/>
    </xf>
    <xf numFmtId="171" fontId="65" fillId="0" borderId="14" xfId="5" applyNumberFormat="1" applyFont="1" applyFill="1" applyBorder="1" applyAlignment="1">
      <alignment vertical="center"/>
    </xf>
    <xf numFmtId="171" fontId="70" fillId="0" borderId="14" xfId="5" applyNumberFormat="1" applyFont="1" applyFill="1" applyBorder="1" applyAlignment="1">
      <alignment vertical="center"/>
    </xf>
    <xf numFmtId="171" fontId="70" fillId="0" borderId="14" xfId="5" applyNumberFormat="1" applyFont="1" applyFill="1" applyBorder="1" applyAlignment="1">
      <alignment horizontal="center" vertical="center"/>
    </xf>
    <xf numFmtId="171" fontId="70" fillId="0" borderId="14" xfId="3" applyNumberFormat="1" applyFont="1" applyFill="1" applyBorder="1" applyAlignment="1">
      <alignment vertical="center"/>
    </xf>
    <xf numFmtId="171" fontId="65" fillId="0" borderId="26" xfId="5" applyNumberFormat="1" applyFont="1" applyFill="1" applyBorder="1" applyAlignment="1">
      <alignment horizontal="center" vertical="center"/>
    </xf>
    <xf numFmtId="168" fontId="67" fillId="7" borderId="118" xfId="5" applyNumberFormat="1" applyFont="1" applyFill="1" applyBorder="1" applyAlignment="1">
      <alignment horizontal="center" vertical="center"/>
    </xf>
    <xf numFmtId="168" fontId="67" fillId="7" borderId="148" xfId="5" applyNumberFormat="1" applyFont="1" applyFill="1" applyBorder="1" applyAlignment="1">
      <alignment horizontal="center" vertical="center"/>
    </xf>
    <xf numFmtId="0" fontId="65" fillId="0" borderId="120" xfId="3" quotePrefix="1" applyFont="1" applyFill="1" applyBorder="1" applyAlignment="1">
      <alignment vertical="center"/>
    </xf>
    <xf numFmtId="164" fontId="65" fillId="0" borderId="103" xfId="7" applyNumberFormat="1" applyFont="1" applyFill="1" applyBorder="1" applyAlignment="1">
      <alignment vertical="center"/>
    </xf>
    <xf numFmtId="0" fontId="65" fillId="0" borderId="94" xfId="3" applyFont="1" applyFill="1" applyBorder="1" applyAlignment="1">
      <alignment horizontal="center" vertical="center"/>
    </xf>
    <xf numFmtId="0" fontId="65" fillId="0" borderId="115" xfId="3" applyFont="1" applyFill="1" applyBorder="1" applyAlignment="1">
      <alignment horizontal="center" vertical="center"/>
    </xf>
    <xf numFmtId="0" fontId="65" fillId="0" borderId="116" xfId="3" applyFont="1" applyFill="1" applyBorder="1" applyAlignment="1">
      <alignment horizontal="center" vertical="center"/>
    </xf>
    <xf numFmtId="0" fontId="65" fillId="0" borderId="107" xfId="3" applyFont="1" applyFill="1" applyBorder="1" applyAlignment="1">
      <alignment horizontal="center" vertical="center"/>
    </xf>
    <xf numFmtId="0" fontId="65" fillId="0" borderId="117" xfId="3" quotePrefix="1" applyFont="1" applyFill="1" applyBorder="1" applyAlignment="1">
      <alignment horizontal="center" vertical="center"/>
    </xf>
    <xf numFmtId="171" fontId="69" fillId="0" borderId="122" xfId="5" applyNumberFormat="1" applyFont="1" applyFill="1" applyBorder="1" applyAlignment="1">
      <alignment vertical="center"/>
    </xf>
    <xf numFmtId="171" fontId="69" fillId="0" borderId="123" xfId="5" applyNumberFormat="1" applyFont="1" applyFill="1" applyBorder="1" applyAlignment="1">
      <alignment vertical="center"/>
    </xf>
    <xf numFmtId="0" fontId="65" fillId="0" borderId="124" xfId="3" applyFont="1" applyFill="1" applyBorder="1" applyAlignment="1">
      <alignment horizontal="center" vertical="center"/>
    </xf>
    <xf numFmtId="0" fontId="65" fillId="0" borderId="70" xfId="3" applyFont="1" applyFill="1" applyBorder="1" applyAlignment="1">
      <alignment horizontal="center" vertical="center"/>
    </xf>
    <xf numFmtId="0" fontId="65" fillId="0" borderId="6" xfId="3" quotePrefix="1" applyFont="1" applyFill="1" applyBorder="1" applyAlignment="1">
      <alignment horizontal="center" vertical="center"/>
    </xf>
    <xf numFmtId="0" fontId="65" fillId="0" borderId="106" xfId="3" applyFont="1" applyFill="1" applyBorder="1" applyAlignment="1">
      <alignment horizontal="center" vertical="center"/>
    </xf>
    <xf numFmtId="0" fontId="65" fillId="0" borderId="108" xfId="3" quotePrefix="1" applyFont="1" applyFill="1" applyBorder="1" applyAlignment="1">
      <alignment horizontal="center" vertical="center"/>
    </xf>
    <xf numFmtId="0" fontId="65" fillId="0" borderId="125" xfId="3" applyFont="1" applyFill="1" applyBorder="1" applyAlignment="1">
      <alignment horizontal="center" vertical="center"/>
    </xf>
    <xf numFmtId="0" fontId="61" fillId="0" borderId="125" xfId="3" quotePrefix="1" applyFont="1" applyFill="1" applyBorder="1" applyAlignment="1">
      <alignment horizontal="center" vertical="center"/>
    </xf>
    <xf numFmtId="0" fontId="65" fillId="0" borderId="126" xfId="3" applyFont="1" applyFill="1" applyBorder="1" applyAlignment="1">
      <alignment horizontal="center" vertical="center"/>
    </xf>
    <xf numFmtId="0" fontId="61" fillId="0" borderId="126" xfId="3" quotePrefix="1" applyFont="1" applyFill="1" applyBorder="1" applyAlignment="1">
      <alignment horizontal="center" vertical="center"/>
    </xf>
    <xf numFmtId="0" fontId="65" fillId="0" borderId="127" xfId="3" applyFont="1" applyFill="1" applyBorder="1" applyAlignment="1">
      <alignment horizontal="center" vertical="center"/>
    </xf>
    <xf numFmtId="0" fontId="65" fillId="0" borderId="128" xfId="3" applyFont="1" applyFill="1" applyBorder="1" applyAlignment="1">
      <alignment horizontal="center" vertical="center"/>
    </xf>
    <xf numFmtId="0" fontId="65" fillId="0" borderId="129" xfId="3" applyFont="1" applyFill="1" applyBorder="1" applyAlignment="1">
      <alignment horizontal="center" vertical="center"/>
    </xf>
    <xf numFmtId="0" fontId="65" fillId="0" borderId="130" xfId="3" quotePrefix="1" applyFont="1" applyFill="1" applyBorder="1" applyAlignment="1">
      <alignment horizontal="center" vertical="center"/>
    </xf>
    <xf numFmtId="164" fontId="67" fillId="7" borderId="14" xfId="7" applyNumberFormat="1" applyFont="1" applyFill="1" applyBorder="1" applyAlignment="1">
      <alignment vertical="center"/>
    </xf>
    <xf numFmtId="164" fontId="67" fillId="7" borderId="26" xfId="7" applyNumberFormat="1" applyFont="1" applyFill="1" applyBorder="1" applyAlignment="1">
      <alignment vertical="center"/>
    </xf>
    <xf numFmtId="164" fontId="61" fillId="0" borderId="103" xfId="7" applyNumberFormat="1" applyFont="1" applyFill="1" applyBorder="1" applyAlignment="1">
      <alignment vertical="center"/>
    </xf>
    <xf numFmtId="164" fontId="68" fillId="0" borderId="103" xfId="7" applyNumberFormat="1" applyFont="1" applyFill="1" applyBorder="1" applyAlignment="1">
      <alignment vertical="center"/>
    </xf>
    <xf numFmtId="164" fontId="61" fillId="0" borderId="103" xfId="7" applyNumberFormat="1" applyFont="1" applyFill="1" applyBorder="1" applyAlignment="1">
      <alignment vertical="center" wrapText="1"/>
    </xf>
    <xf numFmtId="164" fontId="61" fillId="0" borderId="104" xfId="7" applyNumberFormat="1" applyFont="1" applyFill="1" applyBorder="1" applyAlignment="1">
      <alignment vertical="center" wrapText="1"/>
    </xf>
    <xf numFmtId="164" fontId="61" fillId="0" borderId="104" xfId="7" applyNumberFormat="1" applyFont="1" applyFill="1" applyBorder="1" applyAlignment="1">
      <alignment vertical="center"/>
    </xf>
    <xf numFmtId="164" fontId="69" fillId="0" borderId="103" xfId="7" applyNumberFormat="1" applyFont="1" applyFill="1" applyBorder="1" applyAlignment="1">
      <alignment vertical="center"/>
    </xf>
    <xf numFmtId="0" fontId="65" fillId="0" borderId="101" xfId="3" quotePrefix="1" applyFont="1" applyFill="1" applyBorder="1" applyAlignment="1">
      <alignment horizontal="center" vertical="center"/>
    </xf>
    <xf numFmtId="164" fontId="70" fillId="0" borderId="103" xfId="7" applyNumberFormat="1" applyFont="1" applyFill="1" applyBorder="1" applyAlignment="1">
      <alignment vertical="center"/>
    </xf>
    <xf numFmtId="164" fontId="70" fillId="0" borderId="103" xfId="7" applyNumberFormat="1" applyFont="1" applyFill="1" applyBorder="1" applyAlignment="1">
      <alignment vertical="center" wrapText="1"/>
    </xf>
    <xf numFmtId="164" fontId="65" fillId="3" borderId="70" xfId="3" applyNumberFormat="1" applyFont="1" applyFill="1" applyBorder="1" applyAlignment="1">
      <alignment vertical="center"/>
    </xf>
    <xf numFmtId="164" fontId="65" fillId="0" borderId="70" xfId="3" applyNumberFormat="1" applyFont="1" applyFill="1" applyBorder="1" applyAlignment="1">
      <alignment vertical="center"/>
    </xf>
    <xf numFmtId="164" fontId="69" fillId="0" borderId="103" xfId="7" applyNumberFormat="1" applyFont="1" applyFill="1" applyBorder="1" applyAlignment="1">
      <alignment horizontal="center" vertical="center"/>
    </xf>
    <xf numFmtId="171" fontId="67" fillId="7" borderId="14" xfId="5" applyNumberFormat="1" applyFont="1" applyFill="1" applyBorder="1" applyAlignment="1">
      <alignment horizontal="left" vertical="center"/>
    </xf>
    <xf numFmtId="171" fontId="67" fillId="7" borderId="26" xfId="5" applyNumberFormat="1" applyFont="1" applyFill="1" applyBorder="1" applyAlignment="1">
      <alignment horizontal="left" vertical="center"/>
    </xf>
    <xf numFmtId="0" fontId="61" fillId="0" borderId="131" xfId="3" applyFont="1" applyFill="1" applyBorder="1" applyAlignment="1">
      <alignment vertical="center" wrapText="1"/>
    </xf>
    <xf numFmtId="171" fontId="65" fillId="0" borderId="131" xfId="5" applyNumberFormat="1" applyFont="1" applyFill="1" applyBorder="1" applyAlignment="1">
      <alignment vertical="center"/>
    </xf>
    <xf numFmtId="171" fontId="70" fillId="0" borderId="131" xfId="5" applyNumberFormat="1" applyFont="1" applyFill="1" applyBorder="1" applyAlignment="1">
      <alignment vertical="center"/>
    </xf>
    <xf numFmtId="171" fontId="68" fillId="0" borderId="131" xfId="5" applyNumberFormat="1" applyFont="1" applyFill="1" applyBorder="1" applyAlignment="1">
      <alignment vertical="center"/>
    </xf>
    <xf numFmtId="0" fontId="68" fillId="0" borderId="131" xfId="3" applyFont="1" applyFill="1" applyBorder="1" applyAlignment="1">
      <alignment vertical="center"/>
    </xf>
    <xf numFmtId="0" fontId="70" fillId="0" borderId="131" xfId="3" applyFont="1" applyFill="1" applyBorder="1" applyAlignment="1">
      <alignment vertical="center"/>
    </xf>
    <xf numFmtId="171" fontId="68" fillId="0" borderId="131" xfId="5" applyNumberFormat="1" applyFont="1" applyFill="1" applyBorder="1" applyAlignment="1">
      <alignment horizontal="center" vertical="center"/>
    </xf>
    <xf numFmtId="171" fontId="61" fillId="0" borderId="132" xfId="5" applyNumberFormat="1" applyFont="1" applyFill="1" applyBorder="1" applyAlignment="1">
      <alignment horizontal="center" vertical="center"/>
    </xf>
    <xf numFmtId="0" fontId="61" fillId="0" borderId="119" xfId="3" applyFont="1" applyFill="1" applyBorder="1" applyAlignment="1">
      <alignment vertical="center" wrapText="1"/>
    </xf>
    <xf numFmtId="0" fontId="61" fillId="0" borderId="101" xfId="3" applyFont="1" applyFill="1" applyBorder="1" applyAlignment="1">
      <alignment vertical="center" wrapText="1"/>
    </xf>
    <xf numFmtId="171" fontId="69" fillId="0" borderId="103" xfId="5" applyNumberFormat="1" applyFont="1" applyFill="1" applyBorder="1" applyAlignment="1">
      <alignment vertical="center" wrapText="1"/>
    </xf>
    <xf numFmtId="0" fontId="65" fillId="0" borderId="133" xfId="3" applyFont="1" applyFill="1" applyBorder="1" applyAlignment="1">
      <alignment horizontal="center" vertical="center"/>
    </xf>
    <xf numFmtId="164" fontId="69" fillId="0" borderId="14" xfId="7" applyNumberFormat="1" applyFont="1" applyFill="1" applyBorder="1" applyAlignment="1">
      <alignment vertical="center"/>
    </xf>
    <xf numFmtId="0" fontId="65" fillId="0" borderId="134" xfId="3" applyFont="1" applyFill="1" applyBorder="1" applyAlignment="1">
      <alignment horizontal="center" vertical="center"/>
    </xf>
    <xf numFmtId="164" fontId="65" fillId="0" borderId="14" xfId="7" applyNumberFormat="1" applyFont="1" applyFill="1" applyBorder="1" applyAlignment="1">
      <alignment vertical="center"/>
    </xf>
    <xf numFmtId="0" fontId="65" fillId="0" borderId="135" xfId="3" quotePrefix="1" applyFont="1" applyFill="1" applyBorder="1" applyAlignment="1">
      <alignment horizontal="center" vertical="center"/>
    </xf>
    <xf numFmtId="164" fontId="67" fillId="7" borderId="14" xfId="7" applyNumberFormat="1" applyFont="1" applyFill="1" applyBorder="1" applyAlignment="1">
      <alignment horizontal="center" vertical="center"/>
    </xf>
    <xf numFmtId="164" fontId="67" fillId="7" borderId="26" xfId="7" applyNumberFormat="1" applyFont="1" applyFill="1" applyBorder="1" applyAlignment="1">
      <alignment horizontal="center" vertical="center"/>
    </xf>
    <xf numFmtId="0" fontId="61" fillId="7" borderId="118" xfId="3" applyFont="1" applyFill="1" applyBorder="1" applyAlignment="1">
      <alignment horizontal="left" vertical="center" wrapText="1"/>
    </xf>
    <xf numFmtId="164" fontId="67" fillId="7" borderId="118" xfId="7" applyNumberFormat="1" applyFont="1" applyFill="1" applyBorder="1" applyAlignment="1">
      <alignment horizontal="center" vertical="center"/>
    </xf>
    <xf numFmtId="164" fontId="67" fillId="7" borderId="148" xfId="7" applyNumberFormat="1" applyFont="1" applyFill="1" applyBorder="1" applyAlignment="1">
      <alignment horizontal="center" vertical="center"/>
    </xf>
    <xf numFmtId="164" fontId="61" fillId="0" borderId="103" xfId="7" applyNumberFormat="1" applyFont="1" applyFill="1" applyBorder="1" applyAlignment="1">
      <alignment horizontal="center" vertical="center"/>
    </xf>
    <xf numFmtId="164" fontId="68" fillId="0" borderId="103" xfId="7" applyNumberFormat="1" applyFont="1" applyFill="1" applyBorder="1" applyAlignment="1">
      <alignment horizontal="center" vertical="center"/>
    </xf>
    <xf numFmtId="164" fontId="61" fillId="0" borderId="104" xfId="7" applyNumberFormat="1" applyFont="1" applyFill="1" applyBorder="1" applyAlignment="1">
      <alignment horizontal="center" vertical="center"/>
    </xf>
    <xf numFmtId="168" fontId="70" fillId="0" borderId="103" xfId="5" applyNumberFormat="1" applyFont="1" applyFill="1" applyBorder="1" applyAlignment="1">
      <alignment vertical="center"/>
    </xf>
    <xf numFmtId="0" fontId="61" fillId="0" borderId="136" xfId="3" quotePrefix="1" applyFont="1" applyFill="1" applyBorder="1" applyAlignment="1">
      <alignment horizontal="center" vertical="center"/>
    </xf>
    <xf numFmtId="0" fontId="61" fillId="0" borderId="94" xfId="3" applyFont="1" applyFill="1" applyBorder="1" applyAlignment="1">
      <alignment horizontal="center" vertical="center"/>
    </xf>
    <xf numFmtId="0" fontId="61" fillId="0" borderId="106" xfId="3" applyFont="1" applyFill="1" applyBorder="1" applyAlignment="1">
      <alignment horizontal="center" vertical="center"/>
    </xf>
    <xf numFmtId="0" fontId="61" fillId="0" borderId="107" xfId="3" applyFont="1" applyFill="1" applyBorder="1" applyAlignment="1">
      <alignment horizontal="center" vertical="center"/>
    </xf>
    <xf numFmtId="0" fontId="61" fillId="0" borderId="14" xfId="3" applyFont="1" applyFill="1" applyBorder="1" applyAlignment="1">
      <alignment vertical="center" wrapText="1"/>
    </xf>
    <xf numFmtId="164" fontId="70" fillId="0" borderId="14" xfId="7" applyNumberFormat="1" applyFont="1" applyFill="1" applyBorder="1" applyAlignment="1">
      <alignment vertical="center"/>
    </xf>
    <xf numFmtId="0" fontId="61" fillId="0" borderId="99" xfId="3" applyFont="1" applyFill="1" applyBorder="1" applyAlignment="1">
      <alignment horizontal="center" vertical="center" wrapText="1"/>
    </xf>
    <xf numFmtId="0" fontId="61" fillId="0" borderId="119" xfId="3" applyFont="1" applyFill="1" applyBorder="1" applyAlignment="1">
      <alignment horizontal="center" vertical="center" wrapText="1"/>
    </xf>
    <xf numFmtId="0" fontId="61" fillId="0" borderId="101" xfId="3" applyFont="1" applyFill="1" applyBorder="1" applyAlignment="1">
      <alignment horizontal="center" vertical="center" wrapText="1"/>
    </xf>
    <xf numFmtId="171" fontId="69" fillId="5" borderId="104" xfId="5" applyNumberFormat="1" applyFont="1" applyFill="1" applyBorder="1" applyAlignment="1">
      <alignment horizontal="center" vertical="center"/>
    </xf>
    <xf numFmtId="168" fontId="69" fillId="0" borderId="103" xfId="5" applyNumberFormat="1" applyFont="1" applyFill="1" applyBorder="1" applyAlignment="1">
      <alignment vertical="center"/>
    </xf>
    <xf numFmtId="164" fontId="67" fillId="7" borderId="14" xfId="7" applyNumberFormat="1" applyFont="1" applyFill="1" applyBorder="1" applyAlignment="1">
      <alignment vertical="center" wrapText="1"/>
    </xf>
    <xf numFmtId="164" fontId="67" fillId="7" borderId="26" xfId="7" applyNumberFormat="1" applyFont="1" applyFill="1" applyBorder="1" applyAlignment="1">
      <alignment vertical="center" wrapText="1"/>
    </xf>
    <xf numFmtId="164" fontId="68" fillId="0" borderId="103" xfId="7" applyNumberFormat="1" applyFont="1" applyFill="1" applyBorder="1" applyAlignment="1">
      <alignment vertical="center" wrapText="1"/>
    </xf>
    <xf numFmtId="0" fontId="61" fillId="0" borderId="107" xfId="3" quotePrefix="1" applyFont="1" applyFill="1" applyBorder="1" applyAlignment="1">
      <alignment horizontal="center" vertical="center"/>
    </xf>
    <xf numFmtId="0" fontId="61" fillId="0" borderId="108" xfId="3" quotePrefix="1" applyFont="1" applyFill="1" applyBorder="1" applyAlignment="1">
      <alignment horizontal="center" vertical="center"/>
    </xf>
    <xf numFmtId="164" fontId="61" fillId="0" borderId="14" xfId="7" applyNumberFormat="1" applyFont="1" applyFill="1" applyBorder="1" applyAlignment="1">
      <alignment vertical="center"/>
    </xf>
    <xf numFmtId="164" fontId="68" fillId="0" borderId="14" xfId="7" applyNumberFormat="1" applyFont="1" applyFill="1" applyBorder="1" applyAlignment="1">
      <alignment vertical="center"/>
    </xf>
    <xf numFmtId="171" fontId="61" fillId="0" borderId="26" xfId="5" applyNumberFormat="1" applyFont="1" applyFill="1" applyBorder="1" applyAlignment="1">
      <alignment horizontal="center" vertical="center"/>
    </xf>
    <xf numFmtId="49" fontId="61" fillId="7" borderId="114" xfId="3" applyNumberFormat="1" applyFont="1" applyFill="1" applyBorder="1" applyAlignment="1">
      <alignment horizontal="center" vertical="center"/>
    </xf>
    <xf numFmtId="164" fontId="67" fillId="7" borderId="118" xfId="7" applyNumberFormat="1" applyFont="1" applyFill="1" applyBorder="1" applyAlignment="1">
      <alignment vertical="center" wrapText="1"/>
    </xf>
    <xf numFmtId="164" fontId="67" fillId="7" borderId="148" xfId="7" applyNumberFormat="1" applyFont="1" applyFill="1" applyBorder="1" applyAlignment="1">
      <alignment vertical="center" wrapText="1"/>
    </xf>
    <xf numFmtId="164" fontId="61" fillId="0" borderId="0" xfId="3" applyNumberFormat="1" applyFont="1" applyFill="1" applyAlignment="1">
      <alignment vertical="center"/>
    </xf>
    <xf numFmtId="0" fontId="65" fillId="0" borderId="99" xfId="3" applyFont="1" applyFill="1" applyBorder="1" applyAlignment="1">
      <alignment horizontal="center" vertical="center" wrapText="1"/>
    </xf>
    <xf numFmtId="0" fontId="65" fillId="0" borderId="119" xfId="3" applyFont="1" applyFill="1" applyBorder="1" applyAlignment="1">
      <alignment horizontal="center" vertical="center" wrapText="1"/>
    </xf>
    <xf numFmtId="0" fontId="65" fillId="0" borderId="101" xfId="3" applyFont="1" applyFill="1" applyBorder="1" applyAlignment="1">
      <alignment horizontal="center" vertical="center" wrapText="1"/>
    </xf>
    <xf numFmtId="0" fontId="65" fillId="0" borderId="70" xfId="3" applyFont="1" applyFill="1" applyBorder="1" applyAlignment="1">
      <alignment vertical="center" wrapText="1"/>
    </xf>
    <xf numFmtId="0" fontId="65" fillId="0" borderId="0" xfId="3" applyFont="1" applyFill="1" applyAlignment="1">
      <alignment vertical="center" wrapText="1"/>
    </xf>
    <xf numFmtId="0" fontId="61" fillId="2" borderId="99" xfId="3" applyFont="1" applyFill="1" applyBorder="1" applyAlignment="1">
      <alignment horizontal="center" vertical="center"/>
    </xf>
    <xf numFmtId="0" fontId="61" fillId="2" borderId="119" xfId="3" applyFont="1" applyFill="1" applyBorder="1" applyAlignment="1">
      <alignment horizontal="center" vertical="center"/>
    </xf>
    <xf numFmtId="0" fontId="61" fillId="2" borderId="101" xfId="3" applyFont="1" applyFill="1" applyBorder="1" applyAlignment="1">
      <alignment horizontal="center" vertical="center"/>
    </xf>
    <xf numFmtId="0" fontId="61" fillId="2" borderId="102" xfId="3" applyFont="1" applyFill="1" applyBorder="1" applyAlignment="1">
      <alignment horizontal="center" vertical="center"/>
    </xf>
    <xf numFmtId="0" fontId="65" fillId="2" borderId="103" xfId="3" applyFont="1" applyFill="1" applyBorder="1" applyAlignment="1">
      <alignment vertical="center"/>
    </xf>
    <xf numFmtId="164" fontId="65" fillId="2" borderId="103" xfId="7" applyNumberFormat="1" applyFont="1" applyFill="1" applyBorder="1" applyAlignment="1">
      <alignment vertical="center"/>
    </xf>
    <xf numFmtId="164" fontId="70" fillId="2" borderId="103" xfId="7" applyNumberFormat="1" applyFont="1" applyFill="1" applyBorder="1" applyAlignment="1">
      <alignment vertical="center"/>
    </xf>
    <xf numFmtId="168" fontId="70" fillId="2" borderId="103" xfId="5" applyNumberFormat="1" applyFont="1" applyFill="1" applyBorder="1" applyAlignment="1">
      <alignment vertical="center"/>
    </xf>
    <xf numFmtId="168" fontId="70" fillId="2" borderId="103" xfId="3" applyNumberFormat="1" applyFont="1" applyFill="1" applyBorder="1" applyAlignment="1">
      <alignment vertical="center"/>
    </xf>
    <xf numFmtId="171" fontId="65" fillId="5" borderId="104" xfId="5" applyNumberFormat="1" applyFont="1" applyFill="1" applyBorder="1" applyAlignment="1">
      <alignment vertical="center"/>
    </xf>
    <xf numFmtId="171" fontId="65" fillId="0" borderId="70" xfId="3" applyNumberFormat="1" applyFont="1" applyBorder="1" applyAlignment="1">
      <alignment vertical="center"/>
    </xf>
    <xf numFmtId="0" fontId="65" fillId="0" borderId="0" xfId="3" applyFont="1" applyBorder="1" applyAlignment="1">
      <alignment vertical="center"/>
    </xf>
    <xf numFmtId="49" fontId="61" fillId="7" borderId="94" xfId="3" applyNumberFormat="1" applyFont="1" applyFill="1" applyBorder="1" applyAlignment="1">
      <alignment horizontal="center" vertical="center"/>
    </xf>
    <xf numFmtId="164" fontId="65" fillId="3" borderId="0" xfId="3" applyNumberFormat="1" applyFont="1" applyFill="1" applyAlignment="1">
      <alignment vertical="center"/>
    </xf>
    <xf numFmtId="164" fontId="61" fillId="0" borderId="70" xfId="3" applyNumberFormat="1" applyFont="1" applyFill="1" applyBorder="1" applyAlignment="1">
      <alignment vertical="center"/>
    </xf>
    <xf numFmtId="164" fontId="65" fillId="0" borderId="0" xfId="3" applyNumberFormat="1" applyFont="1" applyFill="1" applyAlignment="1">
      <alignment vertical="center"/>
    </xf>
    <xf numFmtId="49" fontId="61" fillId="5" borderId="94" xfId="3" applyNumberFormat="1" applyFont="1" applyFill="1" applyBorder="1" applyAlignment="1">
      <alignment horizontal="center" vertical="center"/>
    </xf>
    <xf numFmtId="0" fontId="61" fillId="5" borderId="106" xfId="3" quotePrefix="1" applyFont="1" applyFill="1" applyBorder="1" applyAlignment="1">
      <alignment horizontal="center" vertical="center"/>
    </xf>
    <xf numFmtId="0" fontId="61" fillId="5" borderId="107" xfId="3" quotePrefix="1" applyFont="1" applyFill="1" applyBorder="1" applyAlignment="1">
      <alignment horizontal="center" vertical="center"/>
    </xf>
    <xf numFmtId="0" fontId="61" fillId="5" borderId="107" xfId="3" applyFont="1" applyFill="1" applyBorder="1" applyAlignment="1">
      <alignment horizontal="center" vertical="center"/>
    </xf>
    <xf numFmtId="0" fontId="61" fillId="5" borderId="108" xfId="3" applyFont="1" applyFill="1" applyBorder="1" applyAlignment="1">
      <alignment horizontal="center" vertical="center"/>
    </xf>
    <xf numFmtId="0" fontId="61" fillId="5" borderId="14" xfId="3" applyFont="1" applyFill="1" applyBorder="1" applyAlignment="1">
      <alignment horizontal="left" vertical="center" wrapText="1"/>
    </xf>
    <xf numFmtId="164" fontId="61" fillId="5" borderId="14" xfId="7" applyNumberFormat="1" applyFont="1" applyFill="1" applyBorder="1" applyAlignment="1">
      <alignment horizontal="center" vertical="center"/>
    </xf>
    <xf numFmtId="164" fontId="68" fillId="5" borderId="14" xfId="7" applyNumberFormat="1" applyFont="1" applyFill="1" applyBorder="1" applyAlignment="1">
      <alignment horizontal="center" vertical="center"/>
    </xf>
    <xf numFmtId="164" fontId="61" fillId="5" borderId="26" xfId="7" applyNumberFormat="1" applyFont="1" applyFill="1" applyBorder="1" applyAlignment="1">
      <alignment horizontal="center" vertical="center"/>
    </xf>
    <xf numFmtId="164" fontId="65" fillId="5" borderId="0" xfId="3" applyNumberFormat="1" applyFont="1" applyFill="1" applyAlignment="1">
      <alignment vertical="center"/>
    </xf>
    <xf numFmtId="0" fontId="65" fillId="0" borderId="94" xfId="3" applyFont="1" applyFill="1" applyBorder="1" applyAlignment="1">
      <alignment horizontal="center"/>
    </xf>
    <xf numFmtId="0" fontId="65" fillId="0" borderId="0" xfId="3" applyFont="1" applyFill="1" applyBorder="1" applyAlignment="1">
      <alignment horizontal="center"/>
    </xf>
    <xf numFmtId="0" fontId="65" fillId="0" borderId="0" xfId="3" applyFont="1" applyFill="1" applyBorder="1" applyAlignment="1">
      <alignment horizontal="center" vertical="center"/>
    </xf>
    <xf numFmtId="0" fontId="65" fillId="0" borderId="80" xfId="3" quotePrefix="1" applyFont="1" applyFill="1" applyBorder="1" applyAlignment="1">
      <alignment horizontal="center" vertical="center"/>
    </xf>
    <xf numFmtId="0" fontId="65" fillId="0" borderId="14" xfId="3" applyFont="1" applyFill="1" applyBorder="1" applyAlignment="1"/>
    <xf numFmtId="164" fontId="70" fillId="0" borderId="14" xfId="7" applyNumberFormat="1" applyFont="1" applyFill="1" applyBorder="1"/>
    <xf numFmtId="171" fontId="70" fillId="0" borderId="14" xfId="5" applyNumberFormat="1" applyFont="1" applyFill="1" applyBorder="1"/>
    <xf numFmtId="168" fontId="70" fillId="0" borderId="14" xfId="5" applyNumberFormat="1" applyFont="1" applyFill="1" applyBorder="1" applyAlignment="1">
      <alignment vertical="center"/>
    </xf>
    <xf numFmtId="171" fontId="68" fillId="5" borderId="14" xfId="5" applyNumberFormat="1" applyFont="1" applyFill="1" applyBorder="1" applyAlignment="1">
      <alignment horizontal="center" vertical="center"/>
    </xf>
    <xf numFmtId="171" fontId="70" fillId="0" borderId="26" xfId="5" applyNumberFormat="1" applyFont="1" applyFill="1" applyBorder="1" applyAlignment="1">
      <alignment horizontal="center" vertical="center"/>
    </xf>
    <xf numFmtId="164" fontId="65" fillId="0" borderId="0" xfId="3" applyNumberFormat="1" applyFont="1" applyFill="1"/>
    <xf numFmtId="0" fontId="61" fillId="7" borderId="13" xfId="3" applyFont="1" applyFill="1" applyBorder="1" applyAlignment="1">
      <alignment horizontal="center" vertical="center"/>
    </xf>
    <xf numFmtId="0" fontId="61" fillId="7" borderId="37" xfId="3" applyFont="1" applyFill="1" applyBorder="1" applyAlignment="1">
      <alignment horizontal="center" vertical="center"/>
    </xf>
    <xf numFmtId="0" fontId="61" fillId="7" borderId="74" xfId="3" applyFont="1" applyFill="1" applyBorder="1" applyAlignment="1">
      <alignment horizontal="center" vertical="center"/>
    </xf>
    <xf numFmtId="0" fontId="61" fillId="7" borderId="33" xfId="3" applyFont="1" applyFill="1" applyBorder="1" applyAlignment="1">
      <alignment vertical="center" wrapText="1"/>
    </xf>
    <xf numFmtId="164" fontId="67" fillId="7" borderId="33" xfId="7" applyNumberFormat="1" applyFont="1" applyFill="1" applyBorder="1" applyAlignment="1">
      <alignment vertical="center"/>
    </xf>
    <xf numFmtId="164" fontId="67" fillId="7" borderId="34" xfId="7" applyNumberFormat="1" applyFont="1" applyFill="1" applyBorder="1" applyAlignment="1">
      <alignment vertical="center"/>
    </xf>
    <xf numFmtId="171" fontId="61" fillId="3" borderId="70" xfId="3" applyNumberFormat="1" applyFont="1" applyFill="1" applyBorder="1" applyAlignment="1">
      <alignment vertical="center"/>
    </xf>
    <xf numFmtId="164" fontId="61" fillId="3" borderId="0" xfId="3" applyNumberFormat="1" applyFont="1" applyFill="1" applyBorder="1" applyAlignment="1">
      <alignment vertical="center"/>
    </xf>
    <xf numFmtId="0" fontId="61" fillId="3" borderId="0" xfId="3" applyFont="1" applyFill="1" applyBorder="1" applyAlignment="1">
      <alignment vertical="center"/>
    </xf>
    <xf numFmtId="0" fontId="61" fillId="2" borderId="137" xfId="3" applyFont="1" applyFill="1" applyBorder="1" applyAlignment="1">
      <alignment horizontal="center"/>
    </xf>
    <xf numFmtId="0" fontId="61" fillId="2" borderId="138" xfId="3" applyFont="1" applyFill="1" applyBorder="1" applyAlignment="1">
      <alignment horizontal="center"/>
    </xf>
    <xf numFmtId="0" fontId="61" fillId="2" borderId="139" xfId="3" applyFont="1" applyFill="1" applyBorder="1" applyAlignment="1">
      <alignment horizontal="center"/>
    </xf>
    <xf numFmtId="0" fontId="65" fillId="2" borderId="140" xfId="3" applyFont="1" applyFill="1" applyBorder="1"/>
    <xf numFmtId="164" fontId="65" fillId="2" borderId="140" xfId="7" applyNumberFormat="1" applyFont="1" applyFill="1" applyBorder="1"/>
    <xf numFmtId="171" fontId="65" fillId="2" borderId="140" xfId="5" applyNumberFormat="1" applyFont="1" applyFill="1" applyBorder="1"/>
    <xf numFmtId="171" fontId="65" fillId="2" borderId="141" xfId="5" applyNumberFormat="1" applyFont="1" applyFill="1" applyBorder="1"/>
    <xf numFmtId="171" fontId="65" fillId="0" borderId="70" xfId="3" applyNumberFormat="1" applyFont="1" applyBorder="1"/>
    <xf numFmtId="3" fontId="65" fillId="0" borderId="0" xfId="3" applyNumberFormat="1" applyFont="1" applyBorder="1"/>
    <xf numFmtId="0" fontId="65" fillId="0" borderId="0" xfId="3" applyFont="1" applyBorder="1"/>
    <xf numFmtId="0" fontId="61" fillId="5" borderId="112" xfId="3" applyFont="1" applyFill="1" applyBorder="1" applyAlignment="1">
      <alignment horizontal="center" vertical="center"/>
    </xf>
    <xf numFmtId="0" fontId="61" fillId="5" borderId="120" xfId="3" applyFont="1" applyFill="1" applyBorder="1" applyAlignment="1">
      <alignment horizontal="center" vertical="center"/>
    </xf>
    <xf numFmtId="0" fontId="67" fillId="5" borderId="103" xfId="3" applyFont="1" applyFill="1" applyBorder="1" applyAlignment="1">
      <alignment horizontal="left" vertical="center" wrapText="1"/>
    </xf>
    <xf numFmtId="0" fontId="61" fillId="5" borderId="103" xfId="3" applyFont="1" applyFill="1" applyBorder="1" applyAlignment="1">
      <alignment horizontal="left" vertical="center" wrapText="1"/>
    </xf>
    <xf numFmtId="164" fontId="68" fillId="5" borderId="103" xfId="7" applyNumberFormat="1" applyFont="1" applyFill="1" applyBorder="1" applyAlignment="1">
      <alignment horizontal="center" vertical="center"/>
    </xf>
    <xf numFmtId="164" fontId="61" fillId="5" borderId="103" xfId="7" applyNumberFormat="1" applyFont="1" applyFill="1" applyBorder="1" applyAlignment="1">
      <alignment horizontal="center" vertical="center"/>
    </xf>
    <xf numFmtId="164" fontId="68" fillId="5" borderId="104" xfId="7" applyNumberFormat="1" applyFont="1" applyFill="1" applyBorder="1" applyAlignment="1">
      <alignment horizontal="center" vertical="center"/>
    </xf>
    <xf numFmtId="164" fontId="65" fillId="0" borderId="0" xfId="3" applyNumberFormat="1" applyFont="1" applyBorder="1" applyAlignment="1">
      <alignment vertical="center"/>
    </xf>
    <xf numFmtId="0" fontId="65" fillId="2" borderId="99" xfId="3" applyFont="1" applyFill="1" applyBorder="1" applyAlignment="1">
      <alignment horizontal="center" vertical="center"/>
    </xf>
    <xf numFmtId="0" fontId="65" fillId="2" borderId="112" xfId="3" applyFont="1" applyFill="1" applyBorder="1" applyAlignment="1">
      <alignment horizontal="center" vertical="center"/>
    </xf>
    <xf numFmtId="0" fontId="65" fillId="2" borderId="120" xfId="3" applyFont="1" applyFill="1" applyBorder="1" applyAlignment="1">
      <alignment horizontal="center" vertical="center"/>
    </xf>
    <xf numFmtId="0" fontId="69" fillId="2" borderId="103" xfId="3" quotePrefix="1" applyFont="1" applyFill="1" applyBorder="1" applyAlignment="1">
      <alignment vertical="center"/>
    </xf>
    <xf numFmtId="0" fontId="65" fillId="2" borderId="103" xfId="3" quotePrefix="1" applyFont="1" applyFill="1" applyBorder="1" applyAlignment="1">
      <alignment vertical="center"/>
    </xf>
    <xf numFmtId="164" fontId="69" fillId="2" borderId="103" xfId="7" applyNumberFormat="1" applyFont="1" applyFill="1" applyBorder="1" applyAlignment="1">
      <alignment vertical="center"/>
    </xf>
    <xf numFmtId="164" fontId="69" fillId="2" borderId="103" xfId="1" applyFont="1" applyFill="1" applyBorder="1" applyAlignment="1">
      <alignment vertical="center"/>
    </xf>
    <xf numFmtId="164" fontId="69" fillId="5" borderId="103" xfId="7" applyNumberFormat="1" applyFont="1" applyFill="1" applyBorder="1" applyAlignment="1">
      <alignment horizontal="center" vertical="center"/>
    </xf>
    <xf numFmtId="164" fontId="65" fillId="2" borderId="104" xfId="7" applyNumberFormat="1" applyFont="1" applyFill="1" applyBorder="1" applyAlignment="1">
      <alignment vertical="center"/>
    </xf>
    <xf numFmtId="0" fontId="61" fillId="2" borderId="112" xfId="3" applyFont="1" applyFill="1" applyBorder="1" applyAlignment="1">
      <alignment horizontal="center" vertical="center"/>
    </xf>
    <xf numFmtId="0" fontId="61" fillId="2" borderId="120" xfId="3" applyFont="1" applyFill="1" applyBorder="1" applyAlignment="1">
      <alignment horizontal="center" vertical="center"/>
    </xf>
    <xf numFmtId="0" fontId="67" fillId="2" borderId="103" xfId="3" quotePrefix="1" applyFont="1" applyFill="1" applyBorder="1" applyAlignment="1">
      <alignment vertical="center"/>
    </xf>
    <xf numFmtId="0" fontId="61" fillId="2" borderId="103" xfId="3" quotePrefix="1" applyFont="1" applyFill="1" applyBorder="1" applyAlignment="1">
      <alignment vertical="center"/>
    </xf>
    <xf numFmtId="164" fontId="68" fillId="2" borderId="103" xfId="7" applyNumberFormat="1" applyFont="1" applyFill="1" applyBorder="1" applyAlignment="1">
      <alignment vertical="center"/>
    </xf>
    <xf numFmtId="164" fontId="61" fillId="2" borderId="103" xfId="7" applyNumberFormat="1" applyFont="1" applyFill="1" applyBorder="1" applyAlignment="1">
      <alignment vertical="center"/>
    </xf>
    <xf numFmtId="164" fontId="68" fillId="2" borderId="104" xfId="7" applyNumberFormat="1" applyFont="1" applyFill="1" applyBorder="1" applyAlignment="1">
      <alignment vertical="center"/>
    </xf>
    <xf numFmtId="3" fontId="65" fillId="0" borderId="0" xfId="3" applyNumberFormat="1" applyFont="1" applyBorder="1" applyAlignment="1">
      <alignment vertical="center"/>
    </xf>
    <xf numFmtId="0" fontId="69" fillId="2" borderId="103" xfId="3" applyFont="1" applyFill="1" applyBorder="1" applyAlignment="1">
      <alignment vertical="center"/>
    </xf>
    <xf numFmtId="168" fontId="69" fillId="2" borderId="103" xfId="5" applyNumberFormat="1" applyFont="1" applyFill="1" applyBorder="1" applyAlignment="1">
      <alignment vertical="center"/>
    </xf>
    <xf numFmtId="173" fontId="65" fillId="0" borderId="70" xfId="3" applyNumberFormat="1" applyFont="1" applyBorder="1" applyAlignment="1">
      <alignment vertical="center"/>
    </xf>
    <xf numFmtId="164" fontId="70" fillId="5" borderId="103" xfId="7" applyNumberFormat="1" applyFont="1" applyFill="1" applyBorder="1" applyAlignment="1">
      <alignment horizontal="center" vertical="center"/>
    </xf>
    <xf numFmtId="0" fontId="61" fillId="2" borderId="103" xfId="3" applyFont="1" applyFill="1" applyBorder="1" applyAlignment="1">
      <alignment vertical="center"/>
    </xf>
    <xf numFmtId="164" fontId="61" fillId="2" borderId="104" xfId="7" applyNumberFormat="1" applyFont="1" applyFill="1" applyBorder="1" applyAlignment="1">
      <alignment vertical="center"/>
    </xf>
    <xf numFmtId="0" fontId="67" fillId="2" borderId="103" xfId="3" applyFont="1" applyFill="1" applyBorder="1" applyAlignment="1">
      <alignment vertical="center"/>
    </xf>
    <xf numFmtId="171" fontId="65" fillId="2" borderId="70" xfId="3" applyNumberFormat="1" applyFont="1" applyFill="1" applyBorder="1" applyAlignment="1">
      <alignment vertical="center"/>
    </xf>
    <xf numFmtId="164" fontId="65" fillId="2" borderId="0" xfId="3" applyNumberFormat="1" applyFont="1" applyFill="1" applyAlignment="1">
      <alignment vertical="center"/>
    </xf>
    <xf numFmtId="3" fontId="65" fillId="2" borderId="0" xfId="3" applyNumberFormat="1" applyFont="1" applyFill="1" applyAlignment="1">
      <alignment vertical="center"/>
    </xf>
    <xf numFmtId="0" fontId="65" fillId="2" borderId="0" xfId="3" applyFont="1" applyFill="1" applyAlignment="1">
      <alignment vertical="center"/>
    </xf>
    <xf numFmtId="164" fontId="65" fillId="2" borderId="70" xfId="3" applyNumberFormat="1" applyFont="1" applyFill="1" applyBorder="1" applyAlignment="1">
      <alignment vertical="center"/>
    </xf>
    <xf numFmtId="168" fontId="61" fillId="2" borderId="103" xfId="3" applyNumberFormat="1" applyFont="1" applyFill="1" applyBorder="1" applyAlignment="1">
      <alignment vertical="center"/>
    </xf>
    <xf numFmtId="3" fontId="65" fillId="2" borderId="70" xfId="3" applyNumberFormat="1" applyFont="1" applyFill="1" applyBorder="1" applyAlignment="1">
      <alignment vertical="center"/>
    </xf>
    <xf numFmtId="168" fontId="69" fillId="2" borderId="103" xfId="3" applyNumberFormat="1" applyFont="1" applyFill="1" applyBorder="1" applyAlignment="1">
      <alignment vertical="center"/>
    </xf>
    <xf numFmtId="164" fontId="65" fillId="0" borderId="0" xfId="3" applyNumberFormat="1" applyFont="1" applyAlignment="1">
      <alignment vertical="center"/>
    </xf>
    <xf numFmtId="0" fontId="65" fillId="0" borderId="70" xfId="3" applyFont="1" applyBorder="1" applyAlignment="1">
      <alignment vertical="center"/>
    </xf>
    <xf numFmtId="0" fontId="61" fillId="2" borderId="99" xfId="3" applyFont="1" applyFill="1" applyBorder="1" applyAlignment="1"/>
    <xf numFmtId="0" fontId="61" fillId="2" borderId="112" xfId="3" applyFont="1" applyFill="1" applyBorder="1" applyAlignment="1"/>
    <xf numFmtId="0" fontId="61" fillId="2" borderId="120" xfId="3" applyFont="1" applyFill="1" applyBorder="1" applyAlignment="1"/>
    <xf numFmtId="0" fontId="69" fillId="2" borderId="103" xfId="3" applyFont="1" applyFill="1" applyBorder="1" applyAlignment="1"/>
    <xf numFmtId="0" fontId="65" fillId="2" borderId="103" xfId="3" applyFont="1" applyFill="1" applyBorder="1" applyAlignment="1"/>
    <xf numFmtId="164" fontId="65" fillId="2" borderId="103" xfId="7" applyNumberFormat="1" applyFont="1" applyFill="1" applyBorder="1" applyAlignment="1"/>
    <xf numFmtId="164" fontId="70" fillId="2" borderId="103" xfId="7" applyNumberFormat="1" applyFont="1" applyFill="1" applyBorder="1" applyAlignment="1"/>
    <xf numFmtId="171" fontId="70" fillId="2" borderId="103" xfId="5" applyNumberFormat="1" applyFont="1" applyFill="1" applyBorder="1" applyAlignment="1"/>
    <xf numFmtId="164" fontId="69" fillId="2" borderId="103" xfId="7" applyNumberFormat="1" applyFont="1" applyFill="1" applyBorder="1" applyAlignment="1"/>
    <xf numFmtId="164" fontId="65" fillId="2" borderId="104" xfId="7" applyNumberFormat="1" applyFont="1" applyFill="1" applyBorder="1" applyAlignment="1"/>
    <xf numFmtId="164" fontId="61" fillId="0" borderId="70" xfId="3" applyNumberFormat="1" applyFont="1" applyBorder="1" applyAlignment="1"/>
    <xf numFmtId="0" fontId="61" fillId="0" borderId="0" xfId="3" applyFont="1" applyAlignment="1"/>
    <xf numFmtId="171" fontId="70" fillId="2" borderId="103" xfId="5" applyNumberFormat="1" applyFont="1" applyFill="1" applyBorder="1" applyAlignment="1">
      <alignment vertical="center"/>
    </xf>
    <xf numFmtId="0" fontId="61" fillId="0" borderId="70" xfId="3" applyFont="1" applyBorder="1" applyAlignment="1">
      <alignment vertical="center"/>
    </xf>
    <xf numFmtId="0" fontId="61" fillId="0" borderId="0" xfId="3" applyFont="1" applyAlignment="1">
      <alignment vertical="center"/>
    </xf>
    <xf numFmtId="164" fontId="61" fillId="0" borderId="70" xfId="3" applyNumberFormat="1" applyFont="1" applyBorder="1" applyAlignment="1">
      <alignment vertical="center"/>
    </xf>
    <xf numFmtId="164" fontId="61" fillId="0" borderId="0" xfId="3" applyNumberFormat="1" applyFont="1" applyAlignment="1">
      <alignment vertical="center"/>
    </xf>
    <xf numFmtId="0" fontId="61" fillId="2" borderId="99" xfId="3" applyFont="1" applyFill="1" applyBorder="1" applyAlignment="1">
      <alignment horizontal="center"/>
    </xf>
    <xf numFmtId="0" fontId="61" fillId="2" borderId="112" xfId="3" applyFont="1" applyFill="1" applyBorder="1" applyAlignment="1">
      <alignment horizontal="center"/>
    </xf>
    <xf numFmtId="0" fontId="61" fillId="2" borderId="120" xfId="3" applyFont="1" applyFill="1" applyBorder="1" applyAlignment="1">
      <alignment horizontal="center"/>
    </xf>
    <xf numFmtId="0" fontId="69" fillId="2" borderId="103" xfId="3" quotePrefix="1" applyFont="1" applyFill="1" applyBorder="1"/>
    <xf numFmtId="0" fontId="65" fillId="2" borderId="103" xfId="3" quotePrefix="1" applyFont="1" applyFill="1" applyBorder="1"/>
    <xf numFmtId="164" fontId="65" fillId="5" borderId="103" xfId="7" applyNumberFormat="1" applyFont="1" applyFill="1" applyBorder="1" applyAlignment="1">
      <alignment horizontal="center" vertical="center"/>
    </xf>
    <xf numFmtId="171" fontId="70" fillId="2" borderId="103" xfId="5" applyNumberFormat="1" applyFont="1" applyFill="1" applyBorder="1"/>
    <xf numFmtId="168" fontId="67" fillId="2" borderId="103" xfId="3" applyNumberFormat="1" applyFont="1" applyFill="1" applyBorder="1" applyAlignment="1">
      <alignment vertical="center"/>
    </xf>
    <xf numFmtId="164" fontId="65" fillId="2" borderId="104" xfId="7" applyNumberFormat="1" applyFont="1" applyFill="1" applyBorder="1"/>
    <xf numFmtId="0" fontId="61" fillId="0" borderId="70" xfId="3" applyFont="1" applyBorder="1"/>
    <xf numFmtId="0" fontId="61" fillId="0" borderId="0" xfId="3" applyFont="1"/>
    <xf numFmtId="164" fontId="65" fillId="2" borderId="103" xfId="7" applyNumberFormat="1" applyFont="1" applyFill="1" applyBorder="1"/>
    <xf numFmtId="164" fontId="70" fillId="2" borderId="103" xfId="7" applyNumberFormat="1" applyFont="1" applyFill="1" applyBorder="1"/>
    <xf numFmtId="164" fontId="69" fillId="2" borderId="103" xfId="7" applyNumberFormat="1" applyFont="1" applyFill="1" applyBorder="1"/>
    <xf numFmtId="168" fontId="69" fillId="2" borderId="103" xfId="5" applyNumberFormat="1" applyFont="1" applyFill="1" applyBorder="1" applyAlignment="1"/>
    <xf numFmtId="168" fontId="69" fillId="2" borderId="103" xfId="3" applyNumberFormat="1" applyFont="1" applyFill="1" applyBorder="1" applyAlignment="1"/>
    <xf numFmtId="164" fontId="61" fillId="0" borderId="70" xfId="3" applyNumberFormat="1" applyFont="1" applyBorder="1"/>
    <xf numFmtId="164" fontId="61" fillId="0" borderId="0" xfId="3" applyNumberFormat="1" applyFont="1"/>
    <xf numFmtId="164" fontId="61" fillId="2" borderId="103" xfId="7" applyNumberFormat="1" applyFont="1" applyFill="1" applyBorder="1"/>
    <xf numFmtId="164" fontId="68" fillId="2" borderId="103" xfId="7" applyNumberFormat="1" applyFont="1" applyFill="1" applyBorder="1"/>
    <xf numFmtId="171" fontId="68" fillId="2" borderId="103" xfId="5" applyNumberFormat="1" applyFont="1" applyFill="1" applyBorder="1"/>
    <xf numFmtId="164" fontId="61" fillId="2" borderId="104" xfId="7" applyNumberFormat="1" applyFont="1" applyFill="1" applyBorder="1"/>
    <xf numFmtId="171" fontId="65" fillId="2" borderId="104" xfId="5" applyNumberFormat="1" applyFont="1" applyFill="1" applyBorder="1"/>
    <xf numFmtId="0" fontId="61" fillId="2" borderId="142" xfId="3" applyFont="1" applyFill="1" applyBorder="1" applyAlignment="1">
      <alignment horizontal="center" vertical="center"/>
    </xf>
    <xf numFmtId="0" fontId="61" fillId="2" borderId="143" xfId="3" applyFont="1" applyFill="1" applyBorder="1" applyAlignment="1">
      <alignment horizontal="center" vertical="center"/>
    </xf>
    <xf numFmtId="0" fontId="61" fillId="2" borderId="144" xfId="3" applyFont="1" applyFill="1" applyBorder="1" applyAlignment="1">
      <alignment horizontal="center" vertical="center"/>
    </xf>
    <xf numFmtId="0" fontId="67" fillId="2" borderId="145" xfId="3" applyFont="1" applyFill="1" applyBorder="1" applyAlignment="1">
      <alignment vertical="center"/>
    </xf>
    <xf numFmtId="0" fontId="61" fillId="2" borderId="145" xfId="3" applyFont="1" applyFill="1" applyBorder="1" applyAlignment="1">
      <alignment vertical="center"/>
    </xf>
    <xf numFmtId="164" fontId="65" fillId="2" borderId="145" xfId="7" applyNumberFormat="1" applyFont="1" applyFill="1" applyBorder="1" applyAlignment="1">
      <alignment vertical="center"/>
    </xf>
    <xf numFmtId="164" fontId="61" fillId="2" borderId="145" xfId="7" applyNumberFormat="1" applyFont="1" applyFill="1" applyBorder="1" applyAlignment="1">
      <alignment vertical="center"/>
    </xf>
    <xf numFmtId="171" fontId="65" fillId="5" borderId="146" xfId="5" applyNumberFormat="1" applyFont="1" applyFill="1" applyBorder="1" applyAlignment="1">
      <alignment vertical="center"/>
    </xf>
    <xf numFmtId="0" fontId="61" fillId="2" borderId="7" xfId="3" applyFont="1" applyFill="1" applyBorder="1" applyAlignment="1">
      <alignment horizontal="center"/>
    </xf>
    <xf numFmtId="0" fontId="61" fillId="2" borderId="147" xfId="3" applyFont="1" applyFill="1" applyBorder="1" applyAlignment="1">
      <alignment horizontal="center"/>
    </xf>
    <xf numFmtId="0" fontId="61" fillId="2" borderId="61" xfId="3" applyFont="1" applyFill="1" applyBorder="1" applyAlignment="1">
      <alignment horizontal="center"/>
    </xf>
    <xf numFmtId="0" fontId="67" fillId="2" borderId="19" xfId="3" applyFont="1" applyFill="1" applyBorder="1" applyAlignment="1">
      <alignment vertical="center"/>
    </xf>
    <xf numFmtId="0" fontId="61" fillId="2" borderId="19" xfId="3" applyFont="1" applyFill="1" applyBorder="1" applyAlignment="1">
      <alignment vertical="center"/>
    </xf>
    <xf numFmtId="164" fontId="61" fillId="2" borderId="19" xfId="7" applyNumberFormat="1" applyFont="1" applyFill="1" applyBorder="1" applyAlignment="1">
      <alignment vertical="center"/>
    </xf>
    <xf numFmtId="164" fontId="68" fillId="2" borderId="19" xfId="7" applyNumberFormat="1" applyFont="1" applyFill="1" applyBorder="1" applyAlignment="1">
      <alignment vertical="center"/>
    </xf>
    <xf numFmtId="164" fontId="67" fillId="2" borderId="19" xfId="7" applyNumberFormat="1" applyFont="1" applyFill="1" applyBorder="1" applyAlignment="1">
      <alignment vertical="center"/>
    </xf>
    <xf numFmtId="164" fontId="61" fillId="2" borderId="20" xfId="7" applyNumberFormat="1" applyFont="1" applyFill="1" applyBorder="1"/>
    <xf numFmtId="164" fontId="65" fillId="0" borderId="0" xfId="3" applyNumberFormat="1" applyFont="1"/>
    <xf numFmtId="168" fontId="65" fillId="0" borderId="0" xfId="5" applyNumberFormat="1" applyFont="1"/>
    <xf numFmtId="0" fontId="67" fillId="0" borderId="0" xfId="3" applyFont="1" applyAlignment="1">
      <alignment horizontal="center" vertical="center"/>
    </xf>
    <xf numFmtId="0" fontId="67" fillId="0" borderId="0" xfId="3" applyFont="1" applyAlignment="1"/>
    <xf numFmtId="164" fontId="67" fillId="0" borderId="0" xfId="3" applyNumberFormat="1" applyFont="1"/>
    <xf numFmtId="0" fontId="67" fillId="0" borderId="0" xfId="3" applyFont="1"/>
    <xf numFmtId="164" fontId="67" fillId="0" borderId="0" xfId="1" applyFont="1"/>
    <xf numFmtId="0" fontId="67" fillId="0" borderId="0" xfId="3" applyFont="1" applyAlignment="1">
      <alignment horizontal="center"/>
    </xf>
    <xf numFmtId="164" fontId="13" fillId="0" borderId="0" xfId="1" applyFont="1" applyAlignment="1">
      <alignment horizontal="center"/>
    </xf>
    <xf numFmtId="164" fontId="62" fillId="0" borderId="0" xfId="3" applyNumberFormat="1" applyFont="1"/>
    <xf numFmtId="0" fontId="49" fillId="0" borderId="0" xfId="0" applyFont="1"/>
    <xf numFmtId="0" fontId="49" fillId="0" borderId="0" xfId="0" applyFont="1" applyAlignment="1"/>
    <xf numFmtId="0" fontId="61" fillId="3" borderId="22" xfId="3" applyFont="1" applyFill="1" applyBorder="1" applyAlignment="1">
      <alignment horizontal="center" vertical="center"/>
    </xf>
    <xf numFmtId="0" fontId="61" fillId="3" borderId="14" xfId="3" applyFont="1" applyFill="1" applyBorder="1" applyAlignment="1">
      <alignment horizontal="center" vertical="center"/>
    </xf>
    <xf numFmtId="0" fontId="61" fillId="3" borderId="17" xfId="3" applyFont="1" applyFill="1" applyBorder="1" applyAlignment="1">
      <alignment horizontal="center" vertical="center"/>
    </xf>
    <xf numFmtId="0" fontId="61" fillId="3" borderId="153" xfId="3" applyFont="1" applyFill="1" applyBorder="1" applyAlignment="1">
      <alignment horizontal="center"/>
    </xf>
    <xf numFmtId="0" fontId="61" fillId="3" borderId="154" xfId="3" applyFont="1" applyFill="1" applyBorder="1" applyAlignment="1">
      <alignment horizontal="center"/>
    </xf>
    <xf numFmtId="0" fontId="61" fillId="3" borderId="156" xfId="3" applyFont="1" applyFill="1" applyBorder="1"/>
    <xf numFmtId="0" fontId="61" fillId="3" borderId="157" xfId="3" applyFont="1" applyFill="1" applyBorder="1"/>
    <xf numFmtId="0" fontId="61" fillId="3" borderId="158" xfId="3" applyFont="1" applyFill="1" applyBorder="1"/>
    <xf numFmtId="0" fontId="61" fillId="3" borderId="12" xfId="3" applyFont="1" applyFill="1" applyBorder="1" applyAlignment="1">
      <alignment horizontal="center"/>
    </xf>
    <xf numFmtId="0" fontId="61" fillId="3" borderId="159" xfId="3" applyFont="1" applyFill="1" applyBorder="1"/>
    <xf numFmtId="0" fontId="61" fillId="3" borderId="160" xfId="3" applyFont="1" applyFill="1" applyBorder="1"/>
    <xf numFmtId="0" fontId="61" fillId="3" borderId="161" xfId="3" applyFont="1" applyFill="1" applyBorder="1"/>
    <xf numFmtId="0" fontId="61" fillId="3" borderId="30" xfId="3" applyFont="1" applyFill="1" applyBorder="1" applyAlignment="1">
      <alignment horizontal="center"/>
    </xf>
    <xf numFmtId="0" fontId="61" fillId="3" borderId="31" xfId="3" applyFont="1" applyFill="1" applyBorder="1" applyAlignment="1">
      <alignment horizontal="center"/>
    </xf>
    <xf numFmtId="0" fontId="61" fillId="3" borderId="154" xfId="3" applyFont="1" applyFill="1" applyBorder="1" applyAlignment="1"/>
    <xf numFmtId="0" fontId="61" fillId="3" borderId="30" xfId="3" applyFont="1" applyFill="1" applyBorder="1" applyAlignment="1"/>
    <xf numFmtId="0" fontId="61" fillId="0" borderId="12" xfId="3" applyFont="1" applyFill="1" applyBorder="1" applyAlignment="1">
      <alignment horizontal="center"/>
    </xf>
    <xf numFmtId="0" fontId="65" fillId="0" borderId="159" xfId="3" applyFont="1" applyFill="1" applyBorder="1"/>
    <xf numFmtId="0" fontId="65" fillId="0" borderId="160" xfId="3" applyFont="1" applyFill="1" applyBorder="1"/>
    <xf numFmtId="0" fontId="61" fillId="0" borderId="160" xfId="3" applyFont="1" applyFill="1" applyBorder="1"/>
    <xf numFmtId="0" fontId="61" fillId="0" borderId="161" xfId="3" applyFont="1" applyFill="1" applyBorder="1"/>
    <xf numFmtId="0" fontId="65" fillId="0" borderId="30" xfId="3" applyFont="1" applyFill="1" applyBorder="1" applyAlignment="1"/>
    <xf numFmtId="164" fontId="61" fillId="0" borderId="30" xfId="1" applyFont="1" applyFill="1" applyBorder="1" applyAlignment="1">
      <alignment horizontal="center"/>
    </xf>
    <xf numFmtId="164" fontId="61" fillId="0" borderId="31" xfId="1" applyFont="1" applyFill="1" applyBorder="1" applyAlignment="1">
      <alignment horizontal="center"/>
    </xf>
    <xf numFmtId="164" fontId="65" fillId="0" borderId="30" xfId="1" applyFont="1" applyFill="1" applyBorder="1" applyAlignment="1">
      <alignment horizontal="center"/>
    </xf>
    <xf numFmtId="164" fontId="65" fillId="0" borderId="31" xfId="1" applyFont="1" applyFill="1" applyBorder="1" applyAlignment="1">
      <alignment horizontal="center"/>
    </xf>
    <xf numFmtId="164" fontId="61" fillId="3" borderId="30" xfId="3" applyNumberFormat="1" applyFont="1" applyFill="1" applyBorder="1" applyAlignment="1">
      <alignment horizontal="center"/>
    </xf>
    <xf numFmtId="164" fontId="61" fillId="3" borderId="154" xfId="3" applyNumberFormat="1" applyFont="1" applyFill="1" applyBorder="1" applyAlignment="1">
      <alignment horizontal="center"/>
    </xf>
    <xf numFmtId="164" fontId="61" fillId="3" borderId="155" xfId="3" applyNumberFormat="1" applyFont="1" applyFill="1" applyBorder="1" applyAlignment="1">
      <alignment horizontal="center"/>
    </xf>
    <xf numFmtId="0" fontId="61" fillId="0" borderId="94" xfId="3" applyFont="1" applyFill="1" applyBorder="1" applyAlignment="1">
      <alignment horizontal="center"/>
    </xf>
    <xf numFmtId="0" fontId="61" fillId="0" borderId="105" xfId="3" applyFont="1" applyFill="1" applyBorder="1"/>
    <xf numFmtId="0" fontId="61" fillId="0" borderId="107" xfId="3" applyFont="1" applyFill="1" applyBorder="1"/>
    <xf numFmtId="0" fontId="61" fillId="0" borderId="108" xfId="3" applyFont="1" applyFill="1" applyBorder="1"/>
    <xf numFmtId="0" fontId="61" fillId="0" borderId="14" xfId="3" applyFont="1" applyFill="1" applyBorder="1" applyAlignment="1"/>
    <xf numFmtId="0" fontId="61" fillId="0" borderId="14" xfId="3" applyFont="1" applyFill="1" applyBorder="1" applyAlignment="1">
      <alignment horizontal="center"/>
    </xf>
    <xf numFmtId="0" fontId="61" fillId="0" borderId="26" xfId="3" applyFont="1" applyFill="1" applyBorder="1" applyAlignment="1">
      <alignment horizontal="center"/>
    </xf>
    <xf numFmtId="0" fontId="61" fillId="3" borderId="162" xfId="3" applyFont="1" applyFill="1" applyBorder="1"/>
    <xf numFmtId="0" fontId="61" fillId="3" borderId="163" xfId="3" applyFont="1" applyFill="1" applyBorder="1"/>
    <xf numFmtId="0" fontId="61" fillId="3" borderId="164" xfId="3" applyFont="1" applyFill="1" applyBorder="1"/>
    <xf numFmtId="0" fontId="61" fillId="3" borderId="1" xfId="3" applyFont="1" applyFill="1" applyBorder="1" applyAlignment="1"/>
    <xf numFmtId="164" fontId="61" fillId="3" borderId="1" xfId="3" applyNumberFormat="1" applyFont="1" applyFill="1" applyBorder="1" applyAlignment="1">
      <alignment horizontal="center"/>
    </xf>
    <xf numFmtId="0" fontId="61" fillId="0" borderId="0" xfId="3" applyFont="1" applyFill="1" applyBorder="1" applyAlignment="1">
      <alignment horizontal="center" vertical="center"/>
    </xf>
    <xf numFmtId="0" fontId="61" fillId="0" borderId="0" xfId="3" applyFont="1" applyFill="1" applyBorder="1" applyAlignment="1">
      <alignment vertical="center" wrapText="1"/>
    </xf>
    <xf numFmtId="164" fontId="67" fillId="0" borderId="0" xfId="7" applyNumberFormat="1" applyFont="1" applyFill="1" applyBorder="1" applyAlignment="1">
      <alignment vertical="center"/>
    </xf>
    <xf numFmtId="168" fontId="65" fillId="0" borderId="0" xfId="5" applyNumberFormat="1" applyFont="1" applyFill="1"/>
    <xf numFmtId="0" fontId="71" fillId="0" borderId="0" xfId="6" applyFont="1"/>
    <xf numFmtId="0" fontId="71" fillId="0" borderId="0" xfId="6" applyFont="1" applyFill="1"/>
    <xf numFmtId="0" fontId="74" fillId="0" borderId="0" xfId="6" applyFont="1" applyFill="1" applyBorder="1" applyAlignment="1"/>
    <xf numFmtId="0" fontId="74" fillId="0" borderId="0" xfId="6" applyFont="1" applyFill="1" applyBorder="1" applyAlignment="1">
      <alignment horizontal="center"/>
    </xf>
    <xf numFmtId="0" fontId="71" fillId="0" borderId="0" xfId="6" applyFont="1" applyAlignment="1">
      <alignment vertical="center"/>
    </xf>
    <xf numFmtId="0" fontId="74" fillId="0" borderId="72" xfId="6" applyFont="1" applyFill="1" applyBorder="1" applyAlignment="1">
      <alignment horizontal="center" vertical="center" wrapText="1"/>
    </xf>
    <xf numFmtId="0" fontId="74" fillId="0" borderId="1" xfId="6" applyFont="1" applyFill="1" applyBorder="1" applyAlignment="1">
      <alignment horizontal="center" vertical="center" wrapText="1"/>
    </xf>
    <xf numFmtId="0" fontId="74" fillId="0" borderId="73" xfId="6" applyFont="1" applyFill="1" applyBorder="1" applyAlignment="1">
      <alignment horizontal="center" vertical="center" wrapText="1"/>
    </xf>
    <xf numFmtId="0" fontId="71" fillId="0" borderId="72" xfId="6" applyFont="1" applyFill="1" applyBorder="1" applyAlignment="1">
      <alignment horizontal="center" vertical="center" wrapText="1"/>
    </xf>
    <xf numFmtId="0" fontId="71" fillId="0" borderId="1" xfId="6" applyFont="1" applyFill="1" applyBorder="1" applyAlignment="1">
      <alignment horizontal="center" vertical="center" wrapText="1"/>
    </xf>
    <xf numFmtId="0" fontId="71" fillId="0" borderId="73" xfId="6" applyFont="1" applyFill="1" applyBorder="1" applyAlignment="1">
      <alignment horizontal="center" vertical="center" wrapText="1"/>
    </xf>
    <xf numFmtId="0" fontId="74" fillId="0" borderId="72" xfId="6" applyFont="1" applyBorder="1" applyAlignment="1">
      <alignment horizontal="left" vertical="center"/>
    </xf>
    <xf numFmtId="0" fontId="74" fillId="0" borderId="1" xfId="6" applyFont="1" applyFill="1" applyBorder="1" applyAlignment="1">
      <alignment vertical="center"/>
    </xf>
    <xf numFmtId="166" fontId="74" fillId="0" borderId="1" xfId="6" applyNumberFormat="1" applyFont="1" applyFill="1" applyBorder="1" applyAlignment="1">
      <alignment vertical="center"/>
    </xf>
    <xf numFmtId="0" fontId="71" fillId="0" borderId="1" xfId="6" applyFont="1" applyBorder="1" applyAlignment="1">
      <alignment vertical="center"/>
    </xf>
    <xf numFmtId="0" fontId="74" fillId="0" borderId="73" xfId="6" applyFont="1" applyFill="1" applyBorder="1" applyAlignment="1">
      <alignment vertical="center"/>
    </xf>
    <xf numFmtId="166" fontId="74" fillId="0" borderId="73" xfId="6" applyNumberFormat="1" applyFont="1" applyFill="1" applyBorder="1" applyAlignment="1">
      <alignment vertical="center"/>
    </xf>
    <xf numFmtId="0" fontId="71" fillId="0" borderId="72" xfId="6" applyFont="1" applyBorder="1" applyAlignment="1">
      <alignment horizontal="left" vertical="center"/>
    </xf>
    <xf numFmtId="0" fontId="71" fillId="2" borderId="1" xfId="6" applyFont="1" applyFill="1" applyBorder="1" applyAlignment="1">
      <alignment vertical="center"/>
    </xf>
    <xf numFmtId="166" fontId="71" fillId="2" borderId="1" xfId="7" applyNumberFormat="1" applyFont="1" applyFill="1" applyBorder="1" applyAlignment="1">
      <alignment horizontal="center" vertical="center"/>
    </xf>
    <xf numFmtId="166" fontId="75" fillId="0" borderId="1" xfId="7" applyNumberFormat="1" applyFont="1" applyFill="1" applyBorder="1" applyAlignment="1">
      <alignment horizontal="center" vertical="center"/>
    </xf>
    <xf numFmtId="166" fontId="71" fillId="0" borderId="1" xfId="6" applyNumberFormat="1" applyFont="1" applyFill="1" applyBorder="1" applyAlignment="1">
      <alignment vertical="center"/>
    </xf>
    <xf numFmtId="165" fontId="71" fillId="0" borderId="1" xfId="8" applyFont="1" applyBorder="1" applyAlignment="1">
      <alignment vertical="center"/>
    </xf>
    <xf numFmtId="166" fontId="71" fillId="0" borderId="73" xfId="6" applyNumberFormat="1" applyFont="1" applyFill="1" applyBorder="1" applyAlignment="1">
      <alignment vertical="center"/>
    </xf>
    <xf numFmtId="0" fontId="71" fillId="2" borderId="1" xfId="6" applyFont="1" applyFill="1" applyBorder="1" applyAlignment="1">
      <alignment vertical="center" wrapText="1"/>
    </xf>
    <xf numFmtId="166" fontId="71" fillId="0" borderId="1" xfId="7" applyNumberFormat="1" applyFont="1" applyFill="1" applyBorder="1" applyAlignment="1">
      <alignment horizontal="center" vertical="center"/>
    </xf>
    <xf numFmtId="0" fontId="71" fillId="0" borderId="72" xfId="6" applyFont="1" applyBorder="1" applyAlignment="1">
      <alignment vertical="center"/>
    </xf>
    <xf numFmtId="0" fontId="74" fillId="2" borderId="1" xfId="6" applyFont="1" applyFill="1" applyBorder="1" applyAlignment="1">
      <alignment horizontal="center" vertical="center" wrapText="1"/>
    </xf>
    <xf numFmtId="166" fontId="74" fillId="2" borderId="1" xfId="7" applyNumberFormat="1" applyFont="1" applyFill="1" applyBorder="1" applyAlignment="1">
      <alignment horizontal="center" vertical="center" wrapText="1"/>
    </xf>
    <xf numFmtId="166" fontId="74" fillId="2" borderId="73" xfId="7" applyNumberFormat="1" applyFont="1" applyFill="1" applyBorder="1" applyAlignment="1">
      <alignment horizontal="center" vertical="center" wrapText="1"/>
    </xf>
    <xf numFmtId="0" fontId="71" fillId="0" borderId="72" xfId="6" applyFont="1" applyBorder="1" applyAlignment="1"/>
    <xf numFmtId="0" fontId="71" fillId="2" borderId="1" xfId="6" applyFont="1" applyFill="1" applyBorder="1" applyAlignment="1"/>
    <xf numFmtId="166" fontId="71" fillId="2" borderId="1" xfId="7" applyNumberFormat="1" applyFont="1" applyFill="1" applyBorder="1" applyAlignment="1">
      <alignment horizontal="center"/>
    </xf>
    <xf numFmtId="166" fontId="75" fillId="0" borderId="1" xfId="7" applyNumberFormat="1" applyFont="1" applyFill="1" applyBorder="1" applyAlignment="1">
      <alignment horizontal="center"/>
    </xf>
    <xf numFmtId="166" fontId="71" fillId="2" borderId="73" xfId="7" applyNumberFormat="1" applyFont="1" applyFill="1" applyBorder="1" applyAlignment="1">
      <alignment horizontal="center"/>
    </xf>
    <xf numFmtId="166" fontId="74" fillId="0" borderId="1" xfId="7" applyNumberFormat="1" applyFont="1" applyFill="1" applyBorder="1" applyAlignment="1">
      <alignment horizontal="center" vertical="center"/>
    </xf>
    <xf numFmtId="0" fontId="71" fillId="0" borderId="72" xfId="6" applyFont="1" applyFill="1" applyBorder="1" applyAlignment="1">
      <alignment horizontal="left" vertical="center"/>
    </xf>
    <xf numFmtId="0" fontId="71" fillId="0" borderId="1" xfId="6" applyFont="1" applyFill="1" applyBorder="1" applyAlignment="1">
      <alignment vertical="center"/>
    </xf>
    <xf numFmtId="0" fontId="71" fillId="0" borderId="0" xfId="6" applyFont="1" applyFill="1" applyAlignment="1">
      <alignment vertical="center"/>
    </xf>
    <xf numFmtId="0" fontId="74" fillId="2" borderId="1" xfId="6" applyFont="1" applyFill="1" applyBorder="1" applyAlignment="1">
      <alignment vertical="center"/>
    </xf>
    <xf numFmtId="166" fontId="74" fillId="2" borderId="1" xfId="7" applyNumberFormat="1" applyFont="1" applyFill="1" applyBorder="1" applyAlignment="1">
      <alignment horizontal="center" vertical="center"/>
    </xf>
    <xf numFmtId="0" fontId="76" fillId="2" borderId="1" xfId="6" applyFont="1" applyFill="1" applyBorder="1" applyAlignment="1">
      <alignment vertical="center"/>
    </xf>
    <xf numFmtId="166" fontId="76" fillId="0" borderId="1" xfId="7" applyNumberFormat="1" applyFont="1" applyFill="1" applyBorder="1" applyAlignment="1">
      <alignment horizontal="center" vertical="center"/>
    </xf>
    <xf numFmtId="0" fontId="71" fillId="0" borderId="27" xfId="6" applyFont="1" applyBorder="1" applyAlignment="1">
      <alignment vertical="center"/>
    </xf>
    <xf numFmtId="0" fontId="74" fillId="2" borderId="16" xfId="6" applyFont="1" applyFill="1" applyBorder="1" applyAlignment="1">
      <alignment horizontal="center" vertical="center" wrapText="1"/>
    </xf>
    <xf numFmtId="166" fontId="74" fillId="2" borderId="16" xfId="7" applyNumberFormat="1" applyFont="1" applyFill="1" applyBorder="1" applyAlignment="1">
      <alignment horizontal="center" vertical="center" wrapText="1"/>
    </xf>
    <xf numFmtId="166" fontId="74" fillId="2" borderId="28" xfId="7" applyNumberFormat="1" applyFont="1" applyFill="1" applyBorder="1" applyAlignment="1">
      <alignment horizontal="center" vertical="center" wrapText="1"/>
    </xf>
    <xf numFmtId="0" fontId="74" fillId="0" borderId="166" xfId="6" applyFont="1" applyBorder="1" applyAlignment="1">
      <alignment horizontal="center" vertical="center"/>
    </xf>
    <xf numFmtId="0" fontId="74" fillId="2" borderId="167" xfId="6" applyFont="1" applyFill="1" applyBorder="1" applyAlignment="1">
      <alignment horizontal="center" vertical="center" wrapText="1"/>
    </xf>
    <xf numFmtId="166" fontId="74" fillId="2" borderId="167" xfId="7" applyNumberFormat="1" applyFont="1" applyFill="1" applyBorder="1" applyAlignment="1">
      <alignment horizontal="center" vertical="center"/>
    </xf>
    <xf numFmtId="166" fontId="74" fillId="0" borderId="167" xfId="6" applyNumberFormat="1" applyFont="1" applyFill="1" applyBorder="1" applyAlignment="1">
      <alignment vertical="center"/>
    </xf>
    <xf numFmtId="166" fontId="74" fillId="0" borderId="168" xfId="6" applyNumberFormat="1" applyFont="1" applyFill="1" applyBorder="1" applyAlignment="1">
      <alignment vertical="center"/>
    </xf>
    <xf numFmtId="0" fontId="74" fillId="0" borderId="0" xfId="6" applyFont="1" applyBorder="1" applyAlignment="1">
      <alignment horizontal="center" vertical="center"/>
    </xf>
    <xf numFmtId="0" fontId="74" fillId="2" borderId="0" xfId="6" applyFont="1" applyFill="1" applyBorder="1" applyAlignment="1">
      <alignment horizontal="center" vertical="center" wrapText="1"/>
    </xf>
    <xf numFmtId="166" fontId="74" fillId="2" borderId="0" xfId="7" applyNumberFormat="1" applyFont="1" applyFill="1" applyBorder="1" applyAlignment="1">
      <alignment horizontal="center" vertical="center"/>
    </xf>
    <xf numFmtId="166" fontId="74" fillId="0" borderId="0" xfId="6" applyNumberFormat="1" applyFont="1" applyFill="1" applyBorder="1" applyAlignment="1">
      <alignment vertical="center"/>
    </xf>
    <xf numFmtId="0" fontId="71" fillId="0" borderId="72" xfId="6" applyFont="1" applyFill="1" applyBorder="1" applyAlignment="1">
      <alignment horizontal="right" vertical="center" wrapText="1"/>
    </xf>
    <xf numFmtId="0" fontId="71" fillId="0" borderId="1" xfId="6" applyFont="1" applyFill="1" applyBorder="1" applyAlignment="1">
      <alignment horizontal="left" vertical="center" wrapText="1"/>
    </xf>
    <xf numFmtId="166" fontId="71" fillId="0" borderId="1" xfId="1" applyNumberFormat="1" applyFont="1" applyFill="1" applyBorder="1" applyAlignment="1">
      <alignment horizontal="center" vertical="center" wrapText="1"/>
    </xf>
    <xf numFmtId="164" fontId="71" fillId="0" borderId="0" xfId="1" applyFont="1"/>
    <xf numFmtId="0" fontId="71" fillId="0" borderId="72" xfId="6" applyFont="1" applyBorder="1" applyAlignment="1">
      <alignment horizontal="right" vertical="center"/>
    </xf>
    <xf numFmtId="166" fontId="71" fillId="0" borderId="1" xfId="1" applyNumberFormat="1" applyFont="1" applyFill="1" applyBorder="1" applyAlignment="1">
      <alignment vertical="center"/>
    </xf>
    <xf numFmtId="166" fontId="71" fillId="2" borderId="1" xfId="1" applyNumberFormat="1" applyFont="1" applyFill="1" applyBorder="1" applyAlignment="1">
      <alignment horizontal="center" vertical="center"/>
    </xf>
    <xf numFmtId="0" fontId="71" fillId="0" borderId="170" xfId="6" applyFont="1" applyBorder="1" applyAlignment="1">
      <alignment vertical="center"/>
    </xf>
    <xf numFmtId="0" fontId="74" fillId="2" borderId="75" xfId="6" applyFont="1" applyFill="1" applyBorder="1" applyAlignment="1">
      <alignment horizontal="left" vertical="center" wrapText="1"/>
    </xf>
    <xf numFmtId="166" fontId="74" fillId="2" borderId="75" xfId="1" applyNumberFormat="1" applyFont="1" applyFill="1" applyBorder="1" applyAlignment="1">
      <alignment horizontal="center" vertical="center" wrapText="1"/>
    </xf>
    <xf numFmtId="0" fontId="71" fillId="0" borderId="0" xfId="6" applyFont="1" applyBorder="1"/>
    <xf numFmtId="0" fontId="71" fillId="0" borderId="0" xfId="6" applyFont="1" applyFill="1" applyBorder="1"/>
    <xf numFmtId="0" fontId="74" fillId="0" borderId="0" xfId="6" applyFont="1" applyAlignment="1">
      <alignment horizontal="center"/>
    </xf>
    <xf numFmtId="0" fontId="74" fillId="0" borderId="0" xfId="6" applyFont="1" applyBorder="1" applyAlignment="1">
      <alignment horizontal="center"/>
    </xf>
    <xf numFmtId="0" fontId="71" fillId="0" borderId="170" xfId="6" applyFont="1" applyFill="1" applyBorder="1" applyAlignment="1">
      <alignment horizontal="right" vertical="center" wrapText="1"/>
    </xf>
    <xf numFmtId="0" fontId="71" fillId="0" borderId="75" xfId="6" applyFont="1" applyFill="1" applyBorder="1" applyAlignment="1">
      <alignment horizontal="left" vertical="center" wrapText="1"/>
    </xf>
    <xf numFmtId="166" fontId="71" fillId="0" borderId="75" xfId="1" applyNumberFormat="1" applyFont="1" applyFill="1" applyBorder="1" applyAlignment="1">
      <alignment horizontal="center" vertical="center" wrapText="1"/>
    </xf>
    <xf numFmtId="0" fontId="71" fillId="0" borderId="3" xfId="6" applyFont="1" applyFill="1" applyBorder="1" applyAlignment="1">
      <alignment vertical="center" wrapText="1"/>
    </xf>
    <xf numFmtId="0" fontId="71" fillId="0" borderId="39" xfId="6" applyFont="1" applyFill="1" applyBorder="1" applyAlignment="1">
      <alignment vertical="center" wrapText="1"/>
    </xf>
    <xf numFmtId="0" fontId="71" fillId="0" borderId="1" xfId="6" applyFont="1" applyFill="1" applyBorder="1" applyAlignment="1">
      <alignment vertical="center" wrapText="1"/>
    </xf>
    <xf numFmtId="0" fontId="71" fillId="0" borderId="171" xfId="6" applyFont="1" applyFill="1" applyBorder="1" applyAlignment="1">
      <alignment vertical="center" wrapText="1"/>
    </xf>
    <xf numFmtId="0" fontId="71" fillId="0" borderId="175" xfId="6" applyFont="1" applyFill="1" applyBorder="1" applyAlignment="1">
      <alignment vertical="center" wrapText="1"/>
    </xf>
    <xf numFmtId="164" fontId="74" fillId="0" borderId="75" xfId="1" applyFont="1" applyFill="1" applyBorder="1" applyAlignment="1">
      <alignment vertical="center" wrapText="1"/>
    </xf>
    <xf numFmtId="0" fontId="77" fillId="0" borderId="0" xfId="6" applyFont="1" applyBorder="1" applyAlignment="1">
      <alignment horizontal="right"/>
    </xf>
    <xf numFmtId="166" fontId="76" fillId="0" borderId="0" xfId="6" applyNumberFormat="1" applyFont="1" applyBorder="1" applyAlignment="1">
      <alignment horizontal="left"/>
    </xf>
    <xf numFmtId="165" fontId="74" fillId="0" borderId="0" xfId="6" applyNumberFormat="1" applyFont="1" applyBorder="1"/>
    <xf numFmtId="165" fontId="74" fillId="0" borderId="0" xfId="6" applyNumberFormat="1" applyFont="1" applyBorder="1" applyAlignment="1">
      <alignment horizontal="center"/>
    </xf>
    <xf numFmtId="165" fontId="74" fillId="0" borderId="0" xfId="8" applyFont="1" applyBorder="1"/>
    <xf numFmtId="165" fontId="74" fillId="0" borderId="0" xfId="6" applyNumberFormat="1" applyFont="1" applyBorder="1" applyAlignment="1">
      <alignment horizontal="left"/>
    </xf>
    <xf numFmtId="165" fontId="71" fillId="0" borderId="0" xfId="8" applyFont="1" applyBorder="1"/>
    <xf numFmtId="165" fontId="74" fillId="0" borderId="0" xfId="6" applyNumberFormat="1" applyFont="1" applyFill="1" applyBorder="1" applyAlignment="1">
      <alignment horizontal="left"/>
    </xf>
    <xf numFmtId="165" fontId="74" fillId="0" borderId="0" xfId="6" applyNumberFormat="1" applyFont="1" applyFill="1" applyBorder="1" applyAlignment="1">
      <alignment horizontal="center"/>
    </xf>
    <xf numFmtId="0" fontId="71" fillId="0" borderId="0" xfId="6" applyFont="1" applyFill="1" applyAlignment="1">
      <alignment horizontal="center"/>
    </xf>
    <xf numFmtId="165" fontId="78" fillId="0" borderId="0" xfId="6" applyNumberFormat="1" applyFont="1" applyBorder="1"/>
    <xf numFmtId="165" fontId="71" fillId="0" borderId="0" xfId="6" applyNumberFormat="1" applyFont="1" applyBorder="1" applyAlignment="1">
      <alignment horizontal="center"/>
    </xf>
    <xf numFmtId="0" fontId="71" fillId="0" borderId="0" xfId="6" applyFont="1" applyAlignment="1">
      <alignment horizontal="center"/>
    </xf>
    <xf numFmtId="0" fontId="74" fillId="0" borderId="0" xfId="6" applyFont="1" applyBorder="1"/>
    <xf numFmtId="165" fontId="71" fillId="0" borderId="0" xfId="8" applyFont="1" applyFill="1" applyBorder="1" applyAlignment="1">
      <alignment horizontal="center"/>
    </xf>
    <xf numFmtId="165" fontId="71" fillId="0" borderId="0" xfId="6" applyNumberFormat="1" applyFont="1"/>
    <xf numFmtId="165" fontId="79" fillId="0" borderId="0" xfId="6" applyNumberFormat="1" applyFont="1"/>
    <xf numFmtId="0" fontId="79" fillId="0" borderId="0" xfId="6" applyFont="1"/>
    <xf numFmtId="165" fontId="79" fillId="0" borderId="0" xfId="8" applyFont="1"/>
    <xf numFmtId="0" fontId="48" fillId="0" borderId="81" xfId="0" applyFont="1" applyBorder="1"/>
    <xf numFmtId="0" fontId="48" fillId="0" borderId="82" xfId="0" applyFont="1" applyBorder="1"/>
    <xf numFmtId="0" fontId="48" fillId="0" borderId="83" xfId="0" applyFont="1" applyBorder="1"/>
    <xf numFmtId="0" fontId="48" fillId="0" borderId="36" xfId="0" applyFont="1" applyBorder="1"/>
    <xf numFmtId="0" fontId="48" fillId="0" borderId="0" xfId="0" applyFont="1" applyBorder="1"/>
    <xf numFmtId="0" fontId="48" fillId="0" borderId="80" xfId="0" applyFont="1" applyBorder="1"/>
    <xf numFmtId="0" fontId="48" fillId="0" borderId="78" xfId="0" applyFont="1" applyBorder="1"/>
    <xf numFmtId="0" fontId="48" fillId="0" borderId="91" xfId="0" applyFont="1" applyBorder="1"/>
    <xf numFmtId="0" fontId="48" fillId="0" borderId="79" xfId="0" applyFont="1" applyBorder="1"/>
    <xf numFmtId="0" fontId="48" fillId="0" borderId="0" xfId="0" applyFont="1" applyBorder="1" applyAlignment="1">
      <alignment horizontal="center"/>
    </xf>
    <xf numFmtId="0" fontId="51" fillId="0" borderId="0" xfId="0" applyFont="1" applyBorder="1"/>
    <xf numFmtId="0" fontId="48" fillId="0" borderId="0" xfId="0" applyFont="1" applyAlignment="1">
      <alignment horizontal="center"/>
    </xf>
    <xf numFmtId="0" fontId="51" fillId="0" borderId="5" xfId="0" applyFont="1" applyBorder="1" applyAlignment="1">
      <alignment horizontal="center"/>
    </xf>
    <xf numFmtId="0" fontId="51" fillId="0" borderId="5" xfId="0" applyFont="1" applyBorder="1" applyAlignment="1">
      <alignment horizontal="center" vertical="center"/>
    </xf>
    <xf numFmtId="0" fontId="48" fillId="0" borderId="2" xfId="0" applyFont="1" applyBorder="1" applyAlignment="1">
      <alignment vertical="top"/>
    </xf>
    <xf numFmtId="0" fontId="0" fillId="0" borderId="2" xfId="0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vertical="center"/>
    </xf>
    <xf numFmtId="164" fontId="1" fillId="0" borderId="2" xfId="1" applyFont="1" applyBorder="1" applyAlignment="1">
      <alignment vertical="center"/>
    </xf>
    <xf numFmtId="0" fontId="0" fillId="0" borderId="2" xfId="0" applyBorder="1" applyAlignment="1">
      <alignment wrapText="1"/>
    </xf>
    <xf numFmtId="0" fontId="0" fillId="0" borderId="2" xfId="0" quotePrefix="1" applyBorder="1" applyAlignment="1">
      <alignment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vertical="center"/>
    </xf>
    <xf numFmtId="0" fontId="0" fillId="0" borderId="5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64" fontId="1" fillId="0" borderId="2" xfId="1" quotePrefix="1" applyFont="1" applyBorder="1" applyAlignment="1">
      <alignment vertical="center" wrapText="1"/>
    </xf>
    <xf numFmtId="164" fontId="48" fillId="0" borderId="0" xfId="1" applyFont="1"/>
    <xf numFmtId="0" fontId="48" fillId="0" borderId="52" xfId="0" applyFont="1" applyBorder="1" applyAlignment="1">
      <alignment wrapText="1"/>
    </xf>
    <xf numFmtId="0" fontId="48" fillId="0" borderId="65" xfId="0" applyFont="1" applyBorder="1" applyAlignment="1">
      <alignment horizontal="center" vertical="top"/>
    </xf>
    <xf numFmtId="0" fontId="51" fillId="0" borderId="41" xfId="0" applyFont="1" applyBorder="1" applyAlignment="1">
      <alignment horizontal="center"/>
    </xf>
    <xf numFmtId="0" fontId="48" fillId="0" borderId="2" xfId="0" applyFont="1" applyBorder="1" applyAlignment="1">
      <alignment horizontal="center"/>
    </xf>
    <xf numFmtId="0" fontId="48" fillId="0" borderId="52" xfId="0" applyFont="1" applyBorder="1" applyAlignment="1">
      <alignment horizontal="center"/>
    </xf>
    <xf numFmtId="0" fontId="48" fillId="0" borderId="67" xfId="0" applyFont="1" applyBorder="1" applyAlignment="1">
      <alignment horizontal="center"/>
    </xf>
    <xf numFmtId="0" fontId="48" fillId="0" borderId="33" xfId="0" applyFont="1" applyBorder="1" applyAlignment="1">
      <alignment horizontal="center"/>
    </xf>
    <xf numFmtId="0" fontId="48" fillId="0" borderId="65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/>
    </xf>
    <xf numFmtId="0" fontId="51" fillId="0" borderId="21" xfId="0" applyFont="1" applyBorder="1" applyAlignment="1">
      <alignment horizontal="center" vertical="center"/>
    </xf>
    <xf numFmtId="0" fontId="51" fillId="0" borderId="14" xfId="0" applyFont="1" applyBorder="1" applyAlignment="1">
      <alignment vertical="center" wrapText="1"/>
    </xf>
    <xf numFmtId="164" fontId="51" fillId="0" borderId="14" xfId="0" applyNumberFormat="1" applyFont="1" applyBorder="1" applyAlignment="1">
      <alignment vertical="center"/>
    </xf>
    <xf numFmtId="0" fontId="51" fillId="0" borderId="26" xfId="0" applyFont="1" applyBorder="1" applyAlignment="1">
      <alignment vertical="center"/>
    </xf>
    <xf numFmtId="164" fontId="48" fillId="0" borderId="0" xfId="0" applyNumberFormat="1" applyFont="1"/>
    <xf numFmtId="0" fontId="13" fillId="0" borderId="0" xfId="0" applyFont="1" applyFill="1" applyAlignment="1">
      <alignment vertical="top"/>
    </xf>
    <xf numFmtId="166" fontId="13" fillId="0" borderId="0" xfId="1" applyNumberFormat="1" applyFont="1" applyFill="1" applyAlignment="1">
      <alignment vertical="top"/>
    </xf>
    <xf numFmtId="0" fontId="83" fillId="0" borderId="0" xfId="0" applyFont="1" applyFill="1" applyAlignment="1">
      <alignment vertical="top"/>
    </xf>
    <xf numFmtId="0" fontId="83" fillId="3" borderId="1" xfId="0" applyFont="1" applyFill="1" applyBorder="1" applyAlignment="1">
      <alignment horizontal="center" vertical="top"/>
    </xf>
    <xf numFmtId="166" fontId="83" fillId="3" borderId="1" xfId="1" applyNumberFormat="1" applyFont="1" applyFill="1" applyBorder="1" applyAlignment="1">
      <alignment horizontal="center" vertical="top"/>
    </xf>
    <xf numFmtId="0" fontId="83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vertical="top"/>
    </xf>
    <xf numFmtId="166" fontId="13" fillId="0" borderId="1" xfId="1" applyNumberFormat="1" applyFont="1" applyFill="1" applyBorder="1" applyAlignment="1">
      <alignment vertical="top"/>
    </xf>
    <xf numFmtId="0" fontId="13" fillId="0" borderId="1" xfId="0" applyFont="1" applyBorder="1" applyAlignment="1">
      <alignment horizontal="center" vertical="center"/>
    </xf>
    <xf numFmtId="15" fontId="13" fillId="0" borderId="1" xfId="0" applyNumberFormat="1" applyFont="1" applyBorder="1" applyAlignment="1">
      <alignment horizontal="center" vertical="center"/>
    </xf>
    <xf numFmtId="0" fontId="72" fillId="0" borderId="3" xfId="0" applyFont="1" applyBorder="1" applyAlignment="1">
      <alignment vertical="center"/>
    </xf>
    <xf numFmtId="166" fontId="13" fillId="0" borderId="1" xfId="1" applyNumberFormat="1" applyFont="1" applyBorder="1" applyAlignment="1">
      <alignment horizontal="center" vertical="center"/>
    </xf>
    <xf numFmtId="0" fontId="62" fillId="0" borderId="1" xfId="0" applyFont="1" applyFill="1" applyBorder="1" applyAlignment="1">
      <alignment vertical="center"/>
    </xf>
    <xf numFmtId="15" fontId="13" fillId="0" borderId="5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65" fillId="0" borderId="1" xfId="0" applyFont="1" applyFill="1" applyBorder="1" applyAlignment="1">
      <alignment vertical="center"/>
    </xf>
    <xf numFmtId="166" fontId="65" fillId="0" borderId="1" xfId="1" applyNumberFormat="1" applyFont="1" applyFill="1" applyBorder="1" applyAlignment="1">
      <alignment vertical="center"/>
    </xf>
    <xf numFmtId="0" fontId="65" fillId="0" borderId="1" xfId="0" applyFont="1" applyFill="1" applyBorder="1" applyAlignment="1">
      <alignment vertical="center" wrapText="1"/>
    </xf>
    <xf numFmtId="0" fontId="65" fillId="0" borderId="0" xfId="0" applyFont="1" applyFill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66" fontId="13" fillId="0" borderId="1" xfId="1" applyNumberFormat="1" applyFont="1" applyBorder="1" applyAlignment="1">
      <alignment vertical="center"/>
    </xf>
    <xf numFmtId="0" fontId="65" fillId="0" borderId="1" xfId="0" quotePrefix="1" applyFont="1" applyFill="1" applyBorder="1" applyAlignment="1">
      <alignment vertical="center"/>
    </xf>
    <xf numFmtId="0" fontId="65" fillId="0" borderId="3" xfId="0" applyFont="1" applyFill="1" applyBorder="1" applyAlignment="1">
      <alignment vertical="center"/>
    </xf>
    <xf numFmtId="0" fontId="65" fillId="0" borderId="4" xfId="0" applyFont="1" applyFill="1" applyBorder="1" applyAlignment="1">
      <alignment vertical="center"/>
    </xf>
    <xf numFmtId="166" fontId="13" fillId="0" borderId="14" xfId="1" applyNumberFormat="1" applyFont="1" applyBorder="1" applyAlignment="1">
      <alignment vertical="center"/>
    </xf>
    <xf numFmtId="43" fontId="65" fillId="0" borderId="0" xfId="0" applyNumberFormat="1" applyFont="1" applyFill="1" applyAlignment="1">
      <alignment vertical="center"/>
    </xf>
    <xf numFmtId="166" fontId="65" fillId="0" borderId="0" xfId="0" applyNumberFormat="1" applyFont="1" applyFill="1" applyAlignment="1">
      <alignment vertical="center"/>
    </xf>
    <xf numFmtId="165" fontId="65" fillId="0" borderId="0" xfId="0" applyNumberFormat="1" applyFont="1" applyFill="1" applyAlignment="1">
      <alignment vertical="center"/>
    </xf>
    <xf numFmtId="166" fontId="72" fillId="0" borderId="1" xfId="1" applyNumberFormat="1" applyFont="1" applyFill="1" applyBorder="1" applyAlignment="1">
      <alignment vertical="center"/>
    </xf>
    <xf numFmtId="166" fontId="13" fillId="0" borderId="1" xfId="1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4" fontId="0" fillId="0" borderId="0" xfId="1" applyFont="1"/>
    <xf numFmtId="0" fontId="0" fillId="0" borderId="0" xfId="0" applyAlignment="1">
      <alignment horizontal="center"/>
    </xf>
    <xf numFmtId="0" fontId="85" fillId="0" borderId="0" xfId="0" applyFont="1"/>
    <xf numFmtId="0" fontId="81" fillId="0" borderId="1" xfId="0" applyFont="1" applyBorder="1" applyAlignment="1">
      <alignment horizontal="center" vertical="center"/>
    </xf>
    <xf numFmtId="0" fontId="81" fillId="0" borderId="1" xfId="1" applyNumberFormat="1" applyFont="1" applyBorder="1" applyAlignment="1">
      <alignment horizontal="center" vertical="center"/>
    </xf>
    <xf numFmtId="0" fontId="8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1" fillId="0" borderId="1" xfId="0" applyFont="1" applyBorder="1" applyAlignment="1">
      <alignment horizontal="center"/>
    </xf>
    <xf numFmtId="0" fontId="81" fillId="0" borderId="1" xfId="1" applyNumberFormat="1" applyFont="1" applyBorder="1" applyAlignment="1">
      <alignment horizontal="center"/>
    </xf>
    <xf numFmtId="0" fontId="81" fillId="0" borderId="178" xfId="0" applyFont="1" applyBorder="1"/>
    <xf numFmtId="164" fontId="0" fillId="0" borderId="178" xfId="1" applyFont="1" applyBorder="1"/>
    <xf numFmtId="0" fontId="0" fillId="0" borderId="178" xfId="0" applyBorder="1" applyAlignment="1">
      <alignment horizontal="center"/>
    </xf>
    <xf numFmtId="0" fontId="0" fillId="0" borderId="178" xfId="0" applyBorder="1"/>
    <xf numFmtId="0" fontId="81" fillId="0" borderId="2" xfId="0" applyFont="1" applyBorder="1"/>
    <xf numFmtId="166" fontId="81" fillId="0" borderId="2" xfId="1" applyNumberFormat="1" applyFont="1" applyBorder="1"/>
    <xf numFmtId="174" fontId="81" fillId="0" borderId="2" xfId="1" applyNumberFormat="1" applyFont="1" applyBorder="1" applyAlignment="1">
      <alignment horizontal="center"/>
    </xf>
    <xf numFmtId="166" fontId="81" fillId="0" borderId="2" xfId="0" applyNumberFormat="1" applyFont="1" applyBorder="1"/>
    <xf numFmtId="166" fontId="81" fillId="0" borderId="2" xfId="1" applyNumberFormat="1" applyFont="1" applyBorder="1" applyAlignment="1">
      <alignment horizontal="center"/>
    </xf>
    <xf numFmtId="0" fontId="82" fillId="0" borderId="0" xfId="0" applyFont="1"/>
    <xf numFmtId="165" fontId="82" fillId="0" borderId="0" xfId="0" applyNumberFormat="1" applyFont="1"/>
    <xf numFmtId="0" fontId="86" fillId="0" borderId="2" xfId="0" applyFont="1" applyBorder="1"/>
    <xf numFmtId="166" fontId="86" fillId="0" borderId="2" xfId="1" applyNumberFormat="1" applyFont="1" applyBorder="1"/>
    <xf numFmtId="174" fontId="86" fillId="0" borderId="2" xfId="1" applyNumberFormat="1" applyFont="1" applyBorder="1" applyAlignment="1">
      <alignment horizontal="center"/>
    </xf>
    <xf numFmtId="166" fontId="82" fillId="0" borderId="2" xfId="1" applyNumberFormat="1" applyFont="1" applyBorder="1" applyAlignment="1">
      <alignment horizontal="center"/>
    </xf>
    <xf numFmtId="0" fontId="86" fillId="0" borderId="0" xfId="0" applyFont="1"/>
    <xf numFmtId="174" fontId="0" fillId="0" borderId="2" xfId="1" applyNumberFormat="1" applyFont="1" applyBorder="1" applyAlignment="1">
      <alignment horizontal="center"/>
    </xf>
    <xf numFmtId="166" fontId="82" fillId="0" borderId="2" xfId="0" applyNumberFormat="1" applyFont="1" applyBorder="1"/>
    <xf numFmtId="166" fontId="1" fillId="0" borderId="14" xfId="2" applyNumberFormat="1" applyFont="1" applyBorder="1" applyAlignment="1">
      <alignment vertical="top"/>
    </xf>
    <xf numFmtId="166" fontId="87" fillId="0" borderId="2" xfId="1" applyNumberFormat="1" applyFont="1" applyBorder="1"/>
    <xf numFmtId="0" fontId="81" fillId="0" borderId="0" xfId="0" applyFont="1"/>
    <xf numFmtId="0" fontId="81" fillId="0" borderId="67" xfId="0" applyFont="1" applyBorder="1"/>
    <xf numFmtId="166" fontId="81" fillId="0" borderId="67" xfId="1" applyNumberFormat="1" applyFont="1" applyBorder="1"/>
    <xf numFmtId="174" fontId="81" fillId="0" borderId="67" xfId="1" applyNumberFormat="1" applyFont="1" applyBorder="1" applyAlignment="1">
      <alignment horizontal="center"/>
    </xf>
    <xf numFmtId="166" fontId="81" fillId="0" borderId="67" xfId="1" applyNumberFormat="1" applyFont="1" applyBorder="1" applyAlignment="1">
      <alignment horizontal="center"/>
    </xf>
    <xf numFmtId="0" fontId="52" fillId="0" borderId="0" xfId="0" applyFont="1" applyAlignment="1">
      <alignment horizontal="center"/>
    </xf>
    <xf numFmtId="0" fontId="51" fillId="0" borderId="0" xfId="0" applyFont="1" applyBorder="1" applyAlignment="1">
      <alignment horizontal="right"/>
    </xf>
    <xf numFmtId="166" fontId="13" fillId="0" borderId="0" xfId="0" applyNumberFormat="1" applyFont="1" applyFill="1" applyAlignment="1">
      <alignment vertical="center"/>
    </xf>
    <xf numFmtId="0" fontId="48" fillId="0" borderId="2" xfId="0" quotePrefix="1" applyFont="1" applyBorder="1"/>
    <xf numFmtId="0" fontId="48" fillId="0" borderId="66" xfId="0" applyFont="1" applyBorder="1"/>
    <xf numFmtId="0" fontId="88" fillId="0" borderId="0" xfId="0" applyFont="1"/>
    <xf numFmtId="0" fontId="52" fillId="0" borderId="0" xfId="0" applyFont="1" applyBorder="1" applyAlignment="1">
      <alignment horizontal="center"/>
    </xf>
    <xf numFmtId="0" fontId="88" fillId="0" borderId="0" xfId="0" applyFont="1" applyAlignment="1">
      <alignment horizontal="center"/>
    </xf>
    <xf numFmtId="164" fontId="88" fillId="0" borderId="0" xfId="1" applyFont="1"/>
    <xf numFmtId="0" fontId="52" fillId="0" borderId="0" xfId="0" applyFont="1"/>
    <xf numFmtId="0" fontId="52" fillId="4" borderId="33" xfId="0" applyFont="1" applyFill="1" applyBorder="1" applyAlignment="1">
      <alignment horizontal="center" wrapText="1"/>
    </xf>
    <xf numFmtId="0" fontId="52" fillId="4" borderId="33" xfId="0" applyFont="1" applyFill="1" applyBorder="1" applyAlignment="1">
      <alignment horizontal="center" vertical="center" wrapText="1"/>
    </xf>
    <xf numFmtId="0" fontId="52" fillId="4" borderId="34" xfId="0" applyFont="1" applyFill="1" applyBorder="1" applyAlignment="1">
      <alignment horizontal="center" vertical="center"/>
    </xf>
    <xf numFmtId="0" fontId="88" fillId="0" borderId="49" xfId="0" applyFont="1" applyBorder="1" applyAlignment="1">
      <alignment vertical="top"/>
    </xf>
    <xf numFmtId="0" fontId="88" fillId="0" borderId="41" xfId="0" applyFont="1" applyBorder="1" applyAlignment="1">
      <alignment vertical="top" wrapText="1"/>
    </xf>
    <xf numFmtId="0" fontId="88" fillId="0" borderId="41" xfId="0" applyFont="1" applyBorder="1" applyAlignment="1">
      <alignment horizontal="center" vertical="top"/>
    </xf>
    <xf numFmtId="0" fontId="88" fillId="0" borderId="0" xfId="0" applyFont="1" applyAlignment="1">
      <alignment vertical="top"/>
    </xf>
    <xf numFmtId="0" fontId="88" fillId="0" borderId="51" xfId="0" applyFont="1" applyBorder="1"/>
    <xf numFmtId="0" fontId="88" fillId="0" borderId="2" xfId="0" quotePrefix="1" applyFont="1" applyBorder="1"/>
    <xf numFmtId="0" fontId="88" fillId="0" borderId="2" xfId="0" applyFont="1" applyBorder="1" applyAlignment="1">
      <alignment horizontal="center"/>
    </xf>
    <xf numFmtId="164" fontId="88" fillId="0" borderId="2" xfId="1" applyFont="1" applyBorder="1"/>
    <xf numFmtId="0" fontId="88" fillId="0" borderId="2" xfId="0" applyFont="1" applyBorder="1"/>
    <xf numFmtId="164" fontId="88" fillId="0" borderId="59" xfId="0" applyNumberFormat="1" applyFont="1" applyBorder="1"/>
    <xf numFmtId="164" fontId="88" fillId="0" borderId="2" xfId="0" applyNumberFormat="1" applyFont="1" applyBorder="1"/>
    <xf numFmtId="0" fontId="88" fillId="0" borderId="66" xfId="0" applyFont="1" applyBorder="1"/>
    <xf numFmtId="0" fontId="88" fillId="0" borderId="67" xfId="0" applyFont="1" applyBorder="1"/>
    <xf numFmtId="0" fontId="88" fillId="0" borderId="67" xfId="0" applyFont="1" applyBorder="1" applyAlignment="1">
      <alignment horizontal="center"/>
    </xf>
    <xf numFmtId="164" fontId="88" fillId="0" borderId="67" xfId="1" applyFont="1" applyBorder="1"/>
    <xf numFmtId="0" fontId="88" fillId="0" borderId="68" xfId="0" applyFont="1" applyBorder="1"/>
    <xf numFmtId="0" fontId="88" fillId="0" borderId="32" xfId="0" applyFont="1" applyBorder="1"/>
    <xf numFmtId="0" fontId="52" fillId="0" borderId="33" xfId="0" applyFont="1" applyBorder="1"/>
    <xf numFmtId="0" fontId="88" fillId="0" borderId="33" xfId="0" applyFont="1" applyBorder="1" applyAlignment="1">
      <alignment horizontal="center"/>
    </xf>
    <xf numFmtId="164" fontId="88" fillId="0" borderId="33" xfId="1" applyFont="1" applyBorder="1"/>
    <xf numFmtId="164" fontId="52" fillId="0" borderId="33" xfId="0" applyNumberFormat="1" applyFont="1" applyBorder="1"/>
    <xf numFmtId="0" fontId="88" fillId="0" borderId="33" xfId="0" applyFont="1" applyBorder="1"/>
    <xf numFmtId="164" fontId="52" fillId="0" borderId="34" xfId="0" applyNumberFormat="1" applyFont="1" applyBorder="1"/>
    <xf numFmtId="0" fontId="52" fillId="0" borderId="0" xfId="0" applyFont="1" applyAlignment="1"/>
    <xf numFmtId="0" fontId="88" fillId="0" borderId="0" xfId="0" applyFont="1" applyBorder="1" applyAlignment="1">
      <alignment horizontal="left" wrapText="1"/>
    </xf>
    <xf numFmtId="0" fontId="88" fillId="0" borderId="0" xfId="0" applyFont="1" applyAlignment="1"/>
    <xf numFmtId="164" fontId="48" fillId="0" borderId="1" xfId="1" applyFont="1" applyBorder="1" applyAlignment="1">
      <alignment vertical="center"/>
    </xf>
    <xf numFmtId="164" fontId="48" fillId="0" borderId="1" xfId="0" applyNumberFormat="1" applyFont="1" applyBorder="1" applyAlignment="1">
      <alignment vertical="center"/>
    </xf>
    <xf numFmtId="164" fontId="51" fillId="0" borderId="1" xfId="1" applyFont="1" applyBorder="1"/>
    <xf numFmtId="0" fontId="51" fillId="0" borderId="1" xfId="0" applyFont="1" applyBorder="1"/>
    <xf numFmtId="0" fontId="48" fillId="0" borderId="0" xfId="0" applyFont="1" applyBorder="1" applyAlignment="1">
      <alignment horizontal="center" vertical="center"/>
    </xf>
    <xf numFmtId="0" fontId="51" fillId="0" borderId="0" xfId="0" applyFont="1" applyBorder="1" applyAlignment="1">
      <alignment vertical="center"/>
    </xf>
    <xf numFmtId="164" fontId="48" fillId="0" borderId="0" xfId="1" applyFont="1" applyBorder="1" applyAlignment="1">
      <alignment vertical="center"/>
    </xf>
    <xf numFmtId="0" fontId="48" fillId="0" borderId="0" xfId="0" applyFont="1" applyBorder="1" applyAlignment="1">
      <alignment vertical="center"/>
    </xf>
    <xf numFmtId="0" fontId="48" fillId="0" borderId="0" xfId="0" applyFont="1" applyBorder="1" applyAlignment="1">
      <alignment vertical="top"/>
    </xf>
    <xf numFmtId="164" fontId="51" fillId="0" borderId="0" xfId="1" applyFont="1" applyBorder="1"/>
    <xf numFmtId="164" fontId="48" fillId="0" borderId="0" xfId="0" applyNumberFormat="1" applyFont="1" applyBorder="1"/>
    <xf numFmtId="0" fontId="51" fillId="0" borderId="0" xfId="0" applyFont="1" applyBorder="1" applyAlignment="1"/>
    <xf numFmtId="0" fontId="48" fillId="0" borderId="0" xfId="0" applyFont="1" applyFill="1" applyBorder="1"/>
    <xf numFmtId="0" fontId="48" fillId="0" borderId="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vertical="center" wrapText="1"/>
    </xf>
    <xf numFmtId="0" fontId="48" fillId="0" borderId="0" xfId="0" applyFont="1" applyFill="1" applyBorder="1" applyAlignment="1">
      <alignment vertical="center"/>
    </xf>
    <xf numFmtId="0" fontId="48" fillId="0" borderId="0" xfId="0" applyFont="1" applyFill="1" applyBorder="1" applyAlignment="1"/>
    <xf numFmtId="0" fontId="48" fillId="0" borderId="1" xfId="0" applyFont="1" applyFill="1" applyBorder="1" applyAlignment="1">
      <alignment vertical="center" wrapText="1"/>
    </xf>
    <xf numFmtId="0" fontId="48" fillId="0" borderId="1" xfId="0" applyFont="1" applyFill="1" applyBorder="1" applyAlignment="1">
      <alignment vertical="center"/>
    </xf>
    <xf numFmtId="0" fontId="48" fillId="0" borderId="1" xfId="0" applyFont="1" applyFill="1" applyBorder="1" applyAlignment="1">
      <alignment horizontal="center" vertical="center" wrapText="1"/>
    </xf>
    <xf numFmtId="0" fontId="48" fillId="0" borderId="178" xfId="0" applyFont="1" applyFill="1" applyBorder="1" applyAlignment="1">
      <alignment horizontal="center" vertical="center"/>
    </xf>
    <xf numFmtId="0" fontId="48" fillId="0" borderId="178" xfId="0" applyFont="1" applyFill="1" applyBorder="1" applyAlignment="1">
      <alignment horizontal="center" wrapText="1"/>
    </xf>
    <xf numFmtId="0" fontId="48" fillId="0" borderId="2" xfId="0" applyFont="1" applyBorder="1" applyAlignment="1">
      <alignment horizontal="center" vertical="center"/>
    </xf>
    <xf numFmtId="164" fontId="48" fillId="0" borderId="2" xfId="0" applyNumberFormat="1" applyFont="1" applyBorder="1" applyAlignment="1">
      <alignment vertical="center"/>
    </xf>
    <xf numFmtId="164" fontId="51" fillId="0" borderId="2" xfId="1" applyFont="1" applyBorder="1"/>
    <xf numFmtId="2" fontId="22" fillId="0" borderId="0" xfId="6" applyNumberFormat="1" applyFont="1" applyFill="1" applyAlignment="1">
      <alignment vertical="center"/>
    </xf>
    <xf numFmtId="43" fontId="22" fillId="0" borderId="0" xfId="6" applyNumberFormat="1" applyFont="1" applyFill="1" applyAlignment="1">
      <alignment vertical="center"/>
    </xf>
    <xf numFmtId="166" fontId="86" fillId="0" borderId="0" xfId="0" applyNumberFormat="1" applyFont="1"/>
    <xf numFmtId="43" fontId="22" fillId="0" borderId="0" xfId="6" applyNumberFormat="1" applyFont="1" applyAlignment="1">
      <alignment vertical="center"/>
    </xf>
    <xf numFmtId="43" fontId="25" fillId="0" borderId="16" xfId="6" applyNumberFormat="1" applyFont="1" applyBorder="1" applyAlignment="1">
      <alignment vertical="center"/>
    </xf>
    <xf numFmtId="2" fontId="22" fillId="0" borderId="0" xfId="6" applyNumberFormat="1" applyFont="1" applyAlignment="1">
      <alignment vertical="center"/>
    </xf>
    <xf numFmtId="0" fontId="89" fillId="0" borderId="0" xfId="0" applyFont="1" applyFill="1" applyAlignment="1">
      <alignment vertical="center"/>
    </xf>
    <xf numFmtId="166" fontId="90" fillId="0" borderId="0" xfId="1" applyNumberFormat="1" applyFont="1" applyFill="1"/>
    <xf numFmtId="0" fontId="90" fillId="0" borderId="0" xfId="3" applyFont="1" applyFill="1"/>
    <xf numFmtId="165" fontId="91" fillId="0" borderId="0" xfId="3" applyNumberFormat="1" applyFont="1" applyFill="1"/>
    <xf numFmtId="0" fontId="91" fillId="0" borderId="0" xfId="3" applyFont="1" applyFill="1"/>
    <xf numFmtId="0" fontId="92" fillId="0" borderId="0" xfId="3" applyFont="1" applyFill="1"/>
    <xf numFmtId="166" fontId="91" fillId="0" borderId="0" xfId="1" applyNumberFormat="1" applyFont="1" applyFill="1"/>
    <xf numFmtId="2" fontId="91" fillId="0" borderId="0" xfId="3" applyNumberFormat="1" applyFont="1" applyFill="1"/>
    <xf numFmtId="43" fontId="91" fillId="0" borderId="0" xfId="3" applyNumberFormat="1" applyFont="1" applyFill="1"/>
    <xf numFmtId="0" fontId="93" fillId="0" borderId="0" xfId="3" applyFont="1" applyFill="1"/>
    <xf numFmtId="166" fontId="91" fillId="0" borderId="0" xfId="3" applyNumberFormat="1" applyFont="1" applyFill="1"/>
    <xf numFmtId="0" fontId="26" fillId="0" borderId="180" xfId="6" applyFont="1" applyBorder="1" applyAlignment="1">
      <alignment horizontal="right" vertical="center"/>
    </xf>
    <xf numFmtId="0" fontId="26" fillId="2" borderId="180" xfId="6" applyFont="1" applyFill="1" applyBorder="1" applyAlignment="1">
      <alignment vertical="center"/>
    </xf>
    <xf numFmtId="166" fontId="26" fillId="0" borderId="180" xfId="1" applyNumberFormat="1" applyFont="1" applyFill="1" applyBorder="1" applyAlignment="1">
      <alignment horizontal="center" vertical="center"/>
    </xf>
    <xf numFmtId="0" fontId="26" fillId="2" borderId="180" xfId="6" applyFont="1" applyFill="1" applyBorder="1" applyAlignment="1">
      <alignment horizontal="justify" vertical="justify" wrapText="1"/>
    </xf>
    <xf numFmtId="166" fontId="27" fillId="0" borderId="180" xfId="7" applyNumberFormat="1" applyFont="1" applyFill="1" applyBorder="1" applyAlignment="1">
      <alignment horizontal="center" vertical="center"/>
    </xf>
    <xf numFmtId="166" fontId="26" fillId="0" borderId="180" xfId="1" applyNumberFormat="1" applyFont="1" applyBorder="1" applyAlignment="1">
      <alignment horizontal="left" vertical="center"/>
    </xf>
    <xf numFmtId="0" fontId="26" fillId="0" borderId="181" xfId="6" applyFont="1" applyFill="1" applyBorder="1" applyAlignment="1">
      <alignment horizontal="right" vertical="center"/>
    </xf>
    <xf numFmtId="0" fontId="26" fillId="0" borderId="181" xfId="6" applyFont="1" applyFill="1" applyBorder="1" applyAlignment="1">
      <alignment vertical="center"/>
    </xf>
    <xf numFmtId="166" fontId="26" fillId="0" borderId="181" xfId="7" applyNumberFormat="1" applyFont="1" applyFill="1" applyBorder="1" applyAlignment="1">
      <alignment horizontal="center" vertical="center"/>
    </xf>
    <xf numFmtId="166" fontId="22" fillId="0" borderId="0" xfId="6" applyNumberFormat="1" applyFont="1" applyAlignment="1">
      <alignment vertical="center"/>
    </xf>
    <xf numFmtId="0" fontId="48" fillId="0" borderId="0" xfId="0" applyFont="1" applyBorder="1" applyAlignment="1">
      <alignment horizontal="center"/>
    </xf>
    <xf numFmtId="0" fontId="48" fillId="0" borderId="36" xfId="0" applyFont="1" applyBorder="1" applyAlignment="1">
      <alignment vertical="top"/>
    </xf>
    <xf numFmtId="0" fontId="48" fillId="0" borderId="80" xfId="0" applyFont="1" applyBorder="1" applyAlignment="1">
      <alignment horizontal="left" wrapText="1"/>
    </xf>
    <xf numFmtId="0" fontId="48" fillId="0" borderId="0" xfId="0" applyFont="1" applyBorder="1" applyAlignment="1">
      <alignment horizontal="left"/>
    </xf>
    <xf numFmtId="0" fontId="22" fillId="0" borderId="96" xfId="6" applyFont="1" applyFill="1" applyBorder="1" applyAlignment="1">
      <alignment horizontal="center" vertical="center"/>
    </xf>
    <xf numFmtId="0" fontId="22" fillId="0" borderId="96" xfId="6" applyFont="1" applyFill="1" applyBorder="1" applyAlignment="1">
      <alignment vertical="center"/>
    </xf>
    <xf numFmtId="165" fontId="74" fillId="0" borderId="0" xfId="6" applyNumberFormat="1" applyFont="1" applyBorder="1" applyAlignment="1">
      <alignment horizontal="center"/>
    </xf>
    <xf numFmtId="0" fontId="74" fillId="0" borderId="0" xfId="6" applyFont="1" applyFill="1" applyBorder="1" applyAlignment="1">
      <alignment horizontal="center"/>
    </xf>
    <xf numFmtId="0" fontId="71" fillId="0" borderId="0" xfId="6" applyFont="1" applyAlignment="1">
      <alignment horizontal="center"/>
    </xf>
    <xf numFmtId="165" fontId="71" fillId="0" borderId="0" xfId="8" applyFont="1" applyFill="1" applyBorder="1" applyAlignment="1">
      <alignment horizontal="center"/>
    </xf>
    <xf numFmtId="165" fontId="71" fillId="0" borderId="0" xfId="6" applyNumberFormat="1" applyFont="1" applyBorder="1" applyAlignment="1">
      <alignment horizontal="center"/>
    </xf>
    <xf numFmtId="0" fontId="94" fillId="0" borderId="0" xfId="6" applyFont="1" applyAlignment="1">
      <alignment horizontal="right"/>
    </xf>
    <xf numFmtId="166" fontId="26" fillId="0" borderId="180" xfId="6" applyNumberFormat="1" applyFont="1" applyFill="1" applyBorder="1" applyAlignment="1">
      <alignment vertical="center"/>
    </xf>
    <xf numFmtId="166" fontId="26" fillId="0" borderId="75" xfId="6" applyNumberFormat="1" applyFont="1" applyFill="1" applyBorder="1" applyAlignment="1">
      <alignment vertical="center"/>
    </xf>
    <xf numFmtId="166" fontId="26" fillId="0" borderId="19" xfId="6" applyNumberFormat="1" applyFont="1" applyFill="1" applyBorder="1" applyAlignment="1">
      <alignment vertical="center"/>
    </xf>
    <xf numFmtId="0" fontId="26" fillId="2" borderId="14" xfId="6" applyFont="1" applyFill="1" applyBorder="1" applyAlignment="1">
      <alignment vertical="center" wrapText="1"/>
    </xf>
    <xf numFmtId="0" fontId="95" fillId="0" borderId="0" xfId="6" applyFont="1" applyFill="1" applyBorder="1" applyAlignment="1"/>
    <xf numFmtId="0" fontId="51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51" fillId="0" borderId="0" xfId="0" applyFont="1" applyAlignment="1">
      <alignment horizontal="right"/>
    </xf>
    <xf numFmtId="43" fontId="71" fillId="0" borderId="0" xfId="6" applyNumberFormat="1" applyFont="1"/>
    <xf numFmtId="165" fontId="74" fillId="0" borderId="0" xfId="6" applyNumberFormat="1" applyFont="1" applyBorder="1" applyAlignment="1">
      <alignment wrapText="1"/>
    </xf>
    <xf numFmtId="0" fontId="48" fillId="0" borderId="0" xfId="0" applyFont="1" applyBorder="1" applyAlignment="1">
      <alignment horizontal="center"/>
    </xf>
    <xf numFmtId="165" fontId="16" fillId="0" borderId="0" xfId="6" applyNumberFormat="1" applyFont="1" applyFill="1" applyBorder="1" applyAlignment="1"/>
    <xf numFmtId="0" fontId="21" fillId="0" borderId="0" xfId="6" applyFont="1" applyFill="1" applyAlignment="1">
      <alignment vertical="top"/>
    </xf>
    <xf numFmtId="0" fontId="51" fillId="0" borderId="0" xfId="0" applyFont="1" applyAlignment="1">
      <alignment vertical="top" wrapText="1"/>
    </xf>
    <xf numFmtId="0" fontId="97" fillId="0" borderId="0" xfId="0" applyFont="1"/>
    <xf numFmtId="0" fontId="97" fillId="4" borderId="1" xfId="0" applyFont="1" applyFill="1" applyBorder="1" applyAlignment="1">
      <alignment horizontal="center"/>
    </xf>
    <xf numFmtId="167" fontId="97" fillId="4" borderId="33" xfId="0" applyNumberFormat="1" applyFont="1" applyFill="1" applyBorder="1" applyAlignment="1">
      <alignment vertical="center"/>
    </xf>
    <xf numFmtId="9" fontId="97" fillId="4" borderId="33" xfId="0" applyNumberFormat="1" applyFont="1" applyFill="1" applyBorder="1" applyAlignment="1">
      <alignment horizontal="center"/>
    </xf>
    <xf numFmtId="0" fontId="97" fillId="4" borderId="1" xfId="0" applyFont="1" applyFill="1" applyBorder="1" applyAlignment="1">
      <alignment horizontal="center" vertical="center"/>
    </xf>
    <xf numFmtId="166" fontId="98" fillId="0" borderId="2" xfId="1" applyNumberFormat="1" applyFont="1" applyBorder="1"/>
    <xf numFmtId="2" fontId="98" fillId="0" borderId="2" xfId="0" applyNumberFormat="1" applyFont="1" applyBorder="1"/>
    <xf numFmtId="0" fontId="98" fillId="0" borderId="2" xfId="0" applyFont="1" applyBorder="1"/>
    <xf numFmtId="0" fontId="98" fillId="0" borderId="67" xfId="0" applyFont="1" applyBorder="1"/>
    <xf numFmtId="0" fontId="98" fillId="0" borderId="0" xfId="0" applyFont="1"/>
    <xf numFmtId="0" fontId="51" fillId="4" borderId="184" xfId="0" applyFont="1" applyFill="1" applyBorder="1" applyAlignment="1">
      <alignment horizontal="center" vertical="center"/>
    </xf>
    <xf numFmtId="0" fontId="51" fillId="4" borderId="69" xfId="0" applyFont="1" applyFill="1" applyBorder="1" applyAlignment="1">
      <alignment horizontal="center" vertical="center" wrapText="1"/>
    </xf>
    <xf numFmtId="0" fontId="48" fillId="3" borderId="33" xfId="0" applyFont="1" applyFill="1" applyBorder="1"/>
    <xf numFmtId="0" fontId="48" fillId="3" borderId="33" xfId="0" applyFont="1" applyFill="1" applyBorder="1" applyAlignment="1">
      <alignment horizontal="center"/>
    </xf>
    <xf numFmtId="0" fontId="48" fillId="3" borderId="185" xfId="0" applyFont="1" applyFill="1" applyBorder="1" applyAlignment="1">
      <alignment horizontal="center"/>
    </xf>
    <xf numFmtId="0" fontId="48" fillId="3" borderId="34" xfId="0" applyFont="1" applyFill="1" applyBorder="1"/>
    <xf numFmtId="0" fontId="48" fillId="3" borderId="32" xfId="0" applyFont="1" applyFill="1" applyBorder="1" applyAlignment="1">
      <alignment horizontal="center"/>
    </xf>
    <xf numFmtId="0" fontId="48" fillId="0" borderId="51" xfId="0" applyFont="1" applyBorder="1" applyAlignment="1">
      <alignment horizontal="right"/>
    </xf>
    <xf numFmtId="0" fontId="51" fillId="3" borderId="49" xfId="0" applyFont="1" applyFill="1" applyBorder="1" applyAlignment="1">
      <alignment horizontal="center" vertical="center"/>
    </xf>
    <xf numFmtId="0" fontId="51" fillId="3" borderId="41" xfId="0" applyFont="1" applyFill="1" applyBorder="1" applyAlignment="1">
      <alignment vertical="center" wrapText="1"/>
    </xf>
    <xf numFmtId="0" fontId="51" fillId="3" borderId="41" xfId="0" applyFont="1" applyFill="1" applyBorder="1" applyAlignment="1">
      <alignment vertical="center"/>
    </xf>
    <xf numFmtId="0" fontId="51" fillId="3" borderId="176" xfId="0" applyFont="1" applyFill="1" applyBorder="1" applyAlignment="1">
      <alignment vertical="center"/>
    </xf>
    <xf numFmtId="0" fontId="51" fillId="3" borderId="50" xfId="0" applyFont="1" applyFill="1" applyBorder="1" applyAlignment="1">
      <alignment vertical="center"/>
    </xf>
    <xf numFmtId="0" fontId="13" fillId="0" borderId="1" xfId="0" applyFont="1" applyBorder="1"/>
    <xf numFmtId="164" fontId="13" fillId="0" borderId="1" xfId="0" applyNumberFormat="1" applyFont="1" applyBorder="1"/>
    <xf numFmtId="0" fontId="13" fillId="0" borderId="0" xfId="0" applyFont="1"/>
    <xf numFmtId="0" fontId="22" fillId="0" borderId="10" xfId="6" applyFont="1" applyFill="1" applyBorder="1" applyAlignment="1">
      <alignment vertical="center"/>
    </xf>
    <xf numFmtId="0" fontId="22" fillId="0" borderId="186" xfId="6" applyFont="1" applyFill="1" applyBorder="1" applyAlignment="1">
      <alignment horizontal="center" vertical="center"/>
    </xf>
    <xf numFmtId="0" fontId="22" fillId="0" borderId="186" xfId="6" applyFont="1" applyFill="1" applyBorder="1" applyAlignment="1">
      <alignment vertical="center"/>
    </xf>
    <xf numFmtId="0" fontId="24" fillId="0" borderId="186" xfId="6" applyFont="1" applyFill="1" applyBorder="1" applyAlignment="1">
      <alignment vertical="center"/>
    </xf>
    <xf numFmtId="0" fontId="22" fillId="0" borderId="186" xfId="6" applyFont="1" applyFill="1" applyBorder="1" applyAlignment="1">
      <alignment horizontal="right" vertical="center"/>
    </xf>
    <xf numFmtId="0" fontId="74" fillId="0" borderId="0" xfId="6" applyFont="1" applyAlignment="1"/>
    <xf numFmtId="165" fontId="74" fillId="0" borderId="0" xfId="6" applyNumberFormat="1" applyFont="1" applyBorder="1" applyAlignment="1"/>
    <xf numFmtId="165" fontId="74" fillId="0" borderId="0" xfId="6" applyNumberFormat="1" applyFont="1" applyFill="1" applyBorder="1" applyAlignment="1"/>
    <xf numFmtId="0" fontId="71" fillId="0" borderId="0" xfId="6" applyFont="1" applyFill="1" applyAlignment="1"/>
    <xf numFmtId="0" fontId="41" fillId="0" borderId="0" xfId="6" applyFont="1" applyFill="1" applyAlignment="1">
      <alignment horizontal="right"/>
    </xf>
    <xf numFmtId="0" fontId="24" fillId="0" borderId="0" xfId="6" applyFont="1" applyAlignment="1">
      <alignment horizontal="right"/>
    </xf>
    <xf numFmtId="0" fontId="100" fillId="0" borderId="0" xfId="6" applyFont="1" applyFill="1" applyAlignment="1">
      <alignment vertical="center"/>
    </xf>
    <xf numFmtId="0" fontId="101" fillId="0" borderId="9" xfId="6" applyFont="1" applyFill="1" applyBorder="1" applyAlignment="1">
      <alignment vertical="center"/>
    </xf>
    <xf numFmtId="164" fontId="101" fillId="0" borderId="9" xfId="7" applyFont="1" applyFill="1" applyBorder="1" applyAlignment="1">
      <alignment vertical="center"/>
    </xf>
    <xf numFmtId="166" fontId="102" fillId="0" borderId="9" xfId="7" applyNumberFormat="1" applyFont="1" applyFill="1" applyBorder="1" applyAlignment="1">
      <alignment vertical="center"/>
    </xf>
    <xf numFmtId="166" fontId="102" fillId="0" borderId="9" xfId="7" applyNumberFormat="1" applyFont="1" applyFill="1" applyBorder="1" applyAlignment="1">
      <alignment horizontal="center" vertical="center"/>
    </xf>
    <xf numFmtId="166" fontId="17" fillId="0" borderId="10" xfId="7" applyNumberFormat="1" applyFont="1" applyFill="1" applyBorder="1" applyAlignment="1">
      <alignment horizontal="center" vertical="center"/>
    </xf>
    <xf numFmtId="166" fontId="18" fillId="0" borderId="11" xfId="7" applyNumberFormat="1" applyFont="1" applyFill="1" applyBorder="1" applyAlignment="1">
      <alignment horizontal="center" vertical="center"/>
    </xf>
    <xf numFmtId="166" fontId="17" fillId="0" borderId="12" xfId="7" applyNumberFormat="1" applyFont="1" applyFill="1" applyBorder="1" applyAlignment="1">
      <alignment vertical="center"/>
    </xf>
    <xf numFmtId="166" fontId="18" fillId="0" borderId="9" xfId="7" applyNumberFormat="1" applyFont="1" applyFill="1" applyBorder="1" applyAlignment="1">
      <alignment vertical="center"/>
    </xf>
    <xf numFmtId="166" fontId="17" fillId="0" borderId="9" xfId="7" applyNumberFormat="1" applyFont="1" applyFill="1" applyBorder="1" applyAlignment="1">
      <alignment vertical="center"/>
    </xf>
    <xf numFmtId="166" fontId="17" fillId="0" borderId="9" xfId="7" applyNumberFormat="1" applyFont="1" applyFill="1" applyBorder="1" applyAlignment="1">
      <alignment horizontal="center" vertical="center"/>
    </xf>
    <xf numFmtId="166" fontId="18" fillId="0" borderId="12" xfId="7" applyNumberFormat="1" applyFont="1" applyFill="1" applyBorder="1" applyAlignment="1">
      <alignment vertical="center"/>
    </xf>
    <xf numFmtId="166" fontId="18" fillId="0" borderId="9" xfId="7" applyNumberFormat="1" applyFont="1" applyFill="1" applyBorder="1" applyAlignment="1">
      <alignment horizontal="center" vertical="center"/>
    </xf>
    <xf numFmtId="166" fontId="17" fillId="0" borderId="10" xfId="7" applyNumberFormat="1" applyFont="1" applyFill="1" applyBorder="1" applyAlignment="1">
      <alignment vertical="center"/>
    </xf>
    <xf numFmtId="166" fontId="103" fillId="0" borderId="0" xfId="1" applyNumberFormat="1" applyFont="1" applyFill="1" applyAlignment="1">
      <alignment horizontal="right" vertical="top"/>
    </xf>
    <xf numFmtId="175" fontId="13" fillId="0" borderId="0" xfId="0" applyNumberFormat="1" applyFont="1" applyFill="1" applyAlignment="1">
      <alignment vertical="center"/>
    </xf>
    <xf numFmtId="176" fontId="13" fillId="0" borderId="0" xfId="0" applyNumberFormat="1" applyFont="1" applyFill="1" applyAlignment="1">
      <alignment vertical="center"/>
    </xf>
    <xf numFmtId="0" fontId="0" fillId="0" borderId="2" xfId="0" applyBorder="1" applyAlignment="1">
      <alignment horizontal="center" wrapText="1"/>
    </xf>
    <xf numFmtId="0" fontId="0" fillId="0" borderId="59" xfId="0" applyBorder="1" applyAlignment="1">
      <alignment horizontal="center" wrapText="1"/>
    </xf>
    <xf numFmtId="0" fontId="0" fillId="0" borderId="59" xfId="0" applyBorder="1" applyAlignment="1">
      <alignment horizontal="center" vertical="center"/>
    </xf>
    <xf numFmtId="0" fontId="48" fillId="0" borderId="52" xfId="0" quotePrefix="1" applyFont="1" applyBorder="1" applyAlignment="1">
      <alignment vertical="top" wrapText="1"/>
    </xf>
    <xf numFmtId="0" fontId="99" fillId="0" borderId="2" xfId="0" applyFont="1" applyBorder="1" applyAlignment="1">
      <alignment vertical="top" wrapText="1"/>
    </xf>
    <xf numFmtId="0" fontId="99" fillId="0" borderId="2" xfId="0" applyFont="1" applyBorder="1" applyAlignment="1">
      <alignment vertical="center" wrapText="1"/>
    </xf>
    <xf numFmtId="0" fontId="13" fillId="0" borderId="52" xfId="0" applyFont="1" applyBorder="1" applyAlignment="1">
      <alignment vertical="center"/>
    </xf>
    <xf numFmtId="0" fontId="13" fillId="0" borderId="52" xfId="0" applyFont="1" applyBorder="1" applyAlignment="1">
      <alignment wrapText="1"/>
    </xf>
    <xf numFmtId="0" fontId="13" fillId="0" borderId="52" xfId="0" applyFont="1" applyBorder="1"/>
    <xf numFmtId="0" fontId="13" fillId="0" borderId="52" xfId="0" applyFont="1" applyBorder="1" applyAlignment="1">
      <alignment horizontal="center" vertical="center"/>
    </xf>
    <xf numFmtId="164" fontId="13" fillId="0" borderId="52" xfId="1" applyFont="1" applyBorder="1" applyAlignment="1">
      <alignment vertical="center"/>
    </xf>
    <xf numFmtId="164" fontId="99" fillId="0" borderId="2" xfId="1" applyFont="1" applyBorder="1" applyAlignment="1">
      <alignment vertical="center"/>
    </xf>
    <xf numFmtId="0" fontId="13" fillId="0" borderId="71" xfId="0" applyFont="1" applyBorder="1"/>
    <xf numFmtId="0" fontId="13" fillId="0" borderId="52" xfId="0" applyFont="1" applyBorder="1" applyAlignment="1">
      <alignment horizontal="center"/>
    </xf>
    <xf numFmtId="166" fontId="48" fillId="0" borderId="5" xfId="1" applyNumberFormat="1" applyFont="1" applyBorder="1"/>
    <xf numFmtId="166" fontId="48" fillId="0" borderId="59" xfId="1" applyNumberFormat="1" applyFont="1" applyBorder="1"/>
    <xf numFmtId="166" fontId="51" fillId="3" borderId="41" xfId="1" applyNumberFormat="1" applyFont="1" applyFill="1" applyBorder="1" applyAlignment="1">
      <alignment vertical="center"/>
    </xf>
    <xf numFmtId="166" fontId="51" fillId="3" borderId="176" xfId="1" applyNumberFormat="1" applyFont="1" applyFill="1" applyBorder="1" applyAlignment="1">
      <alignment vertical="center"/>
    </xf>
    <xf numFmtId="166" fontId="51" fillId="3" borderId="50" xfId="1" applyNumberFormat="1" applyFont="1" applyFill="1" applyBorder="1" applyAlignment="1">
      <alignment vertical="center"/>
    </xf>
    <xf numFmtId="166" fontId="48" fillId="0" borderId="67" xfId="1" applyNumberFormat="1" applyFont="1" applyBorder="1"/>
    <xf numFmtId="166" fontId="48" fillId="0" borderId="187" xfId="1" applyNumberFormat="1" applyFont="1" applyBorder="1"/>
    <xf numFmtId="166" fontId="48" fillId="0" borderId="68" xfId="1" applyNumberFormat="1" applyFont="1" applyBorder="1"/>
    <xf numFmtId="0" fontId="48" fillId="0" borderId="66" xfId="0" applyFont="1" applyBorder="1" applyAlignment="1">
      <alignment horizontal="right"/>
    </xf>
    <xf numFmtId="0" fontId="48" fillId="0" borderId="67" xfId="0" applyFont="1" applyBorder="1" applyAlignment="1">
      <alignment wrapText="1"/>
    </xf>
    <xf numFmtId="0" fontId="48" fillId="0" borderId="72" xfId="0" applyFont="1" applyBorder="1" applyAlignment="1">
      <alignment horizontal="center"/>
    </xf>
    <xf numFmtId="0" fontId="51" fillId="0" borderId="1" xfId="0" applyFont="1" applyBorder="1" applyAlignment="1">
      <alignment horizontal="right"/>
    </xf>
    <xf numFmtId="0" fontId="48" fillId="0" borderId="165" xfId="0" applyFont="1" applyBorder="1" applyAlignment="1">
      <alignment horizontal="center"/>
    </xf>
    <xf numFmtId="0" fontId="51" fillId="0" borderId="17" xfId="0" applyFont="1" applyBorder="1" applyAlignment="1">
      <alignment horizontal="right"/>
    </xf>
    <xf numFmtId="166" fontId="48" fillId="0" borderId="17" xfId="1" applyNumberFormat="1" applyFont="1" applyBorder="1"/>
    <xf numFmtId="43" fontId="51" fillId="0" borderId="33" xfId="0" applyNumberFormat="1" applyFont="1" applyBorder="1"/>
    <xf numFmtId="43" fontId="51" fillId="0" borderId="34" xfId="0" applyNumberFormat="1" applyFont="1" applyBorder="1"/>
    <xf numFmtId="0" fontId="83" fillId="0" borderId="0" xfId="0" applyFont="1" applyFill="1" applyAlignment="1">
      <alignment horizontal="center" vertical="top"/>
    </xf>
    <xf numFmtId="0" fontId="84" fillId="0" borderId="3" xfId="0" applyFont="1" applyBorder="1" applyAlignment="1">
      <alignment horizontal="justify" vertical="center" wrapText="1"/>
    </xf>
    <xf numFmtId="0" fontId="84" fillId="0" borderId="4" xfId="0" applyFont="1" applyBorder="1" applyAlignment="1">
      <alignment horizontal="justify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24" fillId="0" borderId="0" xfId="6" applyFont="1" applyFill="1" applyAlignment="1">
      <alignment horizontal="center"/>
    </xf>
    <xf numFmtId="0" fontId="48" fillId="0" borderId="189" xfId="0" applyFont="1" applyBorder="1"/>
    <xf numFmtId="0" fontId="48" fillId="0" borderId="190" xfId="0" applyFont="1" applyBorder="1"/>
    <xf numFmtId="0" fontId="48" fillId="0" borderId="95" xfId="0" applyFont="1" applyBorder="1"/>
    <xf numFmtId="0" fontId="48" fillId="0" borderId="23" xfId="0" applyFont="1" applyBorder="1"/>
    <xf numFmtId="0" fontId="48" fillId="0" borderId="95" xfId="0" applyFont="1" applyBorder="1" applyAlignment="1">
      <alignment vertical="top"/>
    </xf>
    <xf numFmtId="0" fontId="48" fillId="0" borderId="23" xfId="0" applyFont="1" applyBorder="1" applyAlignment="1">
      <alignment horizontal="left" wrapText="1"/>
    </xf>
    <xf numFmtId="0" fontId="48" fillId="0" borderId="97" xfId="0" applyFont="1" applyBorder="1"/>
    <xf numFmtId="0" fontId="48" fillId="0" borderId="174" xfId="0" applyFont="1" applyBorder="1"/>
    <xf numFmtId="0" fontId="48" fillId="0" borderId="42" xfId="0" applyFont="1" applyBorder="1"/>
    <xf numFmtId="0" fontId="48" fillId="0" borderId="43" xfId="0" applyFont="1" applyBorder="1"/>
    <xf numFmtId="166" fontId="51" fillId="0" borderId="17" xfId="1" applyNumberFormat="1" applyFont="1" applyBorder="1"/>
    <xf numFmtId="166" fontId="51" fillId="0" borderId="98" xfId="1" applyNumberFormat="1" applyFont="1" applyBorder="1"/>
    <xf numFmtId="166" fontId="51" fillId="0" borderId="1" xfId="1" applyNumberFormat="1" applyFont="1" applyBorder="1"/>
    <xf numFmtId="166" fontId="51" fillId="0" borderId="73" xfId="1" applyNumberFormat="1" applyFont="1" applyBorder="1"/>
    <xf numFmtId="166" fontId="13" fillId="0" borderId="2" xfId="1" applyNumberFormat="1" applyFont="1" applyFill="1" applyBorder="1" applyAlignment="1">
      <alignment vertical="center"/>
    </xf>
    <xf numFmtId="15" fontId="24" fillId="0" borderId="8" xfId="6" applyNumberFormat="1" applyFont="1" applyFill="1" applyBorder="1" applyAlignment="1">
      <alignment horizontal="center" vertical="center" wrapText="1"/>
    </xf>
    <xf numFmtId="0" fontId="4" fillId="0" borderId="0" xfId="6" applyFont="1" applyFill="1" applyAlignment="1">
      <alignment horizontal="center"/>
    </xf>
    <xf numFmtId="0" fontId="4" fillId="0" borderId="0" xfId="6" applyFont="1" applyFill="1"/>
    <xf numFmtId="165" fontId="22" fillId="0" borderId="9" xfId="2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166" fontId="22" fillId="0" borderId="9" xfId="7" applyNumberFormat="1" applyFont="1" applyFill="1" applyBorder="1" applyAlignment="1">
      <alignment horizontal="center" vertical="center"/>
    </xf>
    <xf numFmtId="166" fontId="22" fillId="0" borderId="10" xfId="7" applyNumberFormat="1" applyFont="1" applyFill="1" applyBorder="1" applyAlignment="1">
      <alignment vertical="center"/>
    </xf>
    <xf numFmtId="165" fontId="22" fillId="0" borderId="10" xfId="2" applyFont="1" applyFill="1" applyBorder="1" applyAlignment="1">
      <alignment vertical="center"/>
    </xf>
    <xf numFmtId="165" fontId="22" fillId="0" borderId="186" xfId="2" applyFont="1" applyFill="1" applyBorder="1" applyAlignment="1">
      <alignment vertical="center"/>
    </xf>
    <xf numFmtId="166" fontId="22" fillId="0" borderId="186" xfId="7" applyNumberFormat="1" applyFont="1" applyFill="1" applyBorder="1" applyAlignment="1">
      <alignment vertical="center"/>
    </xf>
    <xf numFmtId="166" fontId="24" fillId="0" borderId="96" xfId="7" applyNumberFormat="1" applyFont="1" applyFill="1" applyBorder="1" applyAlignment="1">
      <alignment horizontal="center" vertical="center"/>
    </xf>
    <xf numFmtId="165" fontId="4" fillId="0" borderId="35" xfId="6" applyNumberFormat="1" applyFont="1" applyFill="1" applyBorder="1" applyAlignment="1">
      <alignment horizontal="center"/>
    </xf>
    <xf numFmtId="165" fontId="4" fillId="0" borderId="35" xfId="6" applyNumberFormat="1" applyFont="1" applyFill="1" applyBorder="1" applyAlignment="1"/>
    <xf numFmtId="165" fontId="4" fillId="0" borderId="0" xfId="6" applyNumberFormat="1" applyFont="1" applyFill="1" applyAlignment="1">
      <alignment horizontal="center"/>
    </xf>
    <xf numFmtId="165" fontId="4" fillId="0" borderId="0" xfId="6" applyNumberFormat="1" applyFont="1" applyFill="1"/>
    <xf numFmtId="0" fontId="22" fillId="0" borderId="191" xfId="6" applyFont="1" applyFill="1" applyBorder="1" applyAlignment="1">
      <alignment horizontal="right" vertical="center"/>
    </xf>
    <xf numFmtId="0" fontId="22" fillId="0" borderId="191" xfId="6" applyFont="1" applyFill="1" applyBorder="1" applyAlignment="1">
      <alignment vertical="center"/>
    </xf>
    <xf numFmtId="165" fontId="22" fillId="0" borderId="191" xfId="2" applyFont="1" applyFill="1" applyBorder="1" applyAlignment="1">
      <alignment vertical="center"/>
    </xf>
    <xf numFmtId="166" fontId="22" fillId="0" borderId="191" xfId="7" applyNumberFormat="1" applyFont="1" applyFill="1" applyBorder="1" applyAlignment="1">
      <alignment vertical="center"/>
    </xf>
    <xf numFmtId="43" fontId="5" fillId="0" borderId="0" xfId="3" applyNumberFormat="1" applyFont="1" applyFill="1"/>
    <xf numFmtId="0" fontId="82" fillId="0" borderId="2" xfId="0" applyFont="1" applyBorder="1"/>
    <xf numFmtId="43" fontId="0" fillId="0" borderId="0" xfId="0" applyNumberFormat="1"/>
    <xf numFmtId="166" fontId="0" fillId="0" borderId="0" xfId="1" applyNumberFormat="1" applyFont="1" applyAlignment="1">
      <alignment horizontal="center"/>
    </xf>
    <xf numFmtId="166" fontId="17" fillId="0" borderId="12" xfId="7" applyNumberFormat="1" applyFont="1" applyFill="1" applyBorder="1" applyAlignment="1">
      <alignment horizontal="center" vertical="center"/>
    </xf>
    <xf numFmtId="166" fontId="18" fillId="0" borderId="12" xfId="7" applyNumberFormat="1" applyFont="1" applyFill="1" applyBorder="1" applyAlignment="1">
      <alignment horizontal="center" vertical="center"/>
    </xf>
    <xf numFmtId="0" fontId="18" fillId="0" borderId="0" xfId="6" applyFont="1" applyFill="1" applyAlignment="1">
      <alignment horizontal="right"/>
    </xf>
    <xf numFmtId="0" fontId="104" fillId="0" borderId="9" xfId="6" applyFont="1" applyFill="1" applyBorder="1" applyAlignment="1">
      <alignment vertical="center"/>
    </xf>
    <xf numFmtId="15" fontId="13" fillId="0" borderId="176" xfId="0" applyNumberFormat="1" applyFont="1" applyBorder="1" applyAlignment="1">
      <alignment horizontal="center" vertical="center"/>
    </xf>
    <xf numFmtId="0" fontId="83" fillId="9" borderId="1" xfId="0" applyFont="1" applyFill="1" applyBorder="1" applyAlignment="1">
      <alignment horizontal="center" vertical="top"/>
    </xf>
    <xf numFmtId="166" fontId="83" fillId="9" borderId="1" xfId="1" applyNumberFormat="1" applyFont="1" applyFill="1" applyBorder="1" applyAlignment="1">
      <alignment horizontal="center" vertical="top"/>
    </xf>
    <xf numFmtId="0" fontId="83" fillId="0" borderId="0" xfId="0" applyFont="1" applyFill="1" applyAlignment="1">
      <alignment horizontal="center" vertical="top"/>
    </xf>
    <xf numFmtId="0" fontId="84" fillId="0" borderId="3" xfId="0" applyFont="1" applyBorder="1" applyAlignment="1">
      <alignment horizontal="justify" vertical="center" wrapText="1"/>
    </xf>
    <xf numFmtId="0" fontId="84" fillId="0" borderId="4" xfId="0" applyFont="1" applyBorder="1" applyAlignment="1">
      <alignment horizontal="justify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51" fillId="0" borderId="0" xfId="0" applyFont="1" applyAlignment="1">
      <alignment horizontal="right"/>
    </xf>
    <xf numFmtId="164" fontId="65" fillId="0" borderId="0" xfId="1" applyFont="1" applyFill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3" fillId="0" borderId="39" xfId="0" applyFont="1" applyBorder="1" applyAlignment="1">
      <alignment vertical="center"/>
    </xf>
    <xf numFmtId="0" fontId="84" fillId="0" borderId="39" xfId="0" applyFont="1" applyBorder="1" applyAlignment="1">
      <alignment horizontal="justify" vertical="center" wrapText="1"/>
    </xf>
    <xf numFmtId="166" fontId="13" fillId="0" borderId="0" xfId="0" applyNumberFormat="1" applyFont="1" applyFill="1" applyAlignment="1">
      <alignment vertical="top"/>
    </xf>
    <xf numFmtId="0" fontId="62" fillId="0" borderId="1" xfId="0" applyFont="1" applyFill="1" applyBorder="1" applyAlignment="1">
      <alignment horizontal="center" vertical="center"/>
    </xf>
    <xf numFmtId="166" fontId="71" fillId="0" borderId="75" xfId="6" applyNumberFormat="1" applyFont="1" applyFill="1" applyBorder="1" applyAlignment="1">
      <alignment vertical="center"/>
    </xf>
    <xf numFmtId="166" fontId="74" fillId="0" borderId="19" xfId="6" applyNumberFormat="1" applyFont="1" applyFill="1" applyBorder="1" applyAlignment="1">
      <alignment vertical="center"/>
    </xf>
    <xf numFmtId="166" fontId="105" fillId="0" borderId="1" xfId="1" applyNumberFormat="1" applyFont="1" applyFill="1" applyBorder="1" applyAlignment="1">
      <alignment horizontal="center" vertical="center" wrapText="1"/>
    </xf>
    <xf numFmtId="166" fontId="105" fillId="0" borderId="1" xfId="1" applyNumberFormat="1" applyFont="1" applyFill="1" applyBorder="1" applyAlignment="1">
      <alignment vertical="center"/>
    </xf>
    <xf numFmtId="0" fontId="71" fillId="0" borderId="32" xfId="6" applyFont="1" applyBorder="1" applyAlignment="1">
      <alignment vertical="center"/>
    </xf>
    <xf numFmtId="0" fontId="74" fillId="2" borderId="33" xfId="6" applyFont="1" applyFill="1" applyBorder="1" applyAlignment="1">
      <alignment horizontal="left" vertical="center" wrapText="1"/>
    </xf>
    <xf numFmtId="166" fontId="74" fillId="2" borderId="33" xfId="1" applyNumberFormat="1" applyFont="1" applyFill="1" applyBorder="1" applyAlignment="1">
      <alignment horizontal="center" vertical="center" wrapText="1"/>
    </xf>
    <xf numFmtId="0" fontId="71" fillId="0" borderId="170" xfId="6" applyFont="1" applyBorder="1" applyAlignment="1">
      <alignment horizontal="right" vertical="center"/>
    </xf>
    <xf numFmtId="166" fontId="105" fillId="0" borderId="75" xfId="1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/>
    </xf>
    <xf numFmtId="0" fontId="51" fillId="0" borderId="0" xfId="0" applyFont="1" applyAlignment="1">
      <alignment horizontal="center"/>
    </xf>
    <xf numFmtId="0" fontId="51" fillId="4" borderId="33" xfId="0" applyFont="1" applyFill="1" applyBorder="1" applyAlignment="1">
      <alignment horizontal="center" vertical="center" wrapText="1"/>
    </xf>
    <xf numFmtId="0" fontId="74" fillId="0" borderId="37" xfId="6" applyFont="1" applyFill="1" applyBorder="1" applyAlignment="1">
      <alignment horizontal="center"/>
    </xf>
    <xf numFmtId="166" fontId="26" fillId="0" borderId="192" xfId="7" applyNumberFormat="1" applyFont="1" applyFill="1" applyBorder="1" applyAlignment="1">
      <alignment horizontal="center" vertical="center"/>
    </xf>
    <xf numFmtId="166" fontId="26" fillId="0" borderId="17" xfId="7" applyNumberFormat="1" applyFont="1" applyFill="1" applyBorder="1" applyAlignment="1">
      <alignment horizontal="center" vertical="center"/>
    </xf>
    <xf numFmtId="167" fontId="51" fillId="4" borderId="33" xfId="0" applyNumberFormat="1" applyFont="1" applyFill="1" applyBorder="1" applyAlignment="1">
      <alignment horizontal="center"/>
    </xf>
    <xf numFmtId="0" fontId="48" fillId="0" borderId="49" xfId="0" applyFont="1" applyBorder="1" applyAlignment="1">
      <alignment vertical="top"/>
    </xf>
    <xf numFmtId="0" fontId="48" fillId="0" borderId="41" xfId="0" applyFont="1" applyBorder="1" applyAlignment="1">
      <alignment vertical="top" wrapText="1"/>
    </xf>
    <xf numFmtId="0" fontId="48" fillId="0" borderId="41" xfId="0" applyFont="1" applyBorder="1" applyAlignment="1">
      <alignment horizontal="center" vertical="top"/>
    </xf>
    <xf numFmtId="164" fontId="48" fillId="0" borderId="41" xfId="1" applyFont="1" applyBorder="1" applyAlignment="1">
      <alignment vertical="top"/>
    </xf>
    <xf numFmtId="0" fontId="48" fillId="0" borderId="41" xfId="0" applyFont="1" applyBorder="1" applyAlignment="1">
      <alignment vertical="top"/>
    </xf>
    <xf numFmtId="0" fontId="48" fillId="0" borderId="50" xfId="0" applyFont="1" applyBorder="1" applyAlignment="1">
      <alignment vertical="top"/>
    </xf>
    <xf numFmtId="164" fontId="51" fillId="0" borderId="41" xfId="0" applyNumberFormat="1" applyFont="1" applyBorder="1" applyAlignment="1">
      <alignment vertical="top"/>
    </xf>
    <xf numFmtId="164" fontId="51" fillId="0" borderId="59" xfId="0" applyNumberFormat="1" applyFont="1" applyBorder="1"/>
    <xf numFmtId="164" fontId="48" fillId="0" borderId="2" xfId="1" applyFont="1" applyBorder="1"/>
    <xf numFmtId="164" fontId="51" fillId="0" borderId="2" xfId="0" applyNumberFormat="1" applyFont="1" applyBorder="1"/>
    <xf numFmtId="164" fontId="48" fillId="0" borderId="67" xfId="1" applyFont="1" applyBorder="1"/>
    <xf numFmtId="164" fontId="48" fillId="0" borderId="33" xfId="1" applyFont="1" applyBorder="1"/>
    <xf numFmtId="164" fontId="51" fillId="0" borderId="34" xfId="0" applyNumberFormat="1" applyFont="1" applyBorder="1"/>
    <xf numFmtId="4" fontId="108" fillId="0" borderId="0" xfId="0" applyNumberFormat="1" applyFont="1"/>
    <xf numFmtId="4" fontId="71" fillId="0" borderId="0" xfId="6" applyNumberFormat="1" applyFont="1" applyAlignment="1">
      <alignment vertical="center"/>
    </xf>
    <xf numFmtId="0" fontId="84" fillId="0" borderId="3" xfId="0" applyFont="1" applyBorder="1" applyAlignment="1">
      <alignment horizontal="justify" vertical="center" wrapText="1"/>
    </xf>
    <xf numFmtId="0" fontId="84" fillId="0" borderId="4" xfId="0" applyFont="1" applyBorder="1" applyAlignment="1">
      <alignment horizontal="justify" vertical="center" wrapText="1"/>
    </xf>
    <xf numFmtId="0" fontId="84" fillId="0" borderId="3" xfId="0" applyFont="1" applyBorder="1" applyAlignment="1">
      <alignment horizontal="justify" vertical="top" wrapText="1"/>
    </xf>
    <xf numFmtId="0" fontId="84" fillId="0" borderId="4" xfId="0" applyFont="1" applyBorder="1" applyAlignment="1">
      <alignment horizontal="justify" vertical="top" wrapText="1"/>
    </xf>
    <xf numFmtId="0" fontId="83" fillId="0" borderId="1" xfId="0" applyFont="1" applyBorder="1" applyAlignment="1">
      <alignment vertical="center"/>
    </xf>
    <xf numFmtId="0" fontId="83" fillId="0" borderId="3" xfId="0" applyFont="1" applyBorder="1" applyAlignment="1">
      <alignment vertical="center"/>
    </xf>
    <xf numFmtId="0" fontId="109" fillId="0" borderId="0" xfId="0" applyFont="1" applyFill="1" applyAlignment="1">
      <alignment vertical="top"/>
    </xf>
    <xf numFmtId="0" fontId="109" fillId="10" borderId="1" xfId="0" applyFont="1" applyFill="1" applyBorder="1" applyAlignment="1">
      <alignment horizontal="center" vertical="top"/>
    </xf>
    <xf numFmtId="166" fontId="109" fillId="10" borderId="1" xfId="1" applyNumberFormat="1" applyFont="1" applyFill="1" applyBorder="1" applyAlignment="1">
      <alignment horizontal="center" vertical="top"/>
    </xf>
    <xf numFmtId="0" fontId="109" fillId="0" borderId="1" xfId="0" applyFont="1" applyFill="1" applyBorder="1" applyAlignment="1">
      <alignment horizontal="center" vertical="top"/>
    </xf>
    <xf numFmtId="0" fontId="109" fillId="0" borderId="0" xfId="0" applyFont="1" applyFill="1" applyAlignment="1">
      <alignment horizontal="center" vertical="top"/>
    </xf>
    <xf numFmtId="0" fontId="0" fillId="0" borderId="1" xfId="0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4" xfId="0" applyFill="1" applyBorder="1" applyAlignment="1">
      <alignment vertical="top"/>
    </xf>
    <xf numFmtId="166" fontId="0" fillId="0" borderId="1" xfId="1" applyNumberFormat="1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110" fillId="0" borderId="1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  <xf numFmtId="166" fontId="0" fillId="0" borderId="1" xfId="1" applyNumberFormat="1" applyFont="1" applyBorder="1" applyAlignment="1">
      <alignment vertical="center"/>
    </xf>
    <xf numFmtId="0" fontId="110" fillId="0" borderId="0" xfId="0" applyFont="1" applyFill="1" applyAlignment="1">
      <alignment vertical="center"/>
    </xf>
    <xf numFmtId="166" fontId="110" fillId="0" borderId="0" xfId="0" applyNumberFormat="1" applyFont="1" applyFill="1" applyAlignment="1">
      <alignment vertical="center"/>
    </xf>
    <xf numFmtId="43" fontId="110" fillId="0" borderId="0" xfId="0" applyNumberFormat="1" applyFont="1" applyFill="1" applyAlignment="1">
      <alignment vertical="center"/>
    </xf>
    <xf numFmtId="0" fontId="110" fillId="0" borderId="1" xfId="0" quotePrefix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166" fontId="0" fillId="0" borderId="1" xfId="1" applyNumberFormat="1" applyFont="1" applyFill="1" applyBorder="1" applyAlignment="1">
      <alignment vertical="center"/>
    </xf>
    <xf numFmtId="0" fontId="110" fillId="0" borderId="1" xfId="0" applyFont="1" applyFill="1" applyBorder="1" applyAlignment="1">
      <alignment vertical="center" wrapText="1"/>
    </xf>
    <xf numFmtId="166" fontId="110" fillId="0" borderId="0" xfId="1" applyNumberFormat="1" applyFont="1" applyFill="1" applyAlignment="1">
      <alignment vertical="center"/>
    </xf>
    <xf numFmtId="166" fontId="0" fillId="0" borderId="1" xfId="1" applyNumberFormat="1" applyFont="1" applyBorder="1" applyAlignment="1">
      <alignment horizontal="center" vertical="center"/>
    </xf>
    <xf numFmtId="165" fontId="111" fillId="0" borderId="0" xfId="0" applyNumberFormat="1" applyFont="1" applyFill="1" applyAlignment="1">
      <alignment vertical="center"/>
    </xf>
    <xf numFmtId="0" fontId="82" fillId="0" borderId="1" xfId="0" applyFont="1" applyBorder="1" applyAlignment="1">
      <alignment vertical="center"/>
    </xf>
    <xf numFmtId="0" fontId="0" fillId="0" borderId="0" xfId="0" applyFill="1" applyAlignment="1">
      <alignment vertical="center"/>
    </xf>
    <xf numFmtId="0" fontId="43" fillId="0" borderId="3" xfId="0" applyFont="1" applyBorder="1" applyAlignment="1">
      <alignment horizontal="justify" vertical="center" wrapText="1"/>
    </xf>
    <xf numFmtId="0" fontId="43" fillId="0" borderId="4" xfId="0" applyFont="1" applyBorder="1" applyAlignment="1">
      <alignment horizontal="justify" vertical="center" wrapText="1"/>
    </xf>
    <xf numFmtId="166" fontId="112" fillId="0" borderId="1" xfId="1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vertical="top"/>
    </xf>
    <xf numFmtId="43" fontId="0" fillId="0" borderId="0" xfId="0" applyNumberFormat="1" applyFill="1" applyAlignment="1">
      <alignment vertical="center"/>
    </xf>
    <xf numFmtId="0" fontId="0" fillId="0" borderId="1" xfId="0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166" fontId="0" fillId="0" borderId="2" xfId="1" applyNumberFormat="1" applyFont="1" applyFill="1" applyBorder="1" applyAlignment="1">
      <alignment vertical="center"/>
    </xf>
    <xf numFmtId="166" fontId="0" fillId="0" borderId="1" xfId="1" applyNumberFormat="1" applyFont="1" applyFill="1" applyBorder="1" applyAlignment="1">
      <alignment horizontal="center" vertical="center"/>
    </xf>
    <xf numFmtId="166" fontId="82" fillId="0" borderId="2" xfId="1" applyNumberFormat="1" applyFont="1" applyBorder="1"/>
    <xf numFmtId="166" fontId="113" fillId="0" borderId="2" xfId="1" applyNumberFormat="1" applyFont="1" applyBorder="1"/>
    <xf numFmtId="166" fontId="114" fillId="0" borderId="0" xfId="7" applyNumberFormat="1" applyFont="1" applyFill="1" applyBorder="1" applyAlignment="1">
      <alignment horizontal="center" vertical="center"/>
    </xf>
    <xf numFmtId="166" fontId="78" fillId="2" borderId="0" xfId="7" applyNumberFormat="1" applyFont="1" applyFill="1" applyBorder="1" applyAlignment="1">
      <alignment horizontal="center" vertical="center"/>
    </xf>
    <xf numFmtId="0" fontId="83" fillId="0" borderId="0" xfId="0" applyFont="1" applyFill="1" applyAlignment="1">
      <alignment horizontal="center" vertical="top"/>
    </xf>
    <xf numFmtId="0" fontId="84" fillId="0" borderId="3" xfId="0" applyFont="1" applyBorder="1" applyAlignment="1">
      <alignment horizontal="justify" vertical="center" wrapText="1"/>
    </xf>
    <xf numFmtId="0" fontId="84" fillId="0" borderId="4" xfId="0" applyFont="1" applyBorder="1" applyAlignment="1">
      <alignment horizontal="justify" vertical="center" wrapText="1"/>
    </xf>
    <xf numFmtId="0" fontId="84" fillId="0" borderId="3" xfId="0" applyFont="1" applyBorder="1" applyAlignment="1">
      <alignment horizontal="justify" vertical="top" wrapText="1"/>
    </xf>
    <xf numFmtId="0" fontId="84" fillId="0" borderId="4" xfId="0" applyFont="1" applyBorder="1" applyAlignment="1">
      <alignment horizontal="justify" vertical="top" wrapText="1"/>
    </xf>
    <xf numFmtId="0" fontId="84" fillId="0" borderId="4" xfId="0" applyFont="1" applyBorder="1" applyAlignment="1">
      <alignment horizontal="justify" vertical="center" wrapText="1"/>
    </xf>
    <xf numFmtId="0" fontId="51" fillId="4" borderId="14" xfId="0" applyFont="1" applyFill="1" applyBorder="1" applyAlignment="1">
      <alignment horizontal="center" vertical="center"/>
    </xf>
    <xf numFmtId="0" fontId="4" fillId="0" borderId="0" xfId="3"/>
    <xf numFmtId="0" fontId="4" fillId="0" borderId="0" xfId="3" applyBorder="1"/>
    <xf numFmtId="0" fontId="115" fillId="0" borderId="36" xfId="3" applyFont="1" applyBorder="1" applyAlignment="1">
      <alignment horizontal="center" vertical="center"/>
    </xf>
    <xf numFmtId="0" fontId="115" fillId="0" borderId="0" xfId="3" applyFont="1" applyBorder="1" applyAlignment="1">
      <alignment horizontal="center" vertical="center"/>
    </xf>
    <xf numFmtId="0" fontId="115" fillId="0" borderId="80" xfId="3" applyFont="1" applyBorder="1" applyAlignment="1">
      <alignment horizontal="center" vertical="center"/>
    </xf>
    <xf numFmtId="0" fontId="115" fillId="0" borderId="14" xfId="3" applyFont="1" applyBorder="1" applyAlignment="1">
      <alignment horizontal="center" vertical="center"/>
    </xf>
    <xf numFmtId="0" fontId="54" fillId="0" borderId="38" xfId="3" applyFont="1" applyBorder="1" applyAlignment="1">
      <alignment horizontal="center" vertical="center"/>
    </xf>
    <xf numFmtId="0" fontId="4" fillId="0" borderId="82" xfId="3" applyBorder="1"/>
    <xf numFmtId="0" fontId="55" fillId="0" borderId="14" xfId="3" applyFont="1" applyBorder="1" applyAlignment="1">
      <alignment horizontal="center" vertical="center"/>
    </xf>
    <xf numFmtId="0" fontId="54" fillId="0" borderId="84" xfId="3" applyFont="1" applyBorder="1" applyAlignment="1">
      <alignment horizontal="center" vertical="center"/>
    </xf>
    <xf numFmtId="0" fontId="56" fillId="0" borderId="85" xfId="3" applyFont="1" applyBorder="1" applyAlignment="1">
      <alignment horizontal="center" vertical="center"/>
    </xf>
    <xf numFmtId="0" fontId="56" fillId="0" borderId="86" xfId="3" applyFont="1" applyBorder="1" applyAlignment="1">
      <alignment horizontal="center" vertical="center"/>
    </xf>
    <xf numFmtId="0" fontId="54" fillId="0" borderId="86" xfId="3" applyFont="1" applyBorder="1" applyAlignment="1">
      <alignment horizontal="center" vertical="center" wrapText="1"/>
    </xf>
    <xf numFmtId="0" fontId="57" fillId="0" borderId="87" xfId="3" applyFont="1" applyBorder="1" applyAlignment="1">
      <alignment horizontal="center" vertical="center"/>
    </xf>
    <xf numFmtId="0" fontId="57" fillId="0" borderId="88" xfId="3" applyFont="1" applyBorder="1" applyAlignment="1">
      <alignment horizontal="center" vertical="center"/>
    </xf>
    <xf numFmtId="0" fontId="57" fillId="0" borderId="89" xfId="3" applyFont="1" applyBorder="1" applyAlignment="1">
      <alignment horizontal="center" vertical="center"/>
    </xf>
    <xf numFmtId="17" fontId="57" fillId="0" borderId="89" xfId="3" quotePrefix="1" applyNumberFormat="1" applyFont="1" applyBorder="1" applyAlignment="1">
      <alignment vertical="center"/>
    </xf>
    <xf numFmtId="0" fontId="57" fillId="0" borderId="90" xfId="3" applyFont="1" applyBorder="1" applyAlignment="1">
      <alignment horizontal="center" vertical="center"/>
    </xf>
    <xf numFmtId="0" fontId="42" fillId="5" borderId="2" xfId="3" applyFont="1" applyFill="1" applyBorder="1" applyAlignment="1">
      <alignment horizontal="center" vertical="center"/>
    </xf>
    <xf numFmtId="0" fontId="58" fillId="0" borderId="2" xfId="3" applyFont="1" applyBorder="1" applyAlignment="1">
      <alignment horizontal="left" vertical="center"/>
    </xf>
    <xf numFmtId="0" fontId="58" fillId="0" borderId="2" xfId="3" quotePrefix="1" applyFont="1" applyBorder="1" applyAlignment="1">
      <alignment horizontal="left" vertical="center"/>
    </xf>
    <xf numFmtId="3" fontId="58" fillId="0" borderId="2" xfId="3" applyNumberFormat="1" applyFont="1" applyBorder="1" applyAlignment="1">
      <alignment horizontal="left" vertical="center"/>
    </xf>
    <xf numFmtId="0" fontId="57" fillId="0" borderId="2" xfId="3" applyFont="1" applyBorder="1" applyAlignment="1">
      <alignment horizontal="center" vertical="center"/>
    </xf>
    <xf numFmtId="0" fontId="57" fillId="0" borderId="5" xfId="3" applyFont="1" applyBorder="1" applyAlignment="1">
      <alignment horizontal="center" vertical="center"/>
    </xf>
    <xf numFmtId="0" fontId="4" fillId="0" borderId="54" xfId="3" applyBorder="1"/>
    <xf numFmtId="0" fontId="4" fillId="0" borderId="70" xfId="3" applyBorder="1"/>
    <xf numFmtId="0" fontId="42" fillId="0" borderId="2" xfId="3" applyFont="1" applyBorder="1" applyAlignment="1">
      <alignment horizontal="center" vertical="center"/>
    </xf>
    <xf numFmtId="0" fontId="58" fillId="0" borderId="2" xfId="3" applyFont="1" applyBorder="1" applyAlignment="1">
      <alignment horizontal="left" vertical="center" wrapText="1"/>
    </xf>
    <xf numFmtId="0" fontId="56" fillId="0" borderId="2" xfId="3" applyFont="1" applyBorder="1" applyAlignment="1">
      <alignment horizontal="center" vertical="center"/>
    </xf>
    <xf numFmtId="164" fontId="58" fillId="0" borderId="2" xfId="3" applyNumberFormat="1" applyFont="1" applyBorder="1" applyAlignment="1">
      <alignment horizontal="left" vertical="center"/>
    </xf>
    <xf numFmtId="0" fontId="58" fillId="0" borderId="2" xfId="3" quotePrefix="1" applyFont="1" applyBorder="1" applyAlignment="1">
      <alignment horizontal="center" vertical="center"/>
    </xf>
    <xf numFmtId="0" fontId="56" fillId="0" borderId="5" xfId="3" applyFont="1" applyBorder="1" applyAlignment="1">
      <alignment horizontal="center" vertical="center"/>
    </xf>
    <xf numFmtId="0" fontId="58" fillId="0" borderId="2" xfId="3" applyFont="1" applyBorder="1" applyAlignment="1">
      <alignment vertical="center"/>
    </xf>
    <xf numFmtId="17" fontId="56" fillId="0" borderId="2" xfId="3" quotePrefix="1" applyNumberFormat="1" applyFont="1" applyBorder="1" applyAlignment="1">
      <alignment vertical="center"/>
    </xf>
    <xf numFmtId="0" fontId="42" fillId="0" borderId="14" xfId="3" applyFont="1" applyBorder="1" applyAlignment="1">
      <alignment horizontal="center" vertical="center"/>
    </xf>
    <xf numFmtId="164" fontId="59" fillId="0" borderId="14" xfId="7" applyFont="1" applyBorder="1" applyAlignment="1">
      <alignment horizontal="center" vertical="center"/>
    </xf>
    <xf numFmtId="0" fontId="56" fillId="0" borderId="14" xfId="3" applyFont="1" applyBorder="1" applyAlignment="1">
      <alignment horizontal="center" vertical="center"/>
    </xf>
    <xf numFmtId="164" fontId="58" fillId="0" borderId="14" xfId="3" applyNumberFormat="1" applyFont="1" applyBorder="1" applyAlignment="1">
      <alignment horizontal="left" vertical="center"/>
    </xf>
    <xf numFmtId="0" fontId="58" fillId="0" borderId="14" xfId="3" applyFont="1" applyBorder="1" applyAlignment="1">
      <alignment horizontal="left" vertical="center" wrapText="1"/>
    </xf>
    <xf numFmtId="0" fontId="58" fillId="0" borderId="36" xfId="3" quotePrefix="1" applyFont="1" applyBorder="1" applyAlignment="1">
      <alignment horizontal="left" vertical="center"/>
    </xf>
    <xf numFmtId="0" fontId="58" fillId="0" borderId="80" xfId="3" quotePrefix="1" applyFont="1" applyBorder="1" applyAlignment="1">
      <alignment horizontal="left" vertical="center"/>
    </xf>
    <xf numFmtId="3" fontId="42" fillId="0" borderId="1" xfId="3" applyNumberFormat="1" applyFont="1" applyBorder="1" applyAlignment="1">
      <alignment horizontal="center" vertical="center"/>
    </xf>
    <xf numFmtId="3" fontId="56" fillId="0" borderId="1" xfId="3" applyNumberFormat="1" applyFont="1" applyBorder="1" applyAlignment="1">
      <alignment horizontal="center" vertical="center"/>
    </xf>
    <xf numFmtId="164" fontId="59" fillId="0" borderId="1" xfId="3" applyNumberFormat="1" applyFont="1" applyBorder="1" applyAlignment="1">
      <alignment horizontal="right" vertical="center"/>
    </xf>
    <xf numFmtId="164" fontId="58" fillId="0" borderId="1" xfId="3" applyNumberFormat="1" applyFont="1" applyBorder="1" applyAlignment="1">
      <alignment horizontal="left" vertical="center"/>
    </xf>
    <xf numFmtId="164" fontId="4" fillId="0" borderId="0" xfId="3" applyNumberFormat="1" applyBorder="1"/>
    <xf numFmtId="0" fontId="4" fillId="0" borderId="3" xfId="3" applyBorder="1"/>
    <xf numFmtId="0" fontId="60" fillId="0" borderId="3" xfId="3" applyFont="1" applyBorder="1"/>
    <xf numFmtId="0" fontId="60" fillId="0" borderId="39" xfId="3" applyFont="1" applyBorder="1"/>
    <xf numFmtId="0" fontId="60" fillId="0" borderId="4" xfId="3" applyFont="1" applyBorder="1"/>
    <xf numFmtId="0" fontId="56" fillId="0" borderId="1" xfId="3" applyFont="1" applyBorder="1" applyAlignment="1">
      <alignment vertical="center"/>
    </xf>
    <xf numFmtId="164" fontId="56" fillId="0" borderId="1" xfId="3" applyNumberFormat="1" applyFont="1" applyBorder="1" applyAlignment="1">
      <alignment vertical="center"/>
    </xf>
    <xf numFmtId="0" fontId="4" fillId="0" borderId="91" xfId="3" applyBorder="1"/>
    <xf numFmtId="164" fontId="42" fillId="0" borderId="0" xfId="3" applyNumberFormat="1" applyFont="1" applyBorder="1"/>
    <xf numFmtId="164" fontId="4" fillId="0" borderId="0" xfId="3" applyNumberFormat="1"/>
    <xf numFmtId="0" fontId="57" fillId="0" borderId="0" xfId="3" applyFont="1" applyBorder="1" applyAlignment="1">
      <alignment horizontal="center" vertical="center"/>
    </xf>
    <xf numFmtId="170" fontId="4" fillId="0" borderId="0" xfId="3" applyNumberFormat="1"/>
    <xf numFmtId="3" fontId="42" fillId="0" borderId="0" xfId="3" applyNumberFormat="1" applyFont="1" applyBorder="1" applyAlignment="1">
      <alignment horizontal="center" vertical="center"/>
    </xf>
    <xf numFmtId="168" fontId="4" fillId="0" borderId="0" xfId="3" applyNumberFormat="1" applyBorder="1"/>
    <xf numFmtId="0" fontId="4" fillId="0" borderId="80" xfId="3" applyBorder="1"/>
    <xf numFmtId="0" fontId="4" fillId="0" borderId="14" xfId="3" applyBorder="1"/>
    <xf numFmtId="166" fontId="51" fillId="0" borderId="2" xfId="1" applyNumberFormat="1" applyFont="1" applyBorder="1"/>
    <xf numFmtId="0" fontId="48" fillId="0" borderId="187" xfId="0" applyFont="1" applyBorder="1"/>
    <xf numFmtId="0" fontId="48" fillId="0" borderId="193" xfId="0" applyFont="1" applyBorder="1"/>
    <xf numFmtId="166" fontId="51" fillId="0" borderId="33" xfId="1" applyNumberFormat="1" applyFont="1" applyBorder="1"/>
    <xf numFmtId="166" fontId="83" fillId="0" borderId="0" xfId="1" applyNumberFormat="1" applyFont="1" applyFill="1" applyAlignment="1">
      <alignment horizontal="right" vertical="top"/>
    </xf>
    <xf numFmtId="174" fontId="82" fillId="0" borderId="1" xfId="9" applyNumberFormat="1" applyFont="1" applyBorder="1"/>
    <xf numFmtId="174" fontId="82" fillId="0" borderId="75" xfId="9" applyNumberFormat="1" applyFont="1" applyBorder="1"/>
    <xf numFmtId="164" fontId="48" fillId="0" borderId="75" xfId="0" applyNumberFormat="1" applyFont="1" applyBorder="1"/>
    <xf numFmtId="164" fontId="13" fillId="0" borderId="75" xfId="0" applyNumberFormat="1" applyFont="1" applyBorder="1"/>
    <xf numFmtId="166" fontId="82" fillId="0" borderId="33" xfId="0" applyNumberFormat="1" applyFont="1" applyBorder="1"/>
    <xf numFmtId="166" fontId="0" fillId="0" borderId="0" xfId="0" applyNumberFormat="1" applyFill="1" applyAlignment="1">
      <alignment vertical="center"/>
    </xf>
    <xf numFmtId="43" fontId="13" fillId="0" borderId="0" xfId="0" applyNumberFormat="1" applyFont="1" applyFill="1" applyAlignment="1">
      <alignment vertical="top"/>
    </xf>
    <xf numFmtId="166" fontId="22" fillId="0" borderId="0" xfId="1" applyNumberFormat="1" applyFont="1" applyAlignment="1">
      <alignment vertical="center"/>
    </xf>
    <xf numFmtId="0" fontId="48" fillId="0" borderId="72" xfId="0" applyFont="1" applyBorder="1" applyAlignment="1">
      <alignment horizontal="center" vertical="center"/>
    </xf>
    <xf numFmtId="166" fontId="48" fillId="0" borderId="73" xfId="0" applyNumberFormat="1" applyFont="1" applyBorder="1" applyAlignment="1">
      <alignment vertical="center"/>
    </xf>
    <xf numFmtId="0" fontId="48" fillId="0" borderId="170" xfId="0" applyFont="1" applyBorder="1" applyAlignment="1">
      <alignment horizontal="center" vertical="center"/>
    </xf>
    <xf numFmtId="166" fontId="51" fillId="0" borderId="20" xfId="0" applyNumberFormat="1" applyFont="1" applyBorder="1" applyAlignment="1">
      <alignment vertical="center"/>
    </xf>
    <xf numFmtId="0" fontId="83" fillId="0" borderId="4" xfId="0" applyFont="1" applyBorder="1" applyAlignment="1">
      <alignment vertical="center"/>
    </xf>
    <xf numFmtId="0" fontId="83" fillId="0" borderId="39" xfId="0" applyFont="1" applyBorder="1" applyAlignment="1">
      <alignment vertical="center"/>
    </xf>
    <xf numFmtId="165" fontId="22" fillId="0" borderId="0" xfId="8" applyFont="1" applyFill="1" applyBorder="1" applyAlignment="1">
      <alignment horizontal="center"/>
    </xf>
    <xf numFmtId="165" fontId="25" fillId="0" borderId="0" xfId="6" applyNumberFormat="1" applyFont="1" applyBorder="1" applyAlignment="1">
      <alignment horizontal="center"/>
    </xf>
    <xf numFmtId="165" fontId="26" fillId="0" borderId="0" xfId="6" applyNumberFormat="1" applyFont="1" applyBorder="1" applyAlignment="1">
      <alignment horizontal="center"/>
    </xf>
    <xf numFmtId="0" fontId="26" fillId="0" borderId="0" xfId="6" applyFont="1" applyAlignment="1">
      <alignment horizontal="center"/>
    </xf>
    <xf numFmtId="165" fontId="22" fillId="0" borderId="0" xfId="6" applyNumberFormat="1" applyFont="1" applyBorder="1" applyAlignment="1">
      <alignment horizontal="center"/>
    </xf>
    <xf numFmtId="0" fontId="22" fillId="0" borderId="0" xfId="6" applyFont="1" applyAlignment="1">
      <alignment horizontal="center"/>
    </xf>
    <xf numFmtId="0" fontId="24" fillId="0" borderId="0" xfId="6" applyFont="1" applyAlignment="1">
      <alignment horizontal="center"/>
    </xf>
    <xf numFmtId="0" fontId="51" fillId="0" borderId="171" xfId="0" applyFont="1" applyBorder="1" applyAlignment="1"/>
    <xf numFmtId="0" fontId="51" fillId="0" borderId="175" xfId="0" applyFont="1" applyBorder="1" applyAlignment="1"/>
    <xf numFmtId="164" fontId="48" fillId="0" borderId="2" xfId="1" applyFont="1" applyBorder="1" applyAlignment="1">
      <alignment wrapText="1"/>
    </xf>
    <xf numFmtId="0" fontId="48" fillId="0" borderId="6" xfId="0" applyFont="1" applyBorder="1" applyAlignment="1">
      <alignment vertical="top"/>
    </xf>
    <xf numFmtId="166" fontId="48" fillId="0" borderId="2" xfId="1" applyNumberFormat="1" applyFont="1" applyBorder="1" applyAlignment="1">
      <alignment vertical="top"/>
    </xf>
    <xf numFmtId="0" fontId="48" fillId="0" borderId="6" xfId="0" applyFont="1" applyBorder="1" applyAlignment="1">
      <alignment vertical="center"/>
    </xf>
    <xf numFmtId="166" fontId="48" fillId="0" borderId="2" xfId="1" applyNumberFormat="1" applyFont="1" applyBorder="1" applyAlignment="1">
      <alignment vertical="center"/>
    </xf>
    <xf numFmtId="0" fontId="72" fillId="0" borderId="3" xfId="0" applyFont="1" applyFill="1" applyBorder="1" applyAlignment="1">
      <alignment horizontal="center" vertical="center"/>
    </xf>
    <xf numFmtId="0" fontId="72" fillId="0" borderId="39" xfId="0" applyFont="1" applyFill="1" applyBorder="1" applyAlignment="1">
      <alignment horizontal="center" vertical="center"/>
    </xf>
    <xf numFmtId="0" fontId="72" fillId="0" borderId="4" xfId="0" applyFont="1" applyFill="1" applyBorder="1" applyAlignment="1">
      <alignment horizontal="center" vertical="center"/>
    </xf>
    <xf numFmtId="0" fontId="83" fillId="0" borderId="0" xfId="0" applyFont="1" applyFill="1" applyAlignment="1">
      <alignment horizontal="center" vertical="top"/>
    </xf>
    <xf numFmtId="0" fontId="83" fillId="9" borderId="3" xfId="0" applyFont="1" applyFill="1" applyBorder="1" applyAlignment="1">
      <alignment horizontal="center" vertical="top"/>
    </xf>
    <xf numFmtId="0" fontId="83" fillId="9" borderId="4" xfId="0" applyFont="1" applyFill="1" applyBorder="1" applyAlignment="1">
      <alignment horizontal="center" vertical="top"/>
    </xf>
    <xf numFmtId="0" fontId="83" fillId="0" borderId="3" xfId="0" applyFont="1" applyFill="1" applyBorder="1" applyAlignment="1">
      <alignment horizontal="left" vertical="top"/>
    </xf>
    <xf numFmtId="0" fontId="83" fillId="0" borderId="39" xfId="0" applyFont="1" applyFill="1" applyBorder="1" applyAlignment="1">
      <alignment horizontal="left" vertical="top"/>
    </xf>
    <xf numFmtId="0" fontId="83" fillId="0" borderId="4" xfId="0" applyFont="1" applyFill="1" applyBorder="1" applyAlignment="1">
      <alignment horizontal="left" vertical="top"/>
    </xf>
    <xf numFmtId="0" fontId="84" fillId="0" borderId="3" xfId="0" applyFont="1" applyBorder="1" applyAlignment="1">
      <alignment horizontal="justify" vertical="center" wrapText="1"/>
    </xf>
    <xf numFmtId="0" fontId="84" fillId="0" borderId="4" xfId="0" applyFont="1" applyBorder="1" applyAlignment="1">
      <alignment horizontal="justify" vertical="center" wrapText="1"/>
    </xf>
    <xf numFmtId="0" fontId="84" fillId="0" borderId="5" xfId="0" applyFont="1" applyBorder="1" applyAlignment="1">
      <alignment horizontal="justify" vertical="center" wrapText="1"/>
    </xf>
    <xf numFmtId="0" fontId="84" fillId="0" borderId="6" xfId="0" applyFont="1" applyBorder="1" applyAlignment="1">
      <alignment horizontal="justify" vertical="center" wrapText="1"/>
    </xf>
    <xf numFmtId="0" fontId="84" fillId="0" borderId="3" xfId="0" applyFont="1" applyBorder="1" applyAlignment="1">
      <alignment horizontal="justify" vertical="top" wrapText="1"/>
    </xf>
    <xf numFmtId="0" fontId="84" fillId="0" borderId="4" xfId="0" applyFont="1" applyBorder="1" applyAlignment="1">
      <alignment horizontal="justify" vertical="top" wrapText="1"/>
    </xf>
    <xf numFmtId="0" fontId="112" fillId="0" borderId="3" xfId="0" applyFont="1" applyFill="1" applyBorder="1" applyAlignment="1">
      <alignment horizontal="center" vertical="center"/>
    </xf>
    <xf numFmtId="0" fontId="112" fillId="0" borderId="39" xfId="0" applyFont="1" applyFill="1" applyBorder="1" applyAlignment="1">
      <alignment horizontal="center" vertical="center"/>
    </xf>
    <xf numFmtId="0" fontId="112" fillId="0" borderId="4" xfId="0" applyFont="1" applyFill="1" applyBorder="1" applyAlignment="1">
      <alignment horizontal="center" vertical="center"/>
    </xf>
    <xf numFmtId="0" fontId="109" fillId="0" borderId="0" xfId="0" applyFont="1" applyFill="1" applyAlignment="1">
      <alignment horizontal="center" vertical="top"/>
    </xf>
    <xf numFmtId="0" fontId="109" fillId="10" borderId="3" xfId="0" applyFont="1" applyFill="1" applyBorder="1" applyAlignment="1">
      <alignment horizontal="center" vertical="top"/>
    </xf>
    <xf numFmtId="0" fontId="109" fillId="10" borderId="4" xfId="0" applyFont="1" applyFill="1" applyBorder="1" applyAlignment="1">
      <alignment horizontal="center" vertical="top"/>
    </xf>
    <xf numFmtId="0" fontId="21" fillId="0" borderId="0" xfId="6" applyFont="1" applyFill="1" applyAlignment="1">
      <alignment horizontal="center" vertical="top"/>
    </xf>
    <xf numFmtId="0" fontId="51" fillId="4" borderId="45" xfId="0" applyFont="1" applyFill="1" applyBorder="1" applyAlignment="1">
      <alignment horizontal="center" vertical="center" wrapText="1"/>
    </xf>
    <xf numFmtId="0" fontId="51" fillId="4" borderId="47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right"/>
    </xf>
    <xf numFmtId="0" fontId="49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51" fillId="0" borderId="0" xfId="0" applyFont="1" applyAlignment="1">
      <alignment horizontal="center" vertical="top" wrapText="1"/>
    </xf>
    <xf numFmtId="165" fontId="16" fillId="0" borderId="0" xfId="6" applyNumberFormat="1" applyFont="1" applyFill="1" applyBorder="1" applyAlignment="1">
      <alignment horizontal="center"/>
    </xf>
    <xf numFmtId="0" fontId="8" fillId="0" borderId="3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9" fillId="0" borderId="4" xfId="3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 wrapText="1"/>
    </xf>
    <xf numFmtId="166" fontId="7" fillId="0" borderId="4" xfId="1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81" fillId="0" borderId="0" xfId="0" applyFont="1" applyAlignment="1">
      <alignment horizontal="center"/>
    </xf>
    <xf numFmtId="165" fontId="74" fillId="0" borderId="0" xfId="6" applyNumberFormat="1" applyFont="1" applyFill="1" applyBorder="1" applyAlignment="1">
      <alignment horizontal="center"/>
    </xf>
    <xf numFmtId="0" fontId="71" fillId="0" borderId="0" xfId="6" applyFont="1" applyFill="1" applyAlignment="1">
      <alignment horizontal="center"/>
    </xf>
    <xf numFmtId="0" fontId="17" fillId="0" borderId="0" xfId="6" applyFont="1" applyFill="1" applyAlignment="1">
      <alignment horizontal="center"/>
    </xf>
    <xf numFmtId="0" fontId="16" fillId="0" borderId="0" xfId="6" applyFont="1" applyFill="1" applyAlignment="1">
      <alignment horizontal="center"/>
    </xf>
    <xf numFmtId="0" fontId="74" fillId="0" borderId="0" xfId="6" applyFont="1" applyAlignment="1">
      <alignment horizontal="center"/>
    </xf>
    <xf numFmtId="165" fontId="74" fillId="0" borderId="0" xfId="6" applyNumberFormat="1" applyFont="1" applyBorder="1" applyAlignment="1">
      <alignment horizontal="center" vertical="top" wrapText="1"/>
    </xf>
    <xf numFmtId="165" fontId="74" fillId="0" borderId="0" xfId="6" applyNumberFormat="1" applyFont="1" applyBorder="1" applyAlignment="1">
      <alignment horizontal="center"/>
    </xf>
    <xf numFmtId="165" fontId="25" fillId="0" borderId="0" xfId="6" applyNumberFormat="1" applyFont="1" applyBorder="1" applyAlignment="1">
      <alignment horizontal="center" wrapText="1"/>
    </xf>
    <xf numFmtId="165" fontId="25" fillId="0" borderId="0" xfId="6" applyNumberFormat="1" applyFont="1" applyBorder="1" applyAlignment="1">
      <alignment horizontal="center"/>
    </xf>
    <xf numFmtId="0" fontId="21" fillId="0" borderId="0" xfId="6" applyFont="1" applyFill="1" applyAlignment="1">
      <alignment horizontal="center"/>
    </xf>
    <xf numFmtId="0" fontId="25" fillId="0" borderId="38" xfId="6" applyFont="1" applyFill="1" applyBorder="1" applyAlignment="1">
      <alignment horizontal="center" vertical="center" wrapText="1"/>
    </xf>
    <xf numFmtId="0" fontId="25" fillId="0" borderId="17" xfId="6" applyFont="1" applyFill="1" applyBorder="1" applyAlignment="1">
      <alignment horizontal="center" vertical="center" wrapText="1"/>
    </xf>
    <xf numFmtId="0" fontId="24" fillId="0" borderId="0" xfId="6" applyFont="1" applyAlignment="1">
      <alignment horizontal="center"/>
    </xf>
    <xf numFmtId="0" fontId="23" fillId="0" borderId="0" xfId="6" applyFont="1" applyFill="1" applyBorder="1" applyAlignment="1">
      <alignment horizontal="center"/>
    </xf>
    <xf numFmtId="0" fontId="25" fillId="0" borderId="3" xfId="6" applyFont="1" applyFill="1" applyBorder="1" applyAlignment="1">
      <alignment horizontal="center" vertical="center" wrapText="1"/>
    </xf>
    <xf numFmtId="0" fontId="25" fillId="0" borderId="4" xfId="6" applyFont="1" applyFill="1" applyBorder="1" applyAlignment="1">
      <alignment horizontal="center" vertical="center" wrapText="1"/>
    </xf>
    <xf numFmtId="165" fontId="22" fillId="0" borderId="0" xfId="8" applyFont="1" applyFill="1" applyBorder="1" applyAlignment="1">
      <alignment horizontal="center"/>
    </xf>
    <xf numFmtId="165" fontId="26" fillId="0" borderId="0" xfId="6" applyNumberFormat="1" applyFont="1" applyBorder="1" applyAlignment="1">
      <alignment horizontal="center"/>
    </xf>
    <xf numFmtId="0" fontId="26" fillId="0" borderId="0" xfId="6" applyFont="1" applyAlignment="1">
      <alignment horizontal="center"/>
    </xf>
    <xf numFmtId="165" fontId="22" fillId="0" borderId="0" xfId="6" applyNumberFormat="1" applyFont="1" applyBorder="1" applyAlignment="1">
      <alignment horizontal="center"/>
    </xf>
    <xf numFmtId="0" fontId="22" fillId="0" borderId="0" xfId="6" applyFont="1" applyAlignment="1">
      <alignment horizontal="center"/>
    </xf>
    <xf numFmtId="166" fontId="71" fillId="0" borderId="171" xfId="1" applyNumberFormat="1" applyFont="1" applyFill="1" applyBorder="1" applyAlignment="1">
      <alignment horizontal="center" vertical="center" wrapText="1"/>
    </xf>
    <xf numFmtId="166" fontId="71" fillId="0" borderId="172" xfId="1" applyNumberFormat="1" applyFont="1" applyFill="1" applyBorder="1" applyAlignment="1">
      <alignment horizontal="center" vertical="center" wrapText="1"/>
    </xf>
    <xf numFmtId="166" fontId="74" fillId="2" borderId="185" xfId="1" applyNumberFormat="1" applyFont="1" applyFill="1" applyBorder="1" applyAlignment="1">
      <alignment horizontal="center" vertical="center" wrapText="1"/>
    </xf>
    <xf numFmtId="166" fontId="74" fillId="2" borderId="74" xfId="1" applyNumberFormat="1" applyFont="1" applyFill="1" applyBorder="1" applyAlignment="1">
      <alignment horizontal="center" vertical="center" wrapText="1"/>
    </xf>
    <xf numFmtId="0" fontId="74" fillId="0" borderId="169" xfId="6" applyFont="1" applyFill="1" applyBorder="1" applyAlignment="1">
      <alignment horizontal="center" vertical="center" wrapText="1"/>
    </xf>
    <xf numFmtId="0" fontId="74" fillId="0" borderId="93" xfId="6" applyFont="1" applyFill="1" applyBorder="1" applyAlignment="1">
      <alignment horizontal="center" vertical="center" wrapText="1"/>
    </xf>
    <xf numFmtId="0" fontId="74" fillId="0" borderId="78" xfId="6" applyFont="1" applyFill="1" applyBorder="1" applyAlignment="1">
      <alignment horizontal="center" vertical="center" wrapText="1"/>
    </xf>
    <xf numFmtId="0" fontId="74" fillId="0" borderId="79" xfId="6" applyFont="1" applyFill="1" applyBorder="1" applyAlignment="1">
      <alignment horizontal="center" vertical="center" wrapText="1"/>
    </xf>
    <xf numFmtId="166" fontId="71" fillId="0" borderId="3" xfId="1" applyNumberFormat="1" applyFont="1" applyFill="1" applyBorder="1" applyAlignment="1">
      <alignment horizontal="center" vertical="center" wrapText="1"/>
    </xf>
    <xf numFmtId="166" fontId="71" fillId="0" borderId="4" xfId="1" applyNumberFormat="1" applyFont="1" applyFill="1" applyBorder="1" applyAlignment="1">
      <alignment horizontal="center" vertical="center" wrapText="1"/>
    </xf>
    <xf numFmtId="166" fontId="105" fillId="0" borderId="3" xfId="1" applyNumberFormat="1" applyFont="1" applyFill="1" applyBorder="1" applyAlignment="1">
      <alignment vertical="center" wrapText="1"/>
    </xf>
    <xf numFmtId="166" fontId="105" fillId="0" borderId="4" xfId="1" applyNumberFormat="1" applyFont="1" applyFill="1" applyBorder="1" applyAlignment="1">
      <alignment vertical="center" wrapText="1"/>
    </xf>
    <xf numFmtId="166" fontId="105" fillId="0" borderId="3" xfId="1" applyNumberFormat="1" applyFont="1" applyFill="1" applyBorder="1" applyAlignment="1">
      <alignment vertical="center"/>
    </xf>
    <xf numFmtId="166" fontId="105" fillId="0" borderId="4" xfId="1" applyNumberFormat="1" applyFont="1" applyFill="1" applyBorder="1" applyAlignment="1">
      <alignment vertical="center"/>
    </xf>
    <xf numFmtId="166" fontId="105" fillId="2" borderId="171" xfId="1" applyNumberFormat="1" applyFont="1" applyFill="1" applyBorder="1" applyAlignment="1">
      <alignment vertical="center"/>
    </xf>
    <xf numFmtId="166" fontId="105" fillId="2" borderId="172" xfId="1" applyNumberFormat="1" applyFont="1" applyFill="1" applyBorder="1" applyAlignment="1">
      <alignment vertical="center"/>
    </xf>
    <xf numFmtId="165" fontId="71" fillId="0" borderId="0" xfId="6" applyNumberFormat="1" applyFont="1" applyBorder="1" applyAlignment="1">
      <alignment horizontal="center"/>
    </xf>
    <xf numFmtId="0" fontId="71" fillId="0" borderId="0" xfId="6" applyFont="1" applyAlignment="1">
      <alignment horizontal="center"/>
    </xf>
    <xf numFmtId="165" fontId="71" fillId="0" borderId="0" xfId="8" applyFont="1" applyFill="1" applyBorder="1" applyAlignment="1">
      <alignment horizontal="center"/>
    </xf>
    <xf numFmtId="0" fontId="96" fillId="0" borderId="0" xfId="6" applyFont="1" applyAlignment="1">
      <alignment horizontal="right"/>
    </xf>
    <xf numFmtId="166" fontId="71" fillId="0" borderId="182" xfId="1" applyNumberFormat="1" applyFont="1" applyFill="1" applyBorder="1" applyAlignment="1">
      <alignment horizontal="center" vertical="center" wrapText="1"/>
    </xf>
    <xf numFmtId="166" fontId="71" fillId="0" borderId="183" xfId="1" applyNumberFormat="1" applyFont="1" applyFill="1" applyBorder="1" applyAlignment="1">
      <alignment horizontal="center" vertical="center" wrapText="1"/>
    </xf>
    <xf numFmtId="165" fontId="74" fillId="0" borderId="0" xfId="6" applyNumberFormat="1" applyFont="1" applyBorder="1" applyAlignment="1">
      <alignment horizontal="center" wrapText="1"/>
    </xf>
    <xf numFmtId="0" fontId="74" fillId="0" borderId="44" xfId="6" applyFont="1" applyFill="1" applyBorder="1" applyAlignment="1">
      <alignment horizontal="center" vertical="center" wrapText="1"/>
    </xf>
    <xf numFmtId="0" fontId="74" fillId="0" borderId="165" xfId="6" applyFont="1" applyFill="1" applyBorder="1" applyAlignment="1">
      <alignment horizontal="center" vertical="center" wrapText="1"/>
    </xf>
    <xf numFmtId="0" fontId="74" fillId="0" borderId="22" xfId="6" applyFont="1" applyFill="1" applyBorder="1" applyAlignment="1">
      <alignment horizontal="left" vertical="center" wrapText="1"/>
    </xf>
    <xf numFmtId="0" fontId="74" fillId="0" borderId="17" xfId="6" applyFont="1" applyFill="1" applyBorder="1" applyAlignment="1">
      <alignment horizontal="left" vertical="center" wrapText="1"/>
    </xf>
    <xf numFmtId="0" fontId="74" fillId="0" borderId="22" xfId="6" applyFont="1" applyFill="1" applyBorder="1" applyAlignment="1">
      <alignment horizontal="center" vertical="center" wrapText="1"/>
    </xf>
    <xf numFmtId="0" fontId="74" fillId="0" borderId="17" xfId="6" applyFont="1" applyFill="1" applyBorder="1" applyAlignment="1">
      <alignment horizontal="center" vertical="center" wrapText="1"/>
    </xf>
    <xf numFmtId="0" fontId="74" fillId="0" borderId="173" xfId="6" applyFont="1" applyFill="1" applyBorder="1" applyAlignment="1">
      <alignment horizontal="center" vertical="center" wrapText="1"/>
    </xf>
    <xf numFmtId="0" fontId="74" fillId="0" borderId="174" xfId="6" applyFont="1" applyFill="1" applyBorder="1" applyAlignment="1">
      <alignment horizontal="center" vertical="center" wrapText="1"/>
    </xf>
    <xf numFmtId="166" fontId="105" fillId="0" borderId="3" xfId="1" applyNumberFormat="1" applyFont="1" applyFill="1" applyBorder="1" applyAlignment="1">
      <alignment horizontal="center" vertical="center" wrapText="1"/>
    </xf>
    <xf numFmtId="166" fontId="105" fillId="0" borderId="4" xfId="1" applyNumberFormat="1" applyFont="1" applyFill="1" applyBorder="1" applyAlignment="1">
      <alignment horizontal="center" vertical="center" wrapText="1"/>
    </xf>
    <xf numFmtId="166" fontId="105" fillId="0" borderId="171" xfId="1" applyNumberFormat="1" applyFont="1" applyFill="1" applyBorder="1" applyAlignment="1">
      <alignment horizontal="center" vertical="center" wrapText="1"/>
    </xf>
    <xf numFmtId="166" fontId="105" fillId="0" borderId="172" xfId="1" applyNumberFormat="1" applyFont="1" applyFill="1" applyBorder="1" applyAlignment="1">
      <alignment horizontal="center" vertical="center" wrapText="1"/>
    </xf>
    <xf numFmtId="166" fontId="74" fillId="0" borderId="185" xfId="1" applyNumberFormat="1" applyFont="1" applyFill="1" applyBorder="1" applyAlignment="1">
      <alignment horizontal="center" vertical="center" wrapText="1"/>
    </xf>
    <xf numFmtId="166" fontId="74" fillId="0" borderId="74" xfId="1" applyNumberFormat="1" applyFont="1" applyFill="1" applyBorder="1" applyAlignment="1">
      <alignment horizontal="center" vertical="center" wrapText="1"/>
    </xf>
    <xf numFmtId="166" fontId="74" fillId="0" borderId="43" xfId="1" applyNumberFormat="1" applyFont="1" applyFill="1" applyBorder="1" applyAlignment="1">
      <alignment horizontal="center" vertical="center" wrapText="1"/>
    </xf>
    <xf numFmtId="0" fontId="25" fillId="0" borderId="14" xfId="6" applyFont="1" applyFill="1" applyBorder="1" applyAlignment="1">
      <alignment horizontal="center" vertical="center" wrapText="1"/>
    </xf>
    <xf numFmtId="0" fontId="73" fillId="0" borderId="0" xfId="6" applyFont="1" applyFill="1" applyBorder="1" applyAlignment="1">
      <alignment horizontal="center"/>
    </xf>
    <xf numFmtId="0" fontId="74" fillId="0" borderId="48" xfId="6" applyFont="1" applyFill="1" applyBorder="1" applyAlignment="1">
      <alignment horizontal="center" vertical="center" wrapText="1"/>
    </xf>
    <xf numFmtId="0" fontId="74" fillId="0" borderId="98" xfId="6" applyFont="1" applyFill="1" applyBorder="1" applyAlignment="1">
      <alignment horizontal="center" vertical="center" wrapText="1"/>
    </xf>
    <xf numFmtId="165" fontId="25" fillId="0" borderId="0" xfId="6" applyNumberFormat="1" applyFont="1" applyBorder="1" applyAlignment="1">
      <alignment horizontal="center" vertical="top"/>
    </xf>
    <xf numFmtId="0" fontId="26" fillId="0" borderId="0" xfId="6" applyFont="1" applyAlignment="1">
      <alignment horizontal="right"/>
    </xf>
    <xf numFmtId="0" fontId="25" fillId="0" borderId="0" xfId="6" applyFont="1" applyAlignment="1">
      <alignment horizontal="center"/>
    </xf>
    <xf numFmtId="0" fontId="24" fillId="0" borderId="0" xfId="6" applyFont="1" applyFill="1" applyAlignment="1">
      <alignment horizontal="center"/>
    </xf>
    <xf numFmtId="0" fontId="41" fillId="0" borderId="0" xfId="6" applyFont="1" applyFill="1" applyAlignment="1">
      <alignment horizontal="center"/>
    </xf>
    <xf numFmtId="0" fontId="25" fillId="0" borderId="39" xfId="6" applyFont="1" applyFill="1" applyBorder="1" applyAlignment="1">
      <alignment horizontal="center" vertical="center" wrapText="1"/>
    </xf>
    <xf numFmtId="0" fontId="45" fillId="0" borderId="0" xfId="6" applyFont="1" applyFill="1" applyBorder="1" applyAlignment="1">
      <alignment horizontal="center"/>
    </xf>
    <xf numFmtId="0" fontId="46" fillId="0" borderId="0" xfId="6" applyFont="1" applyFill="1" applyBorder="1" applyAlignment="1">
      <alignment horizontal="center"/>
    </xf>
    <xf numFmtId="0" fontId="24" fillId="0" borderId="3" xfId="6" applyFont="1" applyFill="1" applyBorder="1" applyAlignment="1">
      <alignment horizontal="center"/>
    </xf>
    <xf numFmtId="0" fontId="24" fillId="0" borderId="39" xfId="6" applyFont="1" applyFill="1" applyBorder="1" applyAlignment="1">
      <alignment horizontal="center"/>
    </xf>
    <xf numFmtId="0" fontId="24" fillId="0" borderId="4" xfId="6" applyFont="1" applyFill="1" applyBorder="1" applyAlignment="1">
      <alignment horizontal="center"/>
    </xf>
    <xf numFmtId="0" fontId="51" fillId="3" borderId="3" xfId="0" applyFont="1" applyFill="1" applyBorder="1" applyAlignment="1">
      <alignment horizontal="center" vertical="center"/>
    </xf>
    <xf numFmtId="0" fontId="51" fillId="3" borderId="39" xfId="0" applyFont="1" applyFill="1" applyBorder="1" applyAlignment="1">
      <alignment horizontal="center" vertical="center"/>
    </xf>
    <xf numFmtId="0" fontId="51" fillId="3" borderId="4" xfId="0" applyFont="1" applyFill="1" applyBorder="1" applyAlignment="1">
      <alignment horizontal="center" vertical="center"/>
    </xf>
    <xf numFmtId="0" fontId="51" fillId="0" borderId="0" xfId="0" applyFont="1" applyAlignment="1">
      <alignment horizontal="center"/>
    </xf>
    <xf numFmtId="0" fontId="51" fillId="4" borderId="44" xfId="0" applyFont="1" applyFill="1" applyBorder="1" applyAlignment="1">
      <alignment horizontal="center" vertical="center"/>
    </xf>
    <xf numFmtId="0" fontId="51" fillId="4" borderId="21" xfId="0" applyFont="1" applyFill="1" applyBorder="1" applyAlignment="1">
      <alignment horizontal="center" vertical="center"/>
    </xf>
    <xf numFmtId="0" fontId="51" fillId="4" borderId="22" xfId="0" applyFont="1" applyFill="1" applyBorder="1" applyAlignment="1">
      <alignment horizontal="center" vertical="center"/>
    </xf>
    <xf numFmtId="0" fontId="51" fillId="4" borderId="14" xfId="0" applyFont="1" applyFill="1" applyBorder="1" applyAlignment="1">
      <alignment horizontal="center" vertical="center"/>
    </xf>
    <xf numFmtId="0" fontId="51" fillId="4" borderId="45" xfId="0" applyFont="1" applyFill="1" applyBorder="1" applyAlignment="1">
      <alignment horizontal="center" vertical="center"/>
    </xf>
    <xf numFmtId="0" fontId="51" fillId="4" borderId="46" xfId="0" applyFont="1" applyFill="1" applyBorder="1" applyAlignment="1">
      <alignment horizontal="center" vertical="center"/>
    </xf>
    <xf numFmtId="0" fontId="51" fillId="4" borderId="47" xfId="0" applyFont="1" applyFill="1" applyBorder="1" applyAlignment="1">
      <alignment horizontal="center" vertical="center"/>
    </xf>
    <xf numFmtId="0" fontId="51" fillId="4" borderId="48" xfId="0" applyFont="1" applyFill="1" applyBorder="1" applyAlignment="1">
      <alignment horizontal="center" vertical="center"/>
    </xf>
    <xf numFmtId="0" fontId="51" fillId="4" borderId="26" xfId="0" applyFont="1" applyFill="1" applyBorder="1" applyAlignment="1">
      <alignment horizontal="center" vertical="center"/>
    </xf>
    <xf numFmtId="0" fontId="51" fillId="0" borderId="60" xfId="0" applyFont="1" applyFill="1" applyBorder="1" applyAlignment="1">
      <alignment horizontal="center"/>
    </xf>
    <xf numFmtId="0" fontId="51" fillId="0" borderId="61" xfId="0" applyFont="1" applyFill="1" applyBorder="1" applyAlignment="1">
      <alignment horizontal="center"/>
    </xf>
    <xf numFmtId="0" fontId="53" fillId="0" borderId="0" xfId="0" applyFont="1" applyAlignment="1">
      <alignment horizontal="center" wrapText="1"/>
    </xf>
    <xf numFmtId="0" fontId="51" fillId="4" borderId="32" xfId="0" applyFont="1" applyFill="1" applyBorder="1" applyAlignment="1">
      <alignment horizontal="center" vertical="center"/>
    </xf>
    <xf numFmtId="0" fontId="51" fillId="4" borderId="22" xfId="0" applyFont="1" applyFill="1" applyBorder="1" applyAlignment="1">
      <alignment horizontal="center" vertical="center" wrapText="1"/>
    </xf>
    <xf numFmtId="0" fontId="51" fillId="4" borderId="33" xfId="0" applyFont="1" applyFill="1" applyBorder="1" applyAlignment="1">
      <alignment horizontal="center" vertical="center" wrapText="1"/>
    </xf>
    <xf numFmtId="0" fontId="51" fillId="4" borderId="45" xfId="0" applyFont="1" applyFill="1" applyBorder="1" applyAlignment="1">
      <alignment horizontal="center"/>
    </xf>
    <xf numFmtId="0" fontId="51" fillId="4" borderId="46" xfId="0" applyFont="1" applyFill="1" applyBorder="1" applyAlignment="1">
      <alignment horizontal="center"/>
    </xf>
    <xf numFmtId="0" fontId="51" fillId="4" borderId="55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0" fontId="51" fillId="4" borderId="33" xfId="0" applyFont="1" applyFill="1" applyBorder="1" applyAlignment="1">
      <alignment horizontal="center" vertical="center"/>
    </xf>
    <xf numFmtId="0" fontId="51" fillId="4" borderId="14" xfId="0" applyFont="1" applyFill="1" applyBorder="1" applyAlignment="1">
      <alignment horizontal="center" vertical="center" wrapText="1"/>
    </xf>
    <xf numFmtId="0" fontId="51" fillId="4" borderId="48" xfId="0" applyFont="1" applyFill="1" applyBorder="1" applyAlignment="1">
      <alignment horizontal="center" vertical="center" wrapText="1"/>
    </xf>
    <xf numFmtId="0" fontId="51" fillId="4" borderId="26" xfId="0" applyFont="1" applyFill="1" applyBorder="1" applyAlignment="1">
      <alignment horizontal="center" vertical="center" wrapText="1"/>
    </xf>
    <xf numFmtId="0" fontId="51" fillId="4" borderId="34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wrapText="1"/>
    </xf>
    <xf numFmtId="0" fontId="51" fillId="4" borderId="47" xfId="0" applyFont="1" applyFill="1" applyBorder="1" applyAlignment="1">
      <alignment horizontal="center"/>
    </xf>
    <xf numFmtId="0" fontId="81" fillId="0" borderId="42" xfId="0" applyFont="1" applyBorder="1" applyAlignment="1">
      <alignment horizontal="center"/>
    </xf>
    <xf numFmtId="0" fontId="81" fillId="0" borderId="74" xfId="0" applyFont="1" applyBorder="1" applyAlignment="1">
      <alignment horizontal="center"/>
    </xf>
    <xf numFmtId="0" fontId="48" fillId="4" borderId="44" xfId="0" applyFont="1" applyFill="1" applyBorder="1" applyAlignment="1">
      <alignment horizontal="center" vertical="center"/>
    </xf>
    <xf numFmtId="0" fontId="48" fillId="4" borderId="21" xfId="0" applyFont="1" applyFill="1" applyBorder="1" applyAlignment="1">
      <alignment horizontal="center" vertical="center"/>
    </xf>
    <xf numFmtId="0" fontId="48" fillId="4" borderId="22" xfId="0" applyFont="1" applyFill="1" applyBorder="1" applyAlignment="1">
      <alignment horizontal="center" vertical="center"/>
    </xf>
    <xf numFmtId="0" fontId="48" fillId="4" borderId="14" xfId="0" applyFont="1" applyFill="1" applyBorder="1" applyAlignment="1">
      <alignment horizontal="center" vertical="center"/>
    </xf>
    <xf numFmtId="0" fontId="48" fillId="4" borderId="45" xfId="0" applyFont="1" applyFill="1" applyBorder="1" applyAlignment="1">
      <alignment horizontal="center"/>
    </xf>
    <xf numFmtId="0" fontId="48" fillId="4" borderId="46" xfId="0" applyFont="1" applyFill="1" applyBorder="1" applyAlignment="1">
      <alignment horizontal="center"/>
    </xf>
    <xf numFmtId="0" fontId="48" fillId="4" borderId="47" xfId="0" applyFont="1" applyFill="1" applyBorder="1" applyAlignment="1">
      <alignment horizontal="center"/>
    </xf>
    <xf numFmtId="0" fontId="48" fillId="4" borderId="46" xfId="0" applyFont="1" applyFill="1" applyBorder="1"/>
    <xf numFmtId="0" fontId="48" fillId="4" borderId="47" xfId="0" applyFont="1" applyFill="1" applyBorder="1"/>
    <xf numFmtId="0" fontId="48" fillId="4" borderId="48" xfId="0" applyFont="1" applyFill="1" applyBorder="1" applyAlignment="1">
      <alignment horizontal="center" vertical="center"/>
    </xf>
    <xf numFmtId="0" fontId="48" fillId="4" borderId="26" xfId="0" applyFont="1" applyFill="1" applyBorder="1" applyAlignment="1">
      <alignment horizontal="center" vertical="center"/>
    </xf>
    <xf numFmtId="0" fontId="48" fillId="4" borderId="32" xfId="0" applyFont="1" applyFill="1" applyBorder="1" applyAlignment="1">
      <alignment horizontal="center" vertical="center"/>
    </xf>
    <xf numFmtId="0" fontId="48" fillId="4" borderId="33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 wrapText="1"/>
    </xf>
    <xf numFmtId="0" fontId="48" fillId="4" borderId="1" xfId="0" applyFont="1" applyFill="1" applyBorder="1" applyAlignment="1">
      <alignment horizontal="center" vertical="center"/>
    </xf>
    <xf numFmtId="164" fontId="51" fillId="4" borderId="22" xfId="1" applyFont="1" applyFill="1" applyBorder="1" applyAlignment="1">
      <alignment horizontal="center" vertical="center"/>
    </xf>
    <xf numFmtId="164" fontId="51" fillId="4" borderId="33" xfId="1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51" fillId="0" borderId="0" xfId="0" applyFont="1" applyBorder="1" applyAlignment="1">
      <alignment horizontal="center"/>
    </xf>
    <xf numFmtId="0" fontId="97" fillId="0" borderId="0" xfId="0" applyFont="1" applyAlignment="1">
      <alignment horizontal="center" vertical="top" wrapText="1"/>
    </xf>
    <xf numFmtId="0" fontId="51" fillId="0" borderId="5" xfId="0" applyFont="1" applyBorder="1" applyAlignment="1">
      <alignment horizontal="center" vertical="center"/>
    </xf>
    <xf numFmtId="0" fontId="51" fillId="0" borderId="70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/>
    </xf>
    <xf numFmtId="0" fontId="51" fillId="0" borderId="70" xfId="0" applyFont="1" applyBorder="1" applyAlignment="1">
      <alignment horizontal="center"/>
    </xf>
    <xf numFmtId="0" fontId="51" fillId="0" borderId="6" xfId="0" applyFont="1" applyBorder="1" applyAlignment="1">
      <alignment horizontal="center"/>
    </xf>
    <xf numFmtId="0" fontId="51" fillId="0" borderId="176" xfId="0" applyFont="1" applyBorder="1" applyAlignment="1">
      <alignment horizontal="center" vertical="center"/>
    </xf>
    <xf numFmtId="0" fontId="51" fillId="0" borderId="54" xfId="0" applyFont="1" applyBorder="1" applyAlignment="1">
      <alignment horizontal="center" vertical="center"/>
    </xf>
    <xf numFmtId="0" fontId="51" fillId="0" borderId="177" xfId="0" applyFont="1" applyBorder="1" applyAlignment="1">
      <alignment horizontal="center" vertical="center"/>
    </xf>
    <xf numFmtId="0" fontId="51" fillId="4" borderId="45" xfId="0" applyFont="1" applyFill="1" applyBorder="1" applyAlignment="1">
      <alignment horizontal="center" wrapText="1"/>
    </xf>
    <xf numFmtId="0" fontId="51" fillId="4" borderId="46" xfId="0" applyFont="1" applyFill="1" applyBorder="1" applyAlignment="1">
      <alignment horizontal="center" wrapText="1"/>
    </xf>
    <xf numFmtId="0" fontId="51" fillId="4" borderId="55" xfId="0" applyFont="1" applyFill="1" applyBorder="1" applyAlignment="1">
      <alignment horizontal="center" wrapText="1"/>
    </xf>
    <xf numFmtId="0" fontId="116" fillId="0" borderId="0" xfId="3" applyFont="1" applyBorder="1" applyAlignment="1">
      <alignment horizontal="right"/>
    </xf>
    <xf numFmtId="0" fontId="115" fillId="0" borderId="0" xfId="3" applyFont="1" applyBorder="1" applyAlignment="1">
      <alignment horizontal="center" vertical="center"/>
    </xf>
    <xf numFmtId="0" fontId="55" fillId="0" borderId="38" xfId="3" applyFont="1" applyBorder="1" applyAlignment="1">
      <alignment horizontal="center" vertical="center"/>
    </xf>
    <xf numFmtId="0" fontId="55" fillId="0" borderId="14" xfId="3" applyFont="1" applyBorder="1" applyAlignment="1">
      <alignment horizontal="center" vertical="center"/>
    </xf>
    <xf numFmtId="0" fontId="55" fillId="0" borderId="84" xfId="3" applyFont="1" applyBorder="1" applyAlignment="1">
      <alignment horizontal="center" vertical="center"/>
    </xf>
    <xf numFmtId="0" fontId="55" fillId="0" borderId="81" xfId="3" applyFont="1" applyBorder="1" applyAlignment="1">
      <alignment horizontal="center" vertical="center"/>
    </xf>
    <xf numFmtId="0" fontId="55" fillId="0" borderId="82" xfId="3" applyFont="1" applyBorder="1" applyAlignment="1">
      <alignment horizontal="center" vertical="center"/>
    </xf>
    <xf numFmtId="0" fontId="55" fillId="0" borderId="83" xfId="3" applyFont="1" applyBorder="1" applyAlignment="1">
      <alignment horizontal="center" vertical="center"/>
    </xf>
    <xf numFmtId="0" fontId="55" fillId="0" borderId="17" xfId="3" applyFont="1" applyBorder="1" applyAlignment="1">
      <alignment horizontal="center" vertical="center"/>
    </xf>
    <xf numFmtId="0" fontId="54" fillId="0" borderId="38" xfId="3" applyFont="1" applyBorder="1" applyAlignment="1">
      <alignment horizontal="center" vertical="center"/>
    </xf>
    <xf numFmtId="0" fontId="54" fillId="0" borderId="84" xfId="3" applyFont="1" applyBorder="1" applyAlignment="1">
      <alignment horizontal="center" vertical="center"/>
    </xf>
    <xf numFmtId="0" fontId="54" fillId="0" borderId="14" xfId="3" applyFont="1" applyBorder="1" applyAlignment="1">
      <alignment horizontal="center" vertical="center"/>
    </xf>
    <xf numFmtId="0" fontId="54" fillId="0" borderId="1" xfId="3" applyFont="1" applyBorder="1" applyAlignment="1">
      <alignment horizontal="center" vertical="center"/>
    </xf>
    <xf numFmtId="3" fontId="58" fillId="0" borderId="3" xfId="3" applyNumberFormat="1" applyFont="1" applyBorder="1" applyAlignment="1">
      <alignment horizontal="center" vertical="center"/>
    </xf>
    <xf numFmtId="3" fontId="58" fillId="0" borderId="39" xfId="3" applyNumberFormat="1" applyFont="1" applyBorder="1" applyAlignment="1">
      <alignment horizontal="center" vertical="center"/>
    </xf>
    <xf numFmtId="3" fontId="58" fillId="0" borderId="4" xfId="3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0" fontId="58" fillId="0" borderId="0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top" wrapText="1"/>
    </xf>
    <xf numFmtId="0" fontId="55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horizontal="center" vertical="top"/>
    </xf>
    <xf numFmtId="0" fontId="51" fillId="0" borderId="185" xfId="0" applyFont="1" applyBorder="1" applyAlignment="1">
      <alignment horizontal="left"/>
    </xf>
    <xf numFmtId="0" fontId="51" fillId="0" borderId="74" xfId="0" applyFont="1" applyBorder="1" applyAlignment="1">
      <alignment horizontal="left"/>
    </xf>
    <xf numFmtId="0" fontId="51" fillId="0" borderId="78" xfId="0" applyFont="1" applyBorder="1" applyAlignment="1">
      <alignment horizontal="center" vertical="center"/>
    </xf>
    <xf numFmtId="0" fontId="51" fillId="0" borderId="79" xfId="0" applyFont="1" applyBorder="1" applyAlignment="1">
      <alignment horizontal="center" vertical="center"/>
    </xf>
    <xf numFmtId="0" fontId="51" fillId="0" borderId="76" xfId="0" applyFont="1" applyBorder="1" applyAlignment="1">
      <alignment horizontal="left"/>
    </xf>
    <xf numFmtId="0" fontId="51" fillId="0" borderId="77" xfId="0" applyFont="1" applyBorder="1" applyAlignment="1">
      <alignment horizontal="left"/>
    </xf>
    <xf numFmtId="0" fontId="51" fillId="0" borderId="5" xfId="0" applyFont="1" applyBorder="1" applyAlignment="1">
      <alignment horizontal="left"/>
    </xf>
    <xf numFmtId="0" fontId="51" fillId="0" borderId="6" xfId="0" applyFont="1" applyBorder="1" applyAlignment="1">
      <alignment horizontal="left"/>
    </xf>
    <xf numFmtId="0" fontId="51" fillId="8" borderId="188" xfId="0" applyFont="1" applyFill="1" applyBorder="1" applyAlignment="1">
      <alignment horizontal="center"/>
    </xf>
    <xf numFmtId="0" fontId="51" fillId="8" borderId="46" xfId="0" applyFont="1" applyFill="1" applyBorder="1" applyAlignment="1">
      <alignment horizontal="center"/>
    </xf>
    <xf numFmtId="0" fontId="51" fillId="8" borderId="55" xfId="0" applyFont="1" applyFill="1" applyBorder="1" applyAlignment="1">
      <alignment horizontal="center"/>
    </xf>
    <xf numFmtId="0" fontId="48" fillId="0" borderId="0" xfId="0" applyFont="1" applyBorder="1" applyAlignment="1">
      <alignment horizontal="left" vertical="top" wrapText="1"/>
    </xf>
    <xf numFmtId="0" fontId="48" fillId="0" borderId="23" xfId="0" applyFont="1" applyBorder="1" applyAlignment="1">
      <alignment horizontal="left" vertical="top" wrapText="1"/>
    </xf>
    <xf numFmtId="0" fontId="80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 wrapText="1"/>
    </xf>
    <xf numFmtId="0" fontId="48" fillId="0" borderId="23" xfId="0" applyFont="1" applyBorder="1" applyAlignment="1">
      <alignment horizontal="left" wrapText="1"/>
    </xf>
    <xf numFmtId="0" fontId="80" fillId="0" borderId="0" xfId="0" applyFont="1" applyBorder="1" applyAlignment="1">
      <alignment horizontal="center"/>
    </xf>
    <xf numFmtId="0" fontId="51" fillId="8" borderId="3" xfId="0" applyFont="1" applyFill="1" applyBorder="1" applyAlignment="1">
      <alignment horizontal="center"/>
    </xf>
    <xf numFmtId="0" fontId="51" fillId="8" borderId="39" xfId="0" applyFont="1" applyFill="1" applyBorder="1" applyAlignment="1">
      <alignment horizontal="center"/>
    </xf>
    <xf numFmtId="0" fontId="51" fillId="8" borderId="4" xfId="0" applyFont="1" applyFill="1" applyBorder="1" applyAlignment="1">
      <alignment horizontal="center"/>
    </xf>
    <xf numFmtId="0" fontId="48" fillId="0" borderId="80" xfId="0" applyFont="1" applyBorder="1" applyAlignment="1">
      <alignment horizontal="left" wrapText="1"/>
    </xf>
    <xf numFmtId="0" fontId="49" fillId="0" borderId="0" xfId="0" applyFont="1" applyBorder="1" applyAlignment="1">
      <alignment horizontal="center" vertical="top" wrapText="1"/>
    </xf>
    <xf numFmtId="0" fontId="61" fillId="0" borderId="0" xfId="3" applyFont="1" applyAlignment="1">
      <alignment horizontal="right"/>
    </xf>
    <xf numFmtId="0" fontId="50" fillId="0" borderId="0" xfId="0" applyFont="1" applyAlignment="1">
      <alignment horizontal="center"/>
    </xf>
    <xf numFmtId="0" fontId="63" fillId="0" borderId="0" xfId="3" applyFont="1" applyAlignment="1">
      <alignment horizontal="center"/>
    </xf>
    <xf numFmtId="0" fontId="61" fillId="0" borderId="0" xfId="3" applyFont="1" applyAlignment="1">
      <alignment horizontal="center" vertical="center"/>
    </xf>
    <xf numFmtId="0" fontId="61" fillId="3" borderId="26" xfId="3" applyFont="1" applyFill="1" applyBorder="1" applyAlignment="1">
      <alignment horizontal="center" vertical="center"/>
    </xf>
    <xf numFmtId="0" fontId="61" fillId="3" borderId="98" xfId="3" applyFont="1" applyFill="1" applyBorder="1" applyAlignment="1">
      <alignment horizontal="center" vertical="center"/>
    </xf>
    <xf numFmtId="0" fontId="69" fillId="0" borderId="0" xfId="3" applyFont="1" applyAlignment="1">
      <alignment horizontal="center"/>
    </xf>
    <xf numFmtId="0" fontId="69" fillId="0" borderId="0" xfId="3" applyFont="1" applyAlignment="1">
      <alignment horizontal="center" vertical="center"/>
    </xf>
    <xf numFmtId="0" fontId="67" fillId="0" borderId="0" xfId="3" applyFont="1" applyAlignment="1">
      <alignment horizontal="center" vertical="center" wrapText="1"/>
    </xf>
    <xf numFmtId="0" fontId="61" fillId="3" borderId="38" xfId="3" applyFont="1" applyFill="1" applyBorder="1" applyAlignment="1">
      <alignment horizontal="center" vertical="center" wrapText="1"/>
    </xf>
    <xf numFmtId="0" fontId="61" fillId="3" borderId="17" xfId="3" applyFont="1" applyFill="1" applyBorder="1" applyAlignment="1">
      <alignment horizontal="center" vertical="center" wrapText="1"/>
    </xf>
    <xf numFmtId="0" fontId="61" fillId="3" borderId="38" xfId="3" applyFont="1" applyFill="1" applyBorder="1" applyAlignment="1">
      <alignment horizontal="center" vertical="center"/>
    </xf>
    <xf numFmtId="0" fontId="61" fillId="3" borderId="17" xfId="3" applyFont="1" applyFill="1" applyBorder="1" applyAlignment="1">
      <alignment horizontal="center" vertical="center"/>
    </xf>
    <xf numFmtId="0" fontId="67" fillId="0" borderId="0" xfId="3" applyFont="1" applyAlignment="1">
      <alignment horizontal="center" vertical="center"/>
    </xf>
    <xf numFmtId="0" fontId="67" fillId="0" borderId="0" xfId="3" applyFont="1" applyAlignment="1">
      <alignment horizontal="center"/>
    </xf>
    <xf numFmtId="0" fontId="63" fillId="0" borderId="0" xfId="3" applyFont="1" applyBorder="1" applyAlignment="1">
      <alignment horizontal="center" vertical="center" wrapText="1"/>
    </xf>
    <xf numFmtId="0" fontId="63" fillId="0" borderId="0" xfId="3" applyFont="1" applyBorder="1" applyAlignment="1">
      <alignment horizontal="center" vertical="center"/>
    </xf>
    <xf numFmtId="0" fontId="61" fillId="3" borderId="92" xfId="3" applyFont="1" applyFill="1" applyBorder="1" applyAlignment="1">
      <alignment horizontal="center" vertical="center"/>
    </xf>
    <xf numFmtId="0" fontId="61" fillId="3" borderId="35" xfId="3" applyFont="1" applyFill="1" applyBorder="1" applyAlignment="1">
      <alignment horizontal="center" vertical="center"/>
    </xf>
    <xf numFmtId="0" fontId="61" fillId="3" borderId="93" xfId="3" applyFont="1" applyFill="1" applyBorder="1" applyAlignment="1">
      <alignment horizontal="center" vertical="center"/>
    </xf>
    <xf numFmtId="0" fontId="61" fillId="3" borderId="95" xfId="3" applyFont="1" applyFill="1" applyBorder="1" applyAlignment="1">
      <alignment horizontal="center" vertical="center"/>
    </xf>
    <xf numFmtId="0" fontId="61" fillId="3" borderId="0" xfId="3" applyFont="1" applyFill="1" applyBorder="1" applyAlignment="1">
      <alignment horizontal="center" vertical="center"/>
    </xf>
    <xf numFmtId="0" fontId="61" fillId="3" borderId="80" xfId="3" applyFont="1" applyFill="1" applyBorder="1" applyAlignment="1">
      <alignment horizontal="center" vertical="center"/>
    </xf>
    <xf numFmtId="0" fontId="61" fillId="3" borderId="97" xfId="3" applyFont="1" applyFill="1" applyBorder="1" applyAlignment="1">
      <alignment horizontal="center" vertical="center"/>
    </xf>
    <xf numFmtId="0" fontId="61" fillId="3" borderId="91" xfId="3" applyFont="1" applyFill="1" applyBorder="1" applyAlignment="1">
      <alignment horizontal="center" vertical="center"/>
    </xf>
    <xf numFmtId="0" fontId="61" fillId="3" borderId="79" xfId="3" applyFont="1" applyFill="1" applyBorder="1" applyAlignment="1">
      <alignment horizontal="center" vertical="center"/>
    </xf>
    <xf numFmtId="0" fontId="61" fillId="3" borderId="22" xfId="3" applyFont="1" applyFill="1" applyBorder="1" applyAlignment="1">
      <alignment horizontal="center" vertical="center" wrapText="1"/>
    </xf>
    <xf numFmtId="0" fontId="61" fillId="3" borderId="14" xfId="3" applyFont="1" applyFill="1" applyBorder="1" applyAlignment="1">
      <alignment horizontal="center" vertical="center" wrapText="1"/>
    </xf>
    <xf numFmtId="0" fontId="61" fillId="3" borderId="45" xfId="3" applyFont="1" applyFill="1" applyBorder="1" applyAlignment="1">
      <alignment horizontal="center" vertical="center"/>
    </xf>
    <xf numFmtId="0" fontId="61" fillId="3" borderId="46" xfId="3" applyFont="1" applyFill="1" applyBorder="1" applyAlignment="1">
      <alignment horizontal="center" vertical="center"/>
    </xf>
    <xf numFmtId="0" fontId="61" fillId="3" borderId="47" xfId="3" applyFont="1" applyFill="1" applyBorder="1" applyAlignment="1">
      <alignment horizontal="center" vertical="center"/>
    </xf>
    <xf numFmtId="0" fontId="88" fillId="0" borderId="0" xfId="0" applyFont="1" applyAlignment="1">
      <alignment horizontal="center"/>
    </xf>
    <xf numFmtId="0" fontId="52" fillId="0" borderId="0" xfId="0" applyFont="1" applyAlignment="1">
      <alignment horizontal="center" wrapText="1"/>
    </xf>
    <xf numFmtId="0" fontId="52" fillId="0" borderId="0" xfId="0" applyFont="1" applyAlignment="1">
      <alignment horizontal="center" vertical="top"/>
    </xf>
    <xf numFmtId="0" fontId="88" fillId="0" borderId="0" xfId="0" applyFont="1" applyBorder="1" applyAlignment="1">
      <alignment horizontal="justify" vertical="justify" wrapText="1"/>
    </xf>
    <xf numFmtId="0" fontId="52" fillId="4" borderId="44" xfId="0" applyFont="1" applyFill="1" applyBorder="1" applyAlignment="1">
      <alignment horizontal="center" vertical="center"/>
    </xf>
    <xf numFmtId="0" fontId="52" fillId="4" borderId="32" xfId="0" applyFont="1" applyFill="1" applyBorder="1" applyAlignment="1">
      <alignment horizontal="center" vertical="center"/>
    </xf>
    <xf numFmtId="0" fontId="52" fillId="4" borderId="22" xfId="0" applyFont="1" applyFill="1" applyBorder="1" applyAlignment="1">
      <alignment horizontal="center" vertical="center"/>
    </xf>
    <xf numFmtId="0" fontId="52" fillId="4" borderId="33" xfId="0" applyFont="1" applyFill="1" applyBorder="1" applyAlignment="1">
      <alignment horizontal="center" vertical="center"/>
    </xf>
    <xf numFmtId="164" fontId="52" fillId="4" borderId="22" xfId="1" applyFont="1" applyFill="1" applyBorder="1" applyAlignment="1">
      <alignment horizontal="center" vertical="center"/>
    </xf>
    <xf numFmtId="164" fontId="52" fillId="4" borderId="33" xfId="1" applyFont="1" applyFill="1" applyBorder="1" applyAlignment="1">
      <alignment horizontal="center" vertical="center"/>
    </xf>
    <xf numFmtId="0" fontId="52" fillId="4" borderId="45" xfId="0" applyFont="1" applyFill="1" applyBorder="1" applyAlignment="1">
      <alignment horizontal="center"/>
    </xf>
    <xf numFmtId="0" fontId="52" fillId="4" borderId="46" xfId="0" applyFont="1" applyFill="1" applyBorder="1" applyAlignment="1">
      <alignment horizontal="center"/>
    </xf>
    <xf numFmtId="0" fontId="52" fillId="4" borderId="55" xfId="0" applyFont="1" applyFill="1" applyBorder="1" applyAlignment="1">
      <alignment horizontal="center"/>
    </xf>
    <xf numFmtId="0" fontId="52" fillId="0" borderId="179" xfId="0" applyFont="1" applyBorder="1" applyAlignment="1">
      <alignment horizontal="center"/>
    </xf>
    <xf numFmtId="0" fontId="88" fillId="0" borderId="0" xfId="0" applyFont="1" applyBorder="1" applyAlignment="1">
      <alignment horizontal="left" wrapText="1"/>
    </xf>
    <xf numFmtId="0" fontId="74" fillId="0" borderId="0" xfId="6" applyFont="1" applyFill="1" applyBorder="1" applyAlignment="1">
      <alignment horizontal="center"/>
    </xf>
    <xf numFmtId="0" fontId="72" fillId="0" borderId="0" xfId="6" applyFont="1" applyAlignment="1">
      <alignment horizontal="right"/>
    </xf>
    <xf numFmtId="0" fontId="74" fillId="0" borderId="36" xfId="6" applyFont="1" applyFill="1" applyBorder="1" applyAlignment="1">
      <alignment horizontal="center" vertical="center" wrapText="1"/>
    </xf>
    <xf numFmtId="0" fontId="74" fillId="0" borderId="0" xfId="6" applyFont="1" applyFill="1" applyBorder="1" applyAlignment="1">
      <alignment horizontal="center" vertical="center" wrapText="1"/>
    </xf>
    <xf numFmtId="166" fontId="71" fillId="0" borderId="36" xfId="1" applyNumberFormat="1" applyFont="1" applyFill="1" applyBorder="1" applyAlignment="1">
      <alignment horizontal="center" vertical="center" wrapText="1"/>
    </xf>
    <xf numFmtId="166" fontId="71" fillId="0" borderId="0" xfId="1" applyNumberFormat="1" applyFont="1" applyFill="1" applyBorder="1" applyAlignment="1">
      <alignment horizontal="center" vertical="center" wrapText="1"/>
    </xf>
    <xf numFmtId="166" fontId="74" fillId="0" borderId="171" xfId="1" applyNumberFormat="1" applyFont="1" applyFill="1" applyBorder="1" applyAlignment="1">
      <alignment horizontal="center" vertical="center" wrapText="1"/>
    </xf>
    <xf numFmtId="166" fontId="74" fillId="0" borderId="172" xfId="1" applyNumberFormat="1" applyFont="1" applyFill="1" applyBorder="1" applyAlignment="1">
      <alignment horizontal="center" vertical="center" wrapText="1"/>
    </xf>
    <xf numFmtId="166" fontId="74" fillId="0" borderId="36" xfId="1" applyNumberFormat="1" applyFont="1" applyFill="1" applyBorder="1" applyAlignment="1">
      <alignment horizontal="center" vertical="center" wrapText="1"/>
    </xf>
    <xf numFmtId="166" fontId="74" fillId="0" borderId="0" xfId="1" applyNumberFormat="1" applyFont="1" applyFill="1" applyBorder="1" applyAlignment="1">
      <alignment horizontal="center" vertical="center" wrapText="1"/>
    </xf>
    <xf numFmtId="0" fontId="74" fillId="0" borderId="169" xfId="6" applyFont="1" applyFill="1" applyBorder="1" applyAlignment="1">
      <alignment horizontal="left" vertical="center" wrapText="1"/>
    </xf>
    <xf numFmtId="0" fontId="74" fillId="0" borderId="35" xfId="6" applyFont="1" applyFill="1" applyBorder="1" applyAlignment="1">
      <alignment horizontal="left" vertical="center" wrapText="1"/>
    </xf>
    <xf numFmtId="0" fontId="74" fillId="0" borderId="78" xfId="6" applyFont="1" applyFill="1" applyBorder="1" applyAlignment="1">
      <alignment horizontal="left" vertical="center" wrapText="1"/>
    </xf>
    <xf numFmtId="0" fontId="74" fillId="0" borderId="91" xfId="6" applyFont="1" applyFill="1" applyBorder="1" applyAlignment="1">
      <alignment horizontal="left" vertical="center" wrapText="1"/>
    </xf>
    <xf numFmtId="0" fontId="83" fillId="3" borderId="3" xfId="0" applyFont="1" applyFill="1" applyBorder="1" applyAlignment="1">
      <alignment horizontal="center" vertical="top"/>
    </xf>
    <xf numFmtId="0" fontId="83" fillId="3" borderId="4" xfId="0" applyFont="1" applyFill="1" applyBorder="1" applyAlignment="1">
      <alignment horizontal="center" vertical="top"/>
    </xf>
    <xf numFmtId="0" fontId="97" fillId="4" borderId="45" xfId="0" applyFont="1" applyFill="1" applyBorder="1" applyAlignment="1">
      <alignment horizontal="center" wrapText="1"/>
    </xf>
    <xf numFmtId="0" fontId="97" fillId="4" borderId="47" xfId="0" applyFont="1" applyFill="1" applyBorder="1" applyAlignment="1">
      <alignment horizontal="center" wrapText="1"/>
    </xf>
    <xf numFmtId="0" fontId="97" fillId="4" borderId="45" xfId="0" applyFont="1" applyFill="1" applyBorder="1" applyAlignment="1">
      <alignment horizontal="center" vertical="center"/>
    </xf>
    <xf numFmtId="0" fontId="97" fillId="4" borderId="47" xfId="0" applyFont="1" applyFill="1" applyBorder="1" applyAlignment="1">
      <alignment horizontal="center" vertical="center"/>
    </xf>
    <xf numFmtId="0" fontId="97" fillId="4" borderId="44" xfId="0" applyFont="1" applyFill="1" applyBorder="1" applyAlignment="1">
      <alignment horizontal="center" vertical="center"/>
    </xf>
    <xf numFmtId="0" fontId="97" fillId="4" borderId="21" xfId="0" applyFont="1" applyFill="1" applyBorder="1" applyAlignment="1">
      <alignment horizontal="center" vertical="center"/>
    </xf>
    <xf numFmtId="0" fontId="97" fillId="4" borderId="32" xfId="0" applyFont="1" applyFill="1" applyBorder="1" applyAlignment="1">
      <alignment horizontal="center" vertical="center"/>
    </xf>
    <xf numFmtId="0" fontId="97" fillId="4" borderId="22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97" fillId="4" borderId="33" xfId="0" applyFont="1" applyFill="1" applyBorder="1" applyAlignment="1">
      <alignment horizontal="center" vertical="center"/>
    </xf>
    <xf numFmtId="0" fontId="97" fillId="4" borderId="22" xfId="0" applyFont="1" applyFill="1" applyBorder="1" applyAlignment="1">
      <alignment horizontal="center" vertical="center" wrapText="1"/>
    </xf>
    <xf numFmtId="0" fontId="97" fillId="4" borderId="14" xfId="0" applyFont="1" applyFill="1" applyBorder="1" applyAlignment="1">
      <alignment horizontal="center" vertical="center" wrapText="1"/>
    </xf>
    <xf numFmtId="0" fontId="97" fillId="4" borderId="33" xfId="0" applyFont="1" applyFill="1" applyBorder="1" applyAlignment="1">
      <alignment horizontal="center" vertical="center" wrapText="1"/>
    </xf>
  </cellXfs>
  <cellStyles count="10">
    <cellStyle name="Comma" xfId="2" builtinId="3"/>
    <cellStyle name="Comma [0]" xfId="1" builtinId="6"/>
    <cellStyle name="Comma [0] 2 2" xfId="7"/>
    <cellStyle name="Comma 2" xfId="5"/>
    <cellStyle name="Comma 2 2" xfId="8"/>
    <cellStyle name="Normal" xfId="0" builtinId="0"/>
    <cellStyle name="Normal 2" xfId="3"/>
    <cellStyle name="Normal 2 3" xfId="6"/>
    <cellStyle name="Normal 3" xfId="9"/>
    <cellStyle name="Normal_Neraca, LRA, Arus Kas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2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onnections" Target="connection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21167</xdr:rowOff>
    </xdr:from>
    <xdr:to>
      <xdr:col>0</xdr:col>
      <xdr:colOff>592667</xdr:colOff>
      <xdr:row>4</xdr:row>
      <xdr:rowOff>106891</xdr:rowOff>
    </xdr:to>
    <xdr:pic>
      <xdr:nvPicPr>
        <xdr:cNvPr id="2" name="Picture 1" descr="logo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9334"/>
          <a:ext cx="592667" cy="530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654050</xdr:colOff>
      <xdr:row>1</xdr:row>
      <xdr:rowOff>13759</xdr:rowOff>
    </xdr:from>
    <xdr:to>
      <xdr:col>1</xdr:col>
      <xdr:colOff>1263650</xdr:colOff>
      <xdr:row>6</xdr:row>
      <xdr:rowOff>16933</xdr:rowOff>
    </xdr:to>
    <xdr:pic>
      <xdr:nvPicPr>
        <xdr:cNvPr id="2" name="Picture 1" descr="logo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92250" y="13759"/>
          <a:ext cx="609600" cy="650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484717</xdr:colOff>
      <xdr:row>1</xdr:row>
      <xdr:rowOff>34926</xdr:rowOff>
    </xdr:from>
    <xdr:to>
      <xdr:col>1</xdr:col>
      <xdr:colOff>1094317</xdr:colOff>
      <xdr:row>5</xdr:row>
      <xdr:rowOff>10583</xdr:rowOff>
    </xdr:to>
    <xdr:pic>
      <xdr:nvPicPr>
        <xdr:cNvPr id="2" name="Picture 1" descr="logo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1550" y="193676"/>
          <a:ext cx="609600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654050</xdr:colOff>
      <xdr:row>1</xdr:row>
      <xdr:rowOff>13759</xdr:rowOff>
    </xdr:from>
    <xdr:to>
      <xdr:col>1</xdr:col>
      <xdr:colOff>1263650</xdr:colOff>
      <xdr:row>6</xdr:row>
      <xdr:rowOff>16933</xdr:rowOff>
    </xdr:to>
    <xdr:pic>
      <xdr:nvPicPr>
        <xdr:cNvPr id="2" name="Picture 1" descr="logo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7475" y="175684"/>
          <a:ext cx="609600" cy="812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568324</xdr:colOff>
      <xdr:row>0</xdr:row>
      <xdr:rowOff>119063</xdr:rowOff>
    </xdr:from>
    <xdr:to>
      <xdr:col>1</xdr:col>
      <xdr:colOff>1209675</xdr:colOff>
      <xdr:row>5</xdr:row>
      <xdr:rowOff>138112</xdr:rowOff>
    </xdr:to>
    <xdr:pic>
      <xdr:nvPicPr>
        <xdr:cNvPr id="2" name="Picture 1" descr="logo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6512" y="119063"/>
          <a:ext cx="641351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274110</xdr:colOff>
      <xdr:row>1</xdr:row>
      <xdr:rowOff>38100</xdr:rowOff>
    </xdr:from>
    <xdr:to>
      <xdr:col>1</xdr:col>
      <xdr:colOff>171451</xdr:colOff>
      <xdr:row>3</xdr:row>
      <xdr:rowOff>136102</xdr:rowOff>
    </xdr:to>
    <xdr:pic>
      <xdr:nvPicPr>
        <xdr:cNvPr id="2" name="Picture 1" descr="logo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110" y="200025"/>
          <a:ext cx="440266" cy="5266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654050</xdr:colOff>
      <xdr:row>1</xdr:row>
      <xdr:rowOff>13759</xdr:rowOff>
    </xdr:from>
    <xdr:to>
      <xdr:col>1</xdr:col>
      <xdr:colOff>1386417</xdr:colOff>
      <xdr:row>5</xdr:row>
      <xdr:rowOff>139391</xdr:rowOff>
    </xdr:to>
    <xdr:pic>
      <xdr:nvPicPr>
        <xdr:cNvPr id="2" name="Picture 1" descr="logo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5550" y="172509"/>
          <a:ext cx="732367" cy="834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2283883</xdr:colOff>
      <xdr:row>0</xdr:row>
      <xdr:rowOff>34925</xdr:rowOff>
    </xdr:from>
    <xdr:to>
      <xdr:col>2</xdr:col>
      <xdr:colOff>67733</xdr:colOff>
      <xdr:row>5</xdr:row>
      <xdr:rowOff>38099</xdr:rowOff>
    </xdr:to>
    <xdr:pic>
      <xdr:nvPicPr>
        <xdr:cNvPr id="2" name="Picture 1" descr="logo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14133" y="34925"/>
          <a:ext cx="609600" cy="796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9</xdr:row>
      <xdr:rowOff>123825</xdr:rowOff>
    </xdr:from>
    <xdr:ext cx="4881821" cy="882229"/>
    <xdr:sp macro="" textlink="">
      <xdr:nvSpPr>
        <xdr:cNvPr id="2" name="Rectangle 1"/>
        <xdr:cNvSpPr/>
      </xdr:nvSpPr>
      <xdr:spPr>
        <a:xfrm>
          <a:off x="1628775" y="2209800"/>
          <a:ext cx="4881821" cy="8822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N</a:t>
          </a:r>
          <a:r>
            <a:rPr lang="en-US" sz="5400" b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 I H I L</a:t>
          </a:r>
          <a:endParaRPr lang="en-US" sz="54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Baskerville Old Face" pitchFamily="18" charset="0"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10</xdr:row>
      <xdr:rowOff>66675</xdr:rowOff>
    </xdr:from>
    <xdr:ext cx="4881821" cy="882229"/>
    <xdr:sp macro="" textlink="">
      <xdr:nvSpPr>
        <xdr:cNvPr id="3" name="Rectangle 2"/>
        <xdr:cNvSpPr/>
      </xdr:nvSpPr>
      <xdr:spPr>
        <a:xfrm>
          <a:off x="1285875" y="2009775"/>
          <a:ext cx="4881821" cy="8822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N</a:t>
          </a:r>
          <a:r>
            <a:rPr lang="en-US" sz="5400" b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 I H I L</a:t>
          </a:r>
          <a:endParaRPr lang="en-US" sz="54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Baskerville Old Face" pitchFamily="18" charset="0"/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10</xdr:row>
      <xdr:rowOff>66675</xdr:rowOff>
    </xdr:from>
    <xdr:ext cx="4881821" cy="882229"/>
    <xdr:sp macro="" textlink="">
      <xdr:nvSpPr>
        <xdr:cNvPr id="3" name="Rectangle 2"/>
        <xdr:cNvSpPr/>
      </xdr:nvSpPr>
      <xdr:spPr>
        <a:xfrm>
          <a:off x="1285875" y="1981200"/>
          <a:ext cx="4881821" cy="8822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N</a:t>
          </a:r>
          <a:r>
            <a:rPr lang="en-US" sz="5400" b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 I H I L</a:t>
          </a:r>
          <a:endParaRPr lang="en-US" sz="54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Baskerville Old Face" pitchFamily="18" charset="0"/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10</xdr:row>
      <xdr:rowOff>66675</xdr:rowOff>
    </xdr:from>
    <xdr:ext cx="4881821" cy="882229"/>
    <xdr:sp macro="" textlink="">
      <xdr:nvSpPr>
        <xdr:cNvPr id="2" name="Rectangle 1"/>
        <xdr:cNvSpPr/>
      </xdr:nvSpPr>
      <xdr:spPr>
        <a:xfrm>
          <a:off x="1285875" y="1981200"/>
          <a:ext cx="4881821" cy="8822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N</a:t>
          </a:r>
          <a:r>
            <a:rPr lang="en-US" sz="5400" b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 I H I L</a:t>
          </a:r>
          <a:endParaRPr lang="en-US" sz="54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Baskerville Old Face" pitchFamily="18" charset="0"/>
          </a:endParaRP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895350</xdr:colOff>
      <xdr:row>8</xdr:row>
      <xdr:rowOff>47625</xdr:rowOff>
    </xdr:from>
    <xdr:ext cx="4881821" cy="882229"/>
    <xdr:sp macro="" textlink="">
      <xdr:nvSpPr>
        <xdr:cNvPr id="3" name="Rectangle 2"/>
        <xdr:cNvSpPr/>
      </xdr:nvSpPr>
      <xdr:spPr>
        <a:xfrm>
          <a:off x="1228725" y="1752600"/>
          <a:ext cx="4881821" cy="8822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N</a:t>
          </a:r>
          <a:r>
            <a:rPr lang="en-US" sz="5400" b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 I H I L</a:t>
          </a:r>
          <a:endParaRPr lang="en-US" sz="54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Baskerville Old Face" pitchFamily="18" charset="0"/>
          </a:endParaRP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1114425</xdr:colOff>
      <xdr:row>8</xdr:row>
      <xdr:rowOff>133350</xdr:rowOff>
    </xdr:from>
    <xdr:ext cx="4881821" cy="882229"/>
    <xdr:sp macro="" textlink="">
      <xdr:nvSpPr>
        <xdr:cNvPr id="2" name="Rectangle 1"/>
        <xdr:cNvSpPr/>
      </xdr:nvSpPr>
      <xdr:spPr>
        <a:xfrm>
          <a:off x="1562100" y="1676400"/>
          <a:ext cx="4881821" cy="8822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N</a:t>
          </a:r>
          <a:r>
            <a:rPr lang="en-US" sz="5400" b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 I H I L</a:t>
          </a:r>
          <a:endParaRPr lang="en-US" sz="54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Baskerville Old Face" pitchFamily="18" charset="0"/>
          </a:endParaRP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9</xdr:row>
      <xdr:rowOff>0</xdr:rowOff>
    </xdr:from>
    <xdr:ext cx="4881821" cy="882229"/>
    <xdr:sp macro="" textlink="">
      <xdr:nvSpPr>
        <xdr:cNvPr id="2" name="Rectangle 1"/>
        <xdr:cNvSpPr/>
      </xdr:nvSpPr>
      <xdr:spPr>
        <a:xfrm>
          <a:off x="1828800" y="2085975"/>
          <a:ext cx="4881821" cy="8822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N</a:t>
          </a:r>
          <a:r>
            <a:rPr lang="en-US" sz="5400" b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 I H I L</a:t>
          </a:r>
          <a:endParaRPr lang="en-US" sz="54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Baskerville Old Face" pitchFamily="18" charset="0"/>
          </a:endParaRP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7</xdr:row>
      <xdr:rowOff>0</xdr:rowOff>
    </xdr:from>
    <xdr:ext cx="4881821" cy="882229"/>
    <xdr:sp macro="" textlink="">
      <xdr:nvSpPr>
        <xdr:cNvPr id="3" name="Rectangle 2"/>
        <xdr:cNvSpPr/>
      </xdr:nvSpPr>
      <xdr:spPr>
        <a:xfrm>
          <a:off x="1952625" y="1552575"/>
          <a:ext cx="4881821" cy="8822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N</a:t>
          </a:r>
          <a:r>
            <a:rPr lang="en-US" sz="5400" b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 I H I L</a:t>
          </a:r>
          <a:endParaRPr lang="en-US" sz="54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Baskerville Old Face" pitchFamily="18" charset="0"/>
          </a:endParaRP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866775</xdr:colOff>
      <xdr:row>7</xdr:row>
      <xdr:rowOff>95250</xdr:rowOff>
    </xdr:from>
    <xdr:ext cx="4881821" cy="882229"/>
    <xdr:sp macro="" textlink="">
      <xdr:nvSpPr>
        <xdr:cNvPr id="2" name="Rectangle 1"/>
        <xdr:cNvSpPr/>
      </xdr:nvSpPr>
      <xdr:spPr>
        <a:xfrm>
          <a:off x="1238250" y="1590675"/>
          <a:ext cx="4881821" cy="8822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N</a:t>
          </a:r>
          <a:r>
            <a:rPr lang="en-US" sz="5400" b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 I H I L</a:t>
          </a:r>
          <a:endParaRPr lang="en-US" sz="54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Baskerville Old Face" pitchFamily="18" charset="0"/>
          </a:endParaRP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723900</xdr:colOff>
      <xdr:row>11</xdr:row>
      <xdr:rowOff>123825</xdr:rowOff>
    </xdr:from>
    <xdr:ext cx="4881821" cy="882229"/>
    <xdr:sp macro="" textlink="">
      <xdr:nvSpPr>
        <xdr:cNvPr id="2" name="Rectangle 1"/>
        <xdr:cNvSpPr/>
      </xdr:nvSpPr>
      <xdr:spPr>
        <a:xfrm>
          <a:off x="1333500" y="2247900"/>
          <a:ext cx="4881821" cy="8822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N</a:t>
          </a:r>
          <a:r>
            <a:rPr lang="en-US" sz="5400" b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 I H I L</a:t>
          </a:r>
          <a:endParaRPr lang="en-US" sz="54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Baskerville Old Face" pitchFamily="18" charset="0"/>
          </a:endParaRPr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654050</xdr:colOff>
      <xdr:row>1</xdr:row>
      <xdr:rowOff>13759</xdr:rowOff>
    </xdr:from>
    <xdr:to>
      <xdr:col>1</xdr:col>
      <xdr:colOff>1263650</xdr:colOff>
      <xdr:row>6</xdr:row>
      <xdr:rowOff>16933</xdr:rowOff>
    </xdr:to>
    <xdr:pic>
      <xdr:nvPicPr>
        <xdr:cNvPr id="2" name="Picture 1" descr="logo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9825" y="175684"/>
          <a:ext cx="609600" cy="888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10</xdr:row>
      <xdr:rowOff>66675</xdr:rowOff>
    </xdr:from>
    <xdr:ext cx="4881821" cy="882229"/>
    <xdr:sp macro="" textlink="">
      <xdr:nvSpPr>
        <xdr:cNvPr id="2" name="Rectangle 1"/>
        <xdr:cNvSpPr/>
      </xdr:nvSpPr>
      <xdr:spPr>
        <a:xfrm>
          <a:off x="1285875" y="2009775"/>
          <a:ext cx="4881821" cy="8822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N</a:t>
          </a:r>
          <a:r>
            <a:rPr lang="en-US" sz="5400" b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 I H I L</a:t>
          </a:r>
          <a:endParaRPr lang="en-US" sz="54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Baskerville Old Face" pitchFamily="18" charset="0"/>
          </a:endParaRPr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10</xdr:row>
      <xdr:rowOff>66675</xdr:rowOff>
    </xdr:from>
    <xdr:ext cx="4881821" cy="882229"/>
    <xdr:sp macro="" textlink="">
      <xdr:nvSpPr>
        <xdr:cNvPr id="4" name="Rectangle 3"/>
        <xdr:cNvSpPr/>
      </xdr:nvSpPr>
      <xdr:spPr>
        <a:xfrm>
          <a:off x="1285875" y="2324100"/>
          <a:ext cx="4881821" cy="8822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N</a:t>
          </a:r>
          <a:r>
            <a:rPr lang="en-US" sz="5400" b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 I H I L</a:t>
          </a:r>
          <a:endParaRPr lang="en-US" sz="54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Baskerville Old Face" pitchFamily="18" charset="0"/>
          </a:endParaRPr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10</xdr:row>
      <xdr:rowOff>66675</xdr:rowOff>
    </xdr:from>
    <xdr:ext cx="4881821" cy="882229"/>
    <xdr:sp macro="" textlink="">
      <xdr:nvSpPr>
        <xdr:cNvPr id="2" name="Rectangle 1"/>
        <xdr:cNvSpPr/>
      </xdr:nvSpPr>
      <xdr:spPr>
        <a:xfrm>
          <a:off x="1285875" y="2324100"/>
          <a:ext cx="4881821" cy="8822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N</a:t>
          </a:r>
          <a:r>
            <a:rPr lang="en-US" sz="5400" b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 I H I L</a:t>
          </a:r>
          <a:endParaRPr lang="en-US" sz="54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Baskerville Old Face" pitchFamily="18" charset="0"/>
          </a:endParaRP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1114425</xdr:colOff>
      <xdr:row>8</xdr:row>
      <xdr:rowOff>133350</xdr:rowOff>
    </xdr:from>
    <xdr:ext cx="4881821" cy="882229"/>
    <xdr:sp macro="" textlink="">
      <xdr:nvSpPr>
        <xdr:cNvPr id="3" name="Rectangle 2"/>
        <xdr:cNvSpPr/>
      </xdr:nvSpPr>
      <xdr:spPr>
        <a:xfrm>
          <a:off x="1562100" y="1676400"/>
          <a:ext cx="4881821" cy="8822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N</a:t>
          </a:r>
          <a:r>
            <a:rPr lang="en-US" sz="5400" b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Baskerville Old Face" pitchFamily="18" charset="0"/>
            </a:rPr>
            <a:t> I H I L</a:t>
          </a:r>
          <a:endParaRPr lang="en-US" sz="54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Baskerville Old Face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EKA/BIRO%20AP2BMD%202017/keuangan/calk%202016/BIRO%20PENGELOLAAN%20ASET%20DAERAH/LAMPIRAN%20BIRO%20ASET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IRO%20AP2BMD/LAMPIRAN%20BIRO%20ASE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EKA/BIRO%20ASET%202016/LAP_KEU_2016/LRA%20BULAN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RNAL PENYESUAIAN (3)"/>
      <sheetName val="JURNAL PENYESUAIAN (2)"/>
      <sheetName val="REKAP AJP TAHUN 2016"/>
      <sheetName val="JURNAL PENYESUAIAN"/>
      <sheetName val="lo manual"/>
      <sheetName val="WORKSHEET"/>
      <sheetName val="neraca"/>
      <sheetName val="lra13 (2)"/>
      <sheetName val="lra14"/>
      <sheetName val="lo (2)"/>
      <sheetName val="LPE (2)"/>
      <sheetName val="penjelasan LPE"/>
      <sheetName val="PENJELASAN selisih"/>
      <sheetName val="LAMPIRAN 3"/>
      <sheetName val="Lampiran 1.a"/>
      <sheetName val="Lampiran 2"/>
      <sheetName val="LAMPIRAN 4"/>
      <sheetName val="Lampiran 5"/>
      <sheetName val="Lampiran 6"/>
      <sheetName val="Lampiran 7"/>
      <sheetName val="Lampiran 8"/>
      <sheetName val="Lampiran 9"/>
      <sheetName val="LAmpiran 10"/>
      <sheetName val="LAmpiran 11"/>
      <sheetName val="Lampiran 12"/>
      <sheetName val="Lampiran 13"/>
      <sheetName val="Lampiran 14"/>
      <sheetName val="Lampiran 15"/>
      <sheetName val="BA SO PERSEDIAAN"/>
      <sheetName val="Lampiran 16"/>
      <sheetName val="Lampiran 19"/>
      <sheetName val="Lampiran 20"/>
      <sheetName val="Lampiran 21"/>
      <sheetName val="Lampiran 22"/>
      <sheetName val="Lampiran 23"/>
      <sheetName val="Lampiaran 24"/>
      <sheetName val="lampiran 25"/>
      <sheetName val="Lampiran 27"/>
      <sheetName val="Lampiran 28"/>
      <sheetName val="COVER THP I"/>
    </sheetNames>
    <sheetDataSet>
      <sheetData sheetId="0"/>
      <sheetData sheetId="1"/>
      <sheetData sheetId="2"/>
      <sheetData sheetId="3">
        <row r="10">
          <cell r="H10">
            <v>1479000</v>
          </cell>
        </row>
        <row r="13">
          <cell r="H13">
            <v>1680000</v>
          </cell>
        </row>
      </sheetData>
      <sheetData sheetId="4"/>
      <sheetData sheetId="5"/>
      <sheetData sheetId="6"/>
      <sheetData sheetId="7">
        <row r="28">
          <cell r="E28">
            <v>672660000</v>
          </cell>
        </row>
      </sheetData>
      <sheetData sheetId="8"/>
      <sheetData sheetId="9"/>
      <sheetData sheetId="10">
        <row r="10">
          <cell r="C10">
            <v>2270078740.1999998</v>
          </cell>
        </row>
        <row r="11">
          <cell r="C11">
            <v>-5976540100.833333</v>
          </cell>
        </row>
        <row r="12">
          <cell r="C12">
            <v>5479804555</v>
          </cell>
        </row>
        <row r="13">
          <cell r="C13">
            <v>-315576400.19999999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RNAL PENYESUAIAN (3)"/>
      <sheetName val="JURNAL PENYESUAIAN (2)"/>
      <sheetName val="REKAP AJP TAHUN 2016"/>
      <sheetName val="JURNAL PENYESUAIAN"/>
      <sheetName val="lo manual"/>
      <sheetName val="JURNAL PENYESUAIAN SEMESTER I"/>
      <sheetName val="JURNAL PENYESUAIAN SEMESTER 2"/>
      <sheetName val="JURNAL PENYESUAIAN tahunan"/>
      <sheetName val="WORKSHEET"/>
      <sheetName val="neraca"/>
      <sheetName val="lra13 (2)"/>
      <sheetName val="lra14"/>
      <sheetName val="lo (2)"/>
      <sheetName val="LPE (2)"/>
      <sheetName val="penjelasan LPE"/>
      <sheetName val="PENJELASAN selisih"/>
      <sheetName val="LAMPIRAN 3"/>
      <sheetName val="Lampiran 1.a"/>
      <sheetName val="Lampiran 2"/>
      <sheetName val="LAMPIRAN 4"/>
      <sheetName val="Lampiran 5"/>
      <sheetName val="Lampiran 6"/>
      <sheetName val="Lampiran 7"/>
      <sheetName val="Lampiran 8"/>
      <sheetName val="Lampiran 9"/>
      <sheetName val="LAmpiran 10"/>
      <sheetName val="LAmpiran 11"/>
      <sheetName val="Lampiran 12"/>
      <sheetName val="Lampiran 13"/>
      <sheetName val="Lampiran 14"/>
      <sheetName val="Lampiran 15"/>
      <sheetName val="BA SO PERSEDIAAN"/>
      <sheetName val="Lampiran 16"/>
      <sheetName val="Lampiran 19"/>
      <sheetName val="Lampiran 20"/>
      <sheetName val="Lampiran 21"/>
      <sheetName val="Lampiran 22"/>
      <sheetName val="Lampiran 23"/>
      <sheetName val="Lampiaran 24"/>
      <sheetName val="lampiran 25"/>
      <sheetName val="Lampiran 27"/>
      <sheetName val="Lampiran 28"/>
      <sheetName val="COVER THP I"/>
    </sheetNames>
    <sheetDataSet>
      <sheetData sheetId="0" refreshError="1"/>
      <sheetData sheetId="1" refreshError="1"/>
      <sheetData sheetId="2" refreshError="1">
        <row r="21">
          <cell r="G21">
            <v>1992611034.7666667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i 2016"/>
      <sheetName val="AGUSTUS 2016 "/>
      <sheetName val="SEPTEMBER 2016 "/>
      <sheetName val="OKTOBER 2016 "/>
      <sheetName val="NOVEMBER 2016 "/>
      <sheetName val="DESEMBER 2016 "/>
    </sheetNames>
    <sheetDataSet>
      <sheetData sheetId="0"/>
      <sheetData sheetId="1"/>
      <sheetData sheetId="2"/>
      <sheetData sheetId="3">
        <row r="37">
          <cell r="F37">
            <v>0</v>
          </cell>
        </row>
        <row r="39">
          <cell r="E39">
            <v>0</v>
          </cell>
          <cell r="F39">
            <v>0</v>
          </cell>
        </row>
        <row r="40">
          <cell r="E40">
            <v>0</v>
          </cell>
          <cell r="F40">
            <v>0</v>
          </cell>
        </row>
        <row r="41">
          <cell r="E41">
            <v>557960000</v>
          </cell>
        </row>
      </sheetData>
      <sheetData sheetId="4">
        <row r="37">
          <cell r="E37">
            <v>901000000</v>
          </cell>
        </row>
        <row r="38">
          <cell r="E38">
            <v>3358982956</v>
          </cell>
        </row>
      </sheetData>
      <sheetData sheetId="5"/>
    </sheetDataSet>
  </externalBook>
</externalLink>
</file>

<file path=xl/queryTables/queryTable1.xml><?xml version="1.0" encoding="utf-8"?>
<queryTable xmlns="http://schemas.openxmlformats.org/spreadsheetml/2006/main" name="lrabm.rpt-pj baset_7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4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5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6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4.bin"/><Relationship Id="rId4" Type="http://schemas.openxmlformats.org/officeDocument/2006/relationships/comments" Target="../comments8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</sheetPr>
  <dimension ref="B1:M38"/>
  <sheetViews>
    <sheetView zoomScale="86" zoomScaleNormal="86" workbookViewId="0">
      <selection activeCell="G1" sqref="G1"/>
    </sheetView>
  </sheetViews>
  <sheetFormatPr defaultRowHeight="15"/>
  <cols>
    <col min="1" max="1" width="6.5703125" style="1102" customWidth="1"/>
    <col min="2" max="2" width="7.28515625" style="1102" customWidth="1"/>
    <col min="3" max="3" width="13.42578125" style="1102" customWidth="1"/>
    <col min="4" max="4" width="8.85546875" style="1102" customWidth="1"/>
    <col min="5" max="5" width="38.140625" style="1102" customWidth="1"/>
    <col min="6" max="6" width="12.85546875" style="1102" bestFit="1" customWidth="1"/>
    <col min="7" max="8" width="15.140625" style="1103" customWidth="1"/>
    <col min="9" max="9" width="42" style="1102" hidden="1" customWidth="1"/>
    <col min="10" max="10" width="9.140625" style="1102"/>
    <col min="11" max="11" width="22.85546875" style="1102" bestFit="1" customWidth="1"/>
    <col min="12" max="12" width="19.5703125" style="1102" bestFit="1" customWidth="1"/>
    <col min="13" max="13" width="19.42578125" style="1102" customWidth="1"/>
    <col min="14" max="256" width="9.140625" style="1102"/>
    <col min="257" max="257" width="6.5703125" style="1102" customWidth="1"/>
    <col min="258" max="258" width="9.5703125" style="1102" customWidth="1"/>
    <col min="259" max="259" width="19.42578125" style="1102" customWidth="1"/>
    <col min="260" max="260" width="8.85546875" style="1102" customWidth="1"/>
    <col min="261" max="261" width="48" style="1102" customWidth="1"/>
    <col min="262" max="262" width="12.85546875" style="1102" bestFit="1" customWidth="1"/>
    <col min="263" max="264" width="27.42578125" style="1102" bestFit="1" customWidth="1"/>
    <col min="265" max="265" width="0" style="1102" hidden="1" customWidth="1"/>
    <col min="266" max="512" width="9.140625" style="1102"/>
    <col min="513" max="513" width="6.5703125" style="1102" customWidth="1"/>
    <col min="514" max="514" width="9.5703125" style="1102" customWidth="1"/>
    <col min="515" max="515" width="19.42578125" style="1102" customWidth="1"/>
    <col min="516" max="516" width="8.85546875" style="1102" customWidth="1"/>
    <col min="517" max="517" width="48" style="1102" customWidth="1"/>
    <col min="518" max="518" width="12.85546875" style="1102" bestFit="1" customWidth="1"/>
    <col min="519" max="520" width="27.42578125" style="1102" bestFit="1" customWidth="1"/>
    <col min="521" max="521" width="0" style="1102" hidden="1" customWidth="1"/>
    <col min="522" max="768" width="9.140625" style="1102"/>
    <col min="769" max="769" width="6.5703125" style="1102" customWidth="1"/>
    <col min="770" max="770" width="9.5703125" style="1102" customWidth="1"/>
    <col min="771" max="771" width="19.42578125" style="1102" customWidth="1"/>
    <col min="772" max="772" width="8.85546875" style="1102" customWidth="1"/>
    <col min="773" max="773" width="48" style="1102" customWidth="1"/>
    <col min="774" max="774" width="12.85546875" style="1102" bestFit="1" customWidth="1"/>
    <col min="775" max="776" width="27.42578125" style="1102" bestFit="1" customWidth="1"/>
    <col min="777" max="777" width="0" style="1102" hidden="1" customWidth="1"/>
    <col min="778" max="1024" width="9.140625" style="1102"/>
    <col min="1025" max="1025" width="6.5703125" style="1102" customWidth="1"/>
    <col min="1026" max="1026" width="9.5703125" style="1102" customWidth="1"/>
    <col min="1027" max="1027" width="19.42578125" style="1102" customWidth="1"/>
    <col min="1028" max="1028" width="8.85546875" style="1102" customWidth="1"/>
    <col min="1029" max="1029" width="48" style="1102" customWidth="1"/>
    <col min="1030" max="1030" width="12.85546875" style="1102" bestFit="1" customWidth="1"/>
    <col min="1031" max="1032" width="27.42578125" style="1102" bestFit="1" customWidth="1"/>
    <col min="1033" max="1033" width="0" style="1102" hidden="1" customWidth="1"/>
    <col min="1034" max="1280" width="9.140625" style="1102"/>
    <col min="1281" max="1281" width="6.5703125" style="1102" customWidth="1"/>
    <col min="1282" max="1282" width="9.5703125" style="1102" customWidth="1"/>
    <col min="1283" max="1283" width="19.42578125" style="1102" customWidth="1"/>
    <col min="1284" max="1284" width="8.85546875" style="1102" customWidth="1"/>
    <col min="1285" max="1285" width="48" style="1102" customWidth="1"/>
    <col min="1286" max="1286" width="12.85546875" style="1102" bestFit="1" customWidth="1"/>
    <col min="1287" max="1288" width="27.42578125" style="1102" bestFit="1" customWidth="1"/>
    <col min="1289" max="1289" width="0" style="1102" hidden="1" customWidth="1"/>
    <col min="1290" max="1536" width="9.140625" style="1102"/>
    <col min="1537" max="1537" width="6.5703125" style="1102" customWidth="1"/>
    <col min="1538" max="1538" width="9.5703125" style="1102" customWidth="1"/>
    <col min="1539" max="1539" width="19.42578125" style="1102" customWidth="1"/>
    <col min="1540" max="1540" width="8.85546875" style="1102" customWidth="1"/>
    <col min="1541" max="1541" width="48" style="1102" customWidth="1"/>
    <col min="1542" max="1542" width="12.85546875" style="1102" bestFit="1" customWidth="1"/>
    <col min="1543" max="1544" width="27.42578125" style="1102" bestFit="1" customWidth="1"/>
    <col min="1545" max="1545" width="0" style="1102" hidden="1" customWidth="1"/>
    <col min="1546" max="1792" width="9.140625" style="1102"/>
    <col min="1793" max="1793" width="6.5703125" style="1102" customWidth="1"/>
    <col min="1794" max="1794" width="9.5703125" style="1102" customWidth="1"/>
    <col min="1795" max="1795" width="19.42578125" style="1102" customWidth="1"/>
    <col min="1796" max="1796" width="8.85546875" style="1102" customWidth="1"/>
    <col min="1797" max="1797" width="48" style="1102" customWidth="1"/>
    <col min="1798" max="1798" width="12.85546875" style="1102" bestFit="1" customWidth="1"/>
    <col min="1799" max="1800" width="27.42578125" style="1102" bestFit="1" customWidth="1"/>
    <col min="1801" max="1801" width="0" style="1102" hidden="1" customWidth="1"/>
    <col min="1802" max="2048" width="9.140625" style="1102"/>
    <col min="2049" max="2049" width="6.5703125" style="1102" customWidth="1"/>
    <col min="2050" max="2050" width="9.5703125" style="1102" customWidth="1"/>
    <col min="2051" max="2051" width="19.42578125" style="1102" customWidth="1"/>
    <col min="2052" max="2052" width="8.85546875" style="1102" customWidth="1"/>
    <col min="2053" max="2053" width="48" style="1102" customWidth="1"/>
    <col min="2054" max="2054" width="12.85546875" style="1102" bestFit="1" customWidth="1"/>
    <col min="2055" max="2056" width="27.42578125" style="1102" bestFit="1" customWidth="1"/>
    <col min="2057" max="2057" width="0" style="1102" hidden="1" customWidth="1"/>
    <col min="2058" max="2304" width="9.140625" style="1102"/>
    <col min="2305" max="2305" width="6.5703125" style="1102" customWidth="1"/>
    <col min="2306" max="2306" width="9.5703125" style="1102" customWidth="1"/>
    <col min="2307" max="2307" width="19.42578125" style="1102" customWidth="1"/>
    <col min="2308" max="2308" width="8.85546875" style="1102" customWidth="1"/>
    <col min="2309" max="2309" width="48" style="1102" customWidth="1"/>
    <col min="2310" max="2310" width="12.85546875" style="1102" bestFit="1" customWidth="1"/>
    <col min="2311" max="2312" width="27.42578125" style="1102" bestFit="1" customWidth="1"/>
    <col min="2313" max="2313" width="0" style="1102" hidden="1" customWidth="1"/>
    <col min="2314" max="2560" width="9.140625" style="1102"/>
    <col min="2561" max="2561" width="6.5703125" style="1102" customWidth="1"/>
    <col min="2562" max="2562" width="9.5703125" style="1102" customWidth="1"/>
    <col min="2563" max="2563" width="19.42578125" style="1102" customWidth="1"/>
    <col min="2564" max="2564" width="8.85546875" style="1102" customWidth="1"/>
    <col min="2565" max="2565" width="48" style="1102" customWidth="1"/>
    <col min="2566" max="2566" width="12.85546875" style="1102" bestFit="1" customWidth="1"/>
    <col min="2567" max="2568" width="27.42578125" style="1102" bestFit="1" customWidth="1"/>
    <col min="2569" max="2569" width="0" style="1102" hidden="1" customWidth="1"/>
    <col min="2570" max="2816" width="9.140625" style="1102"/>
    <col min="2817" max="2817" width="6.5703125" style="1102" customWidth="1"/>
    <col min="2818" max="2818" width="9.5703125" style="1102" customWidth="1"/>
    <col min="2819" max="2819" width="19.42578125" style="1102" customWidth="1"/>
    <col min="2820" max="2820" width="8.85546875" style="1102" customWidth="1"/>
    <col min="2821" max="2821" width="48" style="1102" customWidth="1"/>
    <col min="2822" max="2822" width="12.85546875" style="1102" bestFit="1" customWidth="1"/>
    <col min="2823" max="2824" width="27.42578125" style="1102" bestFit="1" customWidth="1"/>
    <col min="2825" max="2825" width="0" style="1102" hidden="1" customWidth="1"/>
    <col min="2826" max="3072" width="9.140625" style="1102"/>
    <col min="3073" max="3073" width="6.5703125" style="1102" customWidth="1"/>
    <col min="3074" max="3074" width="9.5703125" style="1102" customWidth="1"/>
    <col min="3075" max="3075" width="19.42578125" style="1102" customWidth="1"/>
    <col min="3076" max="3076" width="8.85546875" style="1102" customWidth="1"/>
    <col min="3077" max="3077" width="48" style="1102" customWidth="1"/>
    <col min="3078" max="3078" width="12.85546875" style="1102" bestFit="1" customWidth="1"/>
    <col min="3079" max="3080" width="27.42578125" style="1102" bestFit="1" customWidth="1"/>
    <col min="3081" max="3081" width="0" style="1102" hidden="1" customWidth="1"/>
    <col min="3082" max="3328" width="9.140625" style="1102"/>
    <col min="3329" max="3329" width="6.5703125" style="1102" customWidth="1"/>
    <col min="3330" max="3330" width="9.5703125" style="1102" customWidth="1"/>
    <col min="3331" max="3331" width="19.42578125" style="1102" customWidth="1"/>
    <col min="3332" max="3332" width="8.85546875" style="1102" customWidth="1"/>
    <col min="3333" max="3333" width="48" style="1102" customWidth="1"/>
    <col min="3334" max="3334" width="12.85546875" style="1102" bestFit="1" customWidth="1"/>
    <col min="3335" max="3336" width="27.42578125" style="1102" bestFit="1" customWidth="1"/>
    <col min="3337" max="3337" width="0" style="1102" hidden="1" customWidth="1"/>
    <col min="3338" max="3584" width="9.140625" style="1102"/>
    <col min="3585" max="3585" width="6.5703125" style="1102" customWidth="1"/>
    <col min="3586" max="3586" width="9.5703125" style="1102" customWidth="1"/>
    <col min="3587" max="3587" width="19.42578125" style="1102" customWidth="1"/>
    <col min="3588" max="3588" width="8.85546875" style="1102" customWidth="1"/>
    <col min="3589" max="3589" width="48" style="1102" customWidth="1"/>
    <col min="3590" max="3590" width="12.85546875" style="1102" bestFit="1" customWidth="1"/>
    <col min="3591" max="3592" width="27.42578125" style="1102" bestFit="1" customWidth="1"/>
    <col min="3593" max="3593" width="0" style="1102" hidden="1" customWidth="1"/>
    <col min="3594" max="3840" width="9.140625" style="1102"/>
    <col min="3841" max="3841" width="6.5703125" style="1102" customWidth="1"/>
    <col min="3842" max="3842" width="9.5703125" style="1102" customWidth="1"/>
    <col min="3843" max="3843" width="19.42578125" style="1102" customWidth="1"/>
    <col min="3844" max="3844" width="8.85546875" style="1102" customWidth="1"/>
    <col min="3845" max="3845" width="48" style="1102" customWidth="1"/>
    <col min="3846" max="3846" width="12.85546875" style="1102" bestFit="1" customWidth="1"/>
    <col min="3847" max="3848" width="27.42578125" style="1102" bestFit="1" customWidth="1"/>
    <col min="3849" max="3849" width="0" style="1102" hidden="1" customWidth="1"/>
    <col min="3850" max="4096" width="9.140625" style="1102"/>
    <col min="4097" max="4097" width="6.5703125" style="1102" customWidth="1"/>
    <col min="4098" max="4098" width="9.5703125" style="1102" customWidth="1"/>
    <col min="4099" max="4099" width="19.42578125" style="1102" customWidth="1"/>
    <col min="4100" max="4100" width="8.85546875" style="1102" customWidth="1"/>
    <col min="4101" max="4101" width="48" style="1102" customWidth="1"/>
    <col min="4102" max="4102" width="12.85546875" style="1102" bestFit="1" customWidth="1"/>
    <col min="4103" max="4104" width="27.42578125" style="1102" bestFit="1" customWidth="1"/>
    <col min="4105" max="4105" width="0" style="1102" hidden="1" customWidth="1"/>
    <col min="4106" max="4352" width="9.140625" style="1102"/>
    <col min="4353" max="4353" width="6.5703125" style="1102" customWidth="1"/>
    <col min="4354" max="4354" width="9.5703125" style="1102" customWidth="1"/>
    <col min="4355" max="4355" width="19.42578125" style="1102" customWidth="1"/>
    <col min="4356" max="4356" width="8.85546875" style="1102" customWidth="1"/>
    <col min="4357" max="4357" width="48" style="1102" customWidth="1"/>
    <col min="4358" max="4358" width="12.85546875" style="1102" bestFit="1" customWidth="1"/>
    <col min="4359" max="4360" width="27.42578125" style="1102" bestFit="1" customWidth="1"/>
    <col min="4361" max="4361" width="0" style="1102" hidden="1" customWidth="1"/>
    <col min="4362" max="4608" width="9.140625" style="1102"/>
    <col min="4609" max="4609" width="6.5703125" style="1102" customWidth="1"/>
    <col min="4610" max="4610" width="9.5703125" style="1102" customWidth="1"/>
    <col min="4611" max="4611" width="19.42578125" style="1102" customWidth="1"/>
    <col min="4612" max="4612" width="8.85546875" style="1102" customWidth="1"/>
    <col min="4613" max="4613" width="48" style="1102" customWidth="1"/>
    <col min="4614" max="4614" width="12.85546875" style="1102" bestFit="1" customWidth="1"/>
    <col min="4615" max="4616" width="27.42578125" style="1102" bestFit="1" customWidth="1"/>
    <col min="4617" max="4617" width="0" style="1102" hidden="1" customWidth="1"/>
    <col min="4618" max="4864" width="9.140625" style="1102"/>
    <col min="4865" max="4865" width="6.5703125" style="1102" customWidth="1"/>
    <col min="4866" max="4866" width="9.5703125" style="1102" customWidth="1"/>
    <col min="4867" max="4867" width="19.42578125" style="1102" customWidth="1"/>
    <col min="4868" max="4868" width="8.85546875" style="1102" customWidth="1"/>
    <col min="4869" max="4869" width="48" style="1102" customWidth="1"/>
    <col min="4870" max="4870" width="12.85546875" style="1102" bestFit="1" customWidth="1"/>
    <col min="4871" max="4872" width="27.42578125" style="1102" bestFit="1" customWidth="1"/>
    <col min="4873" max="4873" width="0" style="1102" hidden="1" customWidth="1"/>
    <col min="4874" max="5120" width="9.140625" style="1102"/>
    <col min="5121" max="5121" width="6.5703125" style="1102" customWidth="1"/>
    <col min="5122" max="5122" width="9.5703125" style="1102" customWidth="1"/>
    <col min="5123" max="5123" width="19.42578125" style="1102" customWidth="1"/>
    <col min="5124" max="5124" width="8.85546875" style="1102" customWidth="1"/>
    <col min="5125" max="5125" width="48" style="1102" customWidth="1"/>
    <col min="5126" max="5126" width="12.85546875" style="1102" bestFit="1" customWidth="1"/>
    <col min="5127" max="5128" width="27.42578125" style="1102" bestFit="1" customWidth="1"/>
    <col min="5129" max="5129" width="0" style="1102" hidden="1" customWidth="1"/>
    <col min="5130" max="5376" width="9.140625" style="1102"/>
    <col min="5377" max="5377" width="6.5703125" style="1102" customWidth="1"/>
    <col min="5378" max="5378" width="9.5703125" style="1102" customWidth="1"/>
    <col min="5379" max="5379" width="19.42578125" style="1102" customWidth="1"/>
    <col min="5380" max="5380" width="8.85546875" style="1102" customWidth="1"/>
    <col min="5381" max="5381" width="48" style="1102" customWidth="1"/>
    <col min="5382" max="5382" width="12.85546875" style="1102" bestFit="1" customWidth="1"/>
    <col min="5383" max="5384" width="27.42578125" style="1102" bestFit="1" customWidth="1"/>
    <col min="5385" max="5385" width="0" style="1102" hidden="1" customWidth="1"/>
    <col min="5386" max="5632" width="9.140625" style="1102"/>
    <col min="5633" max="5633" width="6.5703125" style="1102" customWidth="1"/>
    <col min="5634" max="5634" width="9.5703125" style="1102" customWidth="1"/>
    <col min="5635" max="5635" width="19.42578125" style="1102" customWidth="1"/>
    <col min="5636" max="5636" width="8.85546875" style="1102" customWidth="1"/>
    <col min="5637" max="5637" width="48" style="1102" customWidth="1"/>
    <col min="5638" max="5638" width="12.85546875" style="1102" bestFit="1" customWidth="1"/>
    <col min="5639" max="5640" width="27.42578125" style="1102" bestFit="1" customWidth="1"/>
    <col min="5641" max="5641" width="0" style="1102" hidden="1" customWidth="1"/>
    <col min="5642" max="5888" width="9.140625" style="1102"/>
    <col min="5889" max="5889" width="6.5703125" style="1102" customWidth="1"/>
    <col min="5890" max="5890" width="9.5703125" style="1102" customWidth="1"/>
    <col min="5891" max="5891" width="19.42578125" style="1102" customWidth="1"/>
    <col min="5892" max="5892" width="8.85546875" style="1102" customWidth="1"/>
    <col min="5893" max="5893" width="48" style="1102" customWidth="1"/>
    <col min="5894" max="5894" width="12.85546875" style="1102" bestFit="1" customWidth="1"/>
    <col min="5895" max="5896" width="27.42578125" style="1102" bestFit="1" customWidth="1"/>
    <col min="5897" max="5897" width="0" style="1102" hidden="1" customWidth="1"/>
    <col min="5898" max="6144" width="9.140625" style="1102"/>
    <col min="6145" max="6145" width="6.5703125" style="1102" customWidth="1"/>
    <col min="6146" max="6146" width="9.5703125" style="1102" customWidth="1"/>
    <col min="6147" max="6147" width="19.42578125" style="1102" customWidth="1"/>
    <col min="6148" max="6148" width="8.85546875" style="1102" customWidth="1"/>
    <col min="6149" max="6149" width="48" style="1102" customWidth="1"/>
    <col min="6150" max="6150" width="12.85546875" style="1102" bestFit="1" customWidth="1"/>
    <col min="6151" max="6152" width="27.42578125" style="1102" bestFit="1" customWidth="1"/>
    <col min="6153" max="6153" width="0" style="1102" hidden="1" customWidth="1"/>
    <col min="6154" max="6400" width="9.140625" style="1102"/>
    <col min="6401" max="6401" width="6.5703125" style="1102" customWidth="1"/>
    <col min="6402" max="6402" width="9.5703125" style="1102" customWidth="1"/>
    <col min="6403" max="6403" width="19.42578125" style="1102" customWidth="1"/>
    <col min="6404" max="6404" width="8.85546875" style="1102" customWidth="1"/>
    <col min="6405" max="6405" width="48" style="1102" customWidth="1"/>
    <col min="6406" max="6406" width="12.85546875" style="1102" bestFit="1" customWidth="1"/>
    <col min="6407" max="6408" width="27.42578125" style="1102" bestFit="1" customWidth="1"/>
    <col min="6409" max="6409" width="0" style="1102" hidden="1" customWidth="1"/>
    <col min="6410" max="6656" width="9.140625" style="1102"/>
    <col min="6657" max="6657" width="6.5703125" style="1102" customWidth="1"/>
    <col min="6658" max="6658" width="9.5703125" style="1102" customWidth="1"/>
    <col min="6659" max="6659" width="19.42578125" style="1102" customWidth="1"/>
    <col min="6660" max="6660" width="8.85546875" style="1102" customWidth="1"/>
    <col min="6661" max="6661" width="48" style="1102" customWidth="1"/>
    <col min="6662" max="6662" width="12.85546875" style="1102" bestFit="1" customWidth="1"/>
    <col min="6663" max="6664" width="27.42578125" style="1102" bestFit="1" customWidth="1"/>
    <col min="6665" max="6665" width="0" style="1102" hidden="1" customWidth="1"/>
    <col min="6666" max="6912" width="9.140625" style="1102"/>
    <col min="6913" max="6913" width="6.5703125" style="1102" customWidth="1"/>
    <col min="6914" max="6914" width="9.5703125" style="1102" customWidth="1"/>
    <col min="6915" max="6915" width="19.42578125" style="1102" customWidth="1"/>
    <col min="6916" max="6916" width="8.85546875" style="1102" customWidth="1"/>
    <col min="6917" max="6917" width="48" style="1102" customWidth="1"/>
    <col min="6918" max="6918" width="12.85546875" style="1102" bestFit="1" customWidth="1"/>
    <col min="6919" max="6920" width="27.42578125" style="1102" bestFit="1" customWidth="1"/>
    <col min="6921" max="6921" width="0" style="1102" hidden="1" customWidth="1"/>
    <col min="6922" max="7168" width="9.140625" style="1102"/>
    <col min="7169" max="7169" width="6.5703125" style="1102" customWidth="1"/>
    <col min="7170" max="7170" width="9.5703125" style="1102" customWidth="1"/>
    <col min="7171" max="7171" width="19.42578125" style="1102" customWidth="1"/>
    <col min="7172" max="7172" width="8.85546875" style="1102" customWidth="1"/>
    <col min="7173" max="7173" width="48" style="1102" customWidth="1"/>
    <col min="7174" max="7174" width="12.85546875" style="1102" bestFit="1" customWidth="1"/>
    <col min="7175" max="7176" width="27.42578125" style="1102" bestFit="1" customWidth="1"/>
    <col min="7177" max="7177" width="0" style="1102" hidden="1" customWidth="1"/>
    <col min="7178" max="7424" width="9.140625" style="1102"/>
    <col min="7425" max="7425" width="6.5703125" style="1102" customWidth="1"/>
    <col min="7426" max="7426" width="9.5703125" style="1102" customWidth="1"/>
    <col min="7427" max="7427" width="19.42578125" style="1102" customWidth="1"/>
    <col min="7428" max="7428" width="8.85546875" style="1102" customWidth="1"/>
    <col min="7429" max="7429" width="48" style="1102" customWidth="1"/>
    <col min="7430" max="7430" width="12.85546875" style="1102" bestFit="1" customWidth="1"/>
    <col min="7431" max="7432" width="27.42578125" style="1102" bestFit="1" customWidth="1"/>
    <col min="7433" max="7433" width="0" style="1102" hidden="1" customWidth="1"/>
    <col min="7434" max="7680" width="9.140625" style="1102"/>
    <col min="7681" max="7681" width="6.5703125" style="1102" customWidth="1"/>
    <col min="7682" max="7682" width="9.5703125" style="1102" customWidth="1"/>
    <col min="7683" max="7683" width="19.42578125" style="1102" customWidth="1"/>
    <col min="7684" max="7684" width="8.85546875" style="1102" customWidth="1"/>
    <col min="7685" max="7685" width="48" style="1102" customWidth="1"/>
    <col min="7686" max="7686" width="12.85546875" style="1102" bestFit="1" customWidth="1"/>
    <col min="7687" max="7688" width="27.42578125" style="1102" bestFit="1" customWidth="1"/>
    <col min="7689" max="7689" width="0" style="1102" hidden="1" customWidth="1"/>
    <col min="7690" max="7936" width="9.140625" style="1102"/>
    <col min="7937" max="7937" width="6.5703125" style="1102" customWidth="1"/>
    <col min="7938" max="7938" width="9.5703125" style="1102" customWidth="1"/>
    <col min="7939" max="7939" width="19.42578125" style="1102" customWidth="1"/>
    <col min="7940" max="7940" width="8.85546875" style="1102" customWidth="1"/>
    <col min="7941" max="7941" width="48" style="1102" customWidth="1"/>
    <col min="7942" max="7942" width="12.85546875" style="1102" bestFit="1" customWidth="1"/>
    <col min="7943" max="7944" width="27.42578125" style="1102" bestFit="1" customWidth="1"/>
    <col min="7945" max="7945" width="0" style="1102" hidden="1" customWidth="1"/>
    <col min="7946" max="8192" width="9.140625" style="1102"/>
    <col min="8193" max="8193" width="6.5703125" style="1102" customWidth="1"/>
    <col min="8194" max="8194" width="9.5703125" style="1102" customWidth="1"/>
    <col min="8195" max="8195" width="19.42578125" style="1102" customWidth="1"/>
    <col min="8196" max="8196" width="8.85546875" style="1102" customWidth="1"/>
    <col min="8197" max="8197" width="48" style="1102" customWidth="1"/>
    <col min="8198" max="8198" width="12.85546875" style="1102" bestFit="1" customWidth="1"/>
    <col min="8199" max="8200" width="27.42578125" style="1102" bestFit="1" customWidth="1"/>
    <col min="8201" max="8201" width="0" style="1102" hidden="1" customWidth="1"/>
    <col min="8202" max="8448" width="9.140625" style="1102"/>
    <col min="8449" max="8449" width="6.5703125" style="1102" customWidth="1"/>
    <col min="8450" max="8450" width="9.5703125" style="1102" customWidth="1"/>
    <col min="8451" max="8451" width="19.42578125" style="1102" customWidth="1"/>
    <col min="8452" max="8452" width="8.85546875" style="1102" customWidth="1"/>
    <col min="8453" max="8453" width="48" style="1102" customWidth="1"/>
    <col min="8454" max="8454" width="12.85546875" style="1102" bestFit="1" customWidth="1"/>
    <col min="8455" max="8456" width="27.42578125" style="1102" bestFit="1" customWidth="1"/>
    <col min="8457" max="8457" width="0" style="1102" hidden="1" customWidth="1"/>
    <col min="8458" max="8704" width="9.140625" style="1102"/>
    <col min="8705" max="8705" width="6.5703125" style="1102" customWidth="1"/>
    <col min="8706" max="8706" width="9.5703125" style="1102" customWidth="1"/>
    <col min="8707" max="8707" width="19.42578125" style="1102" customWidth="1"/>
    <col min="8708" max="8708" width="8.85546875" style="1102" customWidth="1"/>
    <col min="8709" max="8709" width="48" style="1102" customWidth="1"/>
    <col min="8710" max="8710" width="12.85546875" style="1102" bestFit="1" customWidth="1"/>
    <col min="8711" max="8712" width="27.42578125" style="1102" bestFit="1" customWidth="1"/>
    <col min="8713" max="8713" width="0" style="1102" hidden="1" customWidth="1"/>
    <col min="8714" max="8960" width="9.140625" style="1102"/>
    <col min="8961" max="8961" width="6.5703125" style="1102" customWidth="1"/>
    <col min="8962" max="8962" width="9.5703125" style="1102" customWidth="1"/>
    <col min="8963" max="8963" width="19.42578125" style="1102" customWidth="1"/>
    <col min="8964" max="8964" width="8.85546875" style="1102" customWidth="1"/>
    <col min="8965" max="8965" width="48" style="1102" customWidth="1"/>
    <col min="8966" max="8966" width="12.85546875" style="1102" bestFit="1" customWidth="1"/>
    <col min="8967" max="8968" width="27.42578125" style="1102" bestFit="1" customWidth="1"/>
    <col min="8969" max="8969" width="0" style="1102" hidden="1" customWidth="1"/>
    <col min="8970" max="9216" width="9.140625" style="1102"/>
    <col min="9217" max="9217" width="6.5703125" style="1102" customWidth="1"/>
    <col min="9218" max="9218" width="9.5703125" style="1102" customWidth="1"/>
    <col min="9219" max="9219" width="19.42578125" style="1102" customWidth="1"/>
    <col min="9220" max="9220" width="8.85546875" style="1102" customWidth="1"/>
    <col min="9221" max="9221" width="48" style="1102" customWidth="1"/>
    <col min="9222" max="9222" width="12.85546875" style="1102" bestFit="1" customWidth="1"/>
    <col min="9223" max="9224" width="27.42578125" style="1102" bestFit="1" customWidth="1"/>
    <col min="9225" max="9225" width="0" style="1102" hidden="1" customWidth="1"/>
    <col min="9226" max="9472" width="9.140625" style="1102"/>
    <col min="9473" max="9473" width="6.5703125" style="1102" customWidth="1"/>
    <col min="9474" max="9474" width="9.5703125" style="1102" customWidth="1"/>
    <col min="9475" max="9475" width="19.42578125" style="1102" customWidth="1"/>
    <col min="9476" max="9476" width="8.85546875" style="1102" customWidth="1"/>
    <col min="9477" max="9477" width="48" style="1102" customWidth="1"/>
    <col min="9478" max="9478" width="12.85546875" style="1102" bestFit="1" customWidth="1"/>
    <col min="9479" max="9480" width="27.42578125" style="1102" bestFit="1" customWidth="1"/>
    <col min="9481" max="9481" width="0" style="1102" hidden="1" customWidth="1"/>
    <col min="9482" max="9728" width="9.140625" style="1102"/>
    <col min="9729" max="9729" width="6.5703125" style="1102" customWidth="1"/>
    <col min="9730" max="9730" width="9.5703125" style="1102" customWidth="1"/>
    <col min="9731" max="9731" width="19.42578125" style="1102" customWidth="1"/>
    <col min="9732" max="9732" width="8.85546875" style="1102" customWidth="1"/>
    <col min="9733" max="9733" width="48" style="1102" customWidth="1"/>
    <col min="9734" max="9734" width="12.85546875" style="1102" bestFit="1" customWidth="1"/>
    <col min="9735" max="9736" width="27.42578125" style="1102" bestFit="1" customWidth="1"/>
    <col min="9737" max="9737" width="0" style="1102" hidden="1" customWidth="1"/>
    <col min="9738" max="9984" width="9.140625" style="1102"/>
    <col min="9985" max="9985" width="6.5703125" style="1102" customWidth="1"/>
    <col min="9986" max="9986" width="9.5703125" style="1102" customWidth="1"/>
    <col min="9987" max="9987" width="19.42578125" style="1102" customWidth="1"/>
    <col min="9988" max="9988" width="8.85546875" style="1102" customWidth="1"/>
    <col min="9989" max="9989" width="48" style="1102" customWidth="1"/>
    <col min="9990" max="9990" width="12.85546875" style="1102" bestFit="1" customWidth="1"/>
    <col min="9991" max="9992" width="27.42578125" style="1102" bestFit="1" customWidth="1"/>
    <col min="9993" max="9993" width="0" style="1102" hidden="1" customWidth="1"/>
    <col min="9994" max="10240" width="9.140625" style="1102"/>
    <col min="10241" max="10241" width="6.5703125" style="1102" customWidth="1"/>
    <col min="10242" max="10242" width="9.5703125" style="1102" customWidth="1"/>
    <col min="10243" max="10243" width="19.42578125" style="1102" customWidth="1"/>
    <col min="10244" max="10244" width="8.85546875" style="1102" customWidth="1"/>
    <col min="10245" max="10245" width="48" style="1102" customWidth="1"/>
    <col min="10246" max="10246" width="12.85546875" style="1102" bestFit="1" customWidth="1"/>
    <col min="10247" max="10248" width="27.42578125" style="1102" bestFit="1" customWidth="1"/>
    <col min="10249" max="10249" width="0" style="1102" hidden="1" customWidth="1"/>
    <col min="10250" max="10496" width="9.140625" style="1102"/>
    <col min="10497" max="10497" width="6.5703125" style="1102" customWidth="1"/>
    <col min="10498" max="10498" width="9.5703125" style="1102" customWidth="1"/>
    <col min="10499" max="10499" width="19.42578125" style="1102" customWidth="1"/>
    <col min="10500" max="10500" width="8.85546875" style="1102" customWidth="1"/>
    <col min="10501" max="10501" width="48" style="1102" customWidth="1"/>
    <col min="10502" max="10502" width="12.85546875" style="1102" bestFit="1" customWidth="1"/>
    <col min="10503" max="10504" width="27.42578125" style="1102" bestFit="1" customWidth="1"/>
    <col min="10505" max="10505" width="0" style="1102" hidden="1" customWidth="1"/>
    <col min="10506" max="10752" width="9.140625" style="1102"/>
    <col min="10753" max="10753" width="6.5703125" style="1102" customWidth="1"/>
    <col min="10754" max="10754" width="9.5703125" style="1102" customWidth="1"/>
    <col min="10755" max="10755" width="19.42578125" style="1102" customWidth="1"/>
    <col min="10756" max="10756" width="8.85546875" style="1102" customWidth="1"/>
    <col min="10757" max="10757" width="48" style="1102" customWidth="1"/>
    <col min="10758" max="10758" width="12.85546875" style="1102" bestFit="1" customWidth="1"/>
    <col min="10759" max="10760" width="27.42578125" style="1102" bestFit="1" customWidth="1"/>
    <col min="10761" max="10761" width="0" style="1102" hidden="1" customWidth="1"/>
    <col min="10762" max="11008" width="9.140625" style="1102"/>
    <col min="11009" max="11009" width="6.5703125" style="1102" customWidth="1"/>
    <col min="11010" max="11010" width="9.5703125" style="1102" customWidth="1"/>
    <col min="11011" max="11011" width="19.42578125" style="1102" customWidth="1"/>
    <col min="11012" max="11012" width="8.85546875" style="1102" customWidth="1"/>
    <col min="11013" max="11013" width="48" style="1102" customWidth="1"/>
    <col min="11014" max="11014" width="12.85546875" style="1102" bestFit="1" customWidth="1"/>
    <col min="11015" max="11016" width="27.42578125" style="1102" bestFit="1" customWidth="1"/>
    <col min="11017" max="11017" width="0" style="1102" hidden="1" customWidth="1"/>
    <col min="11018" max="11264" width="9.140625" style="1102"/>
    <col min="11265" max="11265" width="6.5703125" style="1102" customWidth="1"/>
    <col min="11266" max="11266" width="9.5703125" style="1102" customWidth="1"/>
    <col min="11267" max="11267" width="19.42578125" style="1102" customWidth="1"/>
    <col min="11268" max="11268" width="8.85546875" style="1102" customWidth="1"/>
    <col min="11269" max="11269" width="48" style="1102" customWidth="1"/>
    <col min="11270" max="11270" width="12.85546875" style="1102" bestFit="1" customWidth="1"/>
    <col min="11271" max="11272" width="27.42578125" style="1102" bestFit="1" customWidth="1"/>
    <col min="11273" max="11273" width="0" style="1102" hidden="1" customWidth="1"/>
    <col min="11274" max="11520" width="9.140625" style="1102"/>
    <col min="11521" max="11521" width="6.5703125" style="1102" customWidth="1"/>
    <col min="11522" max="11522" width="9.5703125" style="1102" customWidth="1"/>
    <col min="11523" max="11523" width="19.42578125" style="1102" customWidth="1"/>
    <col min="11524" max="11524" width="8.85546875" style="1102" customWidth="1"/>
    <col min="11525" max="11525" width="48" style="1102" customWidth="1"/>
    <col min="11526" max="11526" width="12.85546875" style="1102" bestFit="1" customWidth="1"/>
    <col min="11527" max="11528" width="27.42578125" style="1102" bestFit="1" customWidth="1"/>
    <col min="11529" max="11529" width="0" style="1102" hidden="1" customWidth="1"/>
    <col min="11530" max="11776" width="9.140625" style="1102"/>
    <col min="11777" max="11777" width="6.5703125" style="1102" customWidth="1"/>
    <col min="11778" max="11778" width="9.5703125" style="1102" customWidth="1"/>
    <col min="11779" max="11779" width="19.42578125" style="1102" customWidth="1"/>
    <col min="11780" max="11780" width="8.85546875" style="1102" customWidth="1"/>
    <col min="11781" max="11781" width="48" style="1102" customWidth="1"/>
    <col min="11782" max="11782" width="12.85546875" style="1102" bestFit="1" customWidth="1"/>
    <col min="11783" max="11784" width="27.42578125" style="1102" bestFit="1" customWidth="1"/>
    <col min="11785" max="11785" width="0" style="1102" hidden="1" customWidth="1"/>
    <col min="11786" max="12032" width="9.140625" style="1102"/>
    <col min="12033" max="12033" width="6.5703125" style="1102" customWidth="1"/>
    <col min="12034" max="12034" width="9.5703125" style="1102" customWidth="1"/>
    <col min="12035" max="12035" width="19.42578125" style="1102" customWidth="1"/>
    <col min="12036" max="12036" width="8.85546875" style="1102" customWidth="1"/>
    <col min="12037" max="12037" width="48" style="1102" customWidth="1"/>
    <col min="12038" max="12038" width="12.85546875" style="1102" bestFit="1" customWidth="1"/>
    <col min="12039" max="12040" width="27.42578125" style="1102" bestFit="1" customWidth="1"/>
    <col min="12041" max="12041" width="0" style="1102" hidden="1" customWidth="1"/>
    <col min="12042" max="12288" width="9.140625" style="1102"/>
    <col min="12289" max="12289" width="6.5703125" style="1102" customWidth="1"/>
    <col min="12290" max="12290" width="9.5703125" style="1102" customWidth="1"/>
    <col min="12291" max="12291" width="19.42578125" style="1102" customWidth="1"/>
    <col min="12292" max="12292" width="8.85546875" style="1102" customWidth="1"/>
    <col min="12293" max="12293" width="48" style="1102" customWidth="1"/>
    <col min="12294" max="12294" width="12.85546875" style="1102" bestFit="1" customWidth="1"/>
    <col min="12295" max="12296" width="27.42578125" style="1102" bestFit="1" customWidth="1"/>
    <col min="12297" max="12297" width="0" style="1102" hidden="1" customWidth="1"/>
    <col min="12298" max="12544" width="9.140625" style="1102"/>
    <col min="12545" max="12545" width="6.5703125" style="1102" customWidth="1"/>
    <col min="12546" max="12546" width="9.5703125" style="1102" customWidth="1"/>
    <col min="12547" max="12547" width="19.42578125" style="1102" customWidth="1"/>
    <col min="12548" max="12548" width="8.85546875" style="1102" customWidth="1"/>
    <col min="12549" max="12549" width="48" style="1102" customWidth="1"/>
    <col min="12550" max="12550" width="12.85546875" style="1102" bestFit="1" customWidth="1"/>
    <col min="12551" max="12552" width="27.42578125" style="1102" bestFit="1" customWidth="1"/>
    <col min="12553" max="12553" width="0" style="1102" hidden="1" customWidth="1"/>
    <col min="12554" max="12800" width="9.140625" style="1102"/>
    <col min="12801" max="12801" width="6.5703125" style="1102" customWidth="1"/>
    <col min="12802" max="12802" width="9.5703125" style="1102" customWidth="1"/>
    <col min="12803" max="12803" width="19.42578125" style="1102" customWidth="1"/>
    <col min="12804" max="12804" width="8.85546875" style="1102" customWidth="1"/>
    <col min="12805" max="12805" width="48" style="1102" customWidth="1"/>
    <col min="12806" max="12806" width="12.85546875" style="1102" bestFit="1" customWidth="1"/>
    <col min="12807" max="12808" width="27.42578125" style="1102" bestFit="1" customWidth="1"/>
    <col min="12809" max="12809" width="0" style="1102" hidden="1" customWidth="1"/>
    <col min="12810" max="13056" width="9.140625" style="1102"/>
    <col min="13057" max="13057" width="6.5703125" style="1102" customWidth="1"/>
    <col min="13058" max="13058" width="9.5703125" style="1102" customWidth="1"/>
    <col min="13059" max="13059" width="19.42578125" style="1102" customWidth="1"/>
    <col min="13060" max="13060" width="8.85546875" style="1102" customWidth="1"/>
    <col min="13061" max="13061" width="48" style="1102" customWidth="1"/>
    <col min="13062" max="13062" width="12.85546875" style="1102" bestFit="1" customWidth="1"/>
    <col min="13063" max="13064" width="27.42578125" style="1102" bestFit="1" customWidth="1"/>
    <col min="13065" max="13065" width="0" style="1102" hidden="1" customWidth="1"/>
    <col min="13066" max="13312" width="9.140625" style="1102"/>
    <col min="13313" max="13313" width="6.5703125" style="1102" customWidth="1"/>
    <col min="13314" max="13314" width="9.5703125" style="1102" customWidth="1"/>
    <col min="13315" max="13315" width="19.42578125" style="1102" customWidth="1"/>
    <col min="13316" max="13316" width="8.85546875" style="1102" customWidth="1"/>
    <col min="13317" max="13317" width="48" style="1102" customWidth="1"/>
    <col min="13318" max="13318" width="12.85546875" style="1102" bestFit="1" customWidth="1"/>
    <col min="13319" max="13320" width="27.42578125" style="1102" bestFit="1" customWidth="1"/>
    <col min="13321" max="13321" width="0" style="1102" hidden="1" customWidth="1"/>
    <col min="13322" max="13568" width="9.140625" style="1102"/>
    <col min="13569" max="13569" width="6.5703125" style="1102" customWidth="1"/>
    <col min="13570" max="13570" width="9.5703125" style="1102" customWidth="1"/>
    <col min="13571" max="13571" width="19.42578125" style="1102" customWidth="1"/>
    <col min="13572" max="13572" width="8.85546875" style="1102" customWidth="1"/>
    <col min="13573" max="13573" width="48" style="1102" customWidth="1"/>
    <col min="13574" max="13574" width="12.85546875" style="1102" bestFit="1" customWidth="1"/>
    <col min="13575" max="13576" width="27.42578125" style="1102" bestFit="1" customWidth="1"/>
    <col min="13577" max="13577" width="0" style="1102" hidden="1" customWidth="1"/>
    <col min="13578" max="13824" width="9.140625" style="1102"/>
    <col min="13825" max="13825" width="6.5703125" style="1102" customWidth="1"/>
    <col min="13826" max="13826" width="9.5703125" style="1102" customWidth="1"/>
    <col min="13827" max="13827" width="19.42578125" style="1102" customWidth="1"/>
    <col min="13828" max="13828" width="8.85546875" style="1102" customWidth="1"/>
    <col min="13829" max="13829" width="48" style="1102" customWidth="1"/>
    <col min="13830" max="13830" width="12.85546875" style="1102" bestFit="1" customWidth="1"/>
    <col min="13831" max="13832" width="27.42578125" style="1102" bestFit="1" customWidth="1"/>
    <col min="13833" max="13833" width="0" style="1102" hidden="1" customWidth="1"/>
    <col min="13834" max="14080" width="9.140625" style="1102"/>
    <col min="14081" max="14081" width="6.5703125" style="1102" customWidth="1"/>
    <col min="14082" max="14082" width="9.5703125" style="1102" customWidth="1"/>
    <col min="14083" max="14083" width="19.42578125" style="1102" customWidth="1"/>
    <col min="14084" max="14084" width="8.85546875" style="1102" customWidth="1"/>
    <col min="14085" max="14085" width="48" style="1102" customWidth="1"/>
    <col min="14086" max="14086" width="12.85546875" style="1102" bestFit="1" customWidth="1"/>
    <col min="14087" max="14088" width="27.42578125" style="1102" bestFit="1" customWidth="1"/>
    <col min="14089" max="14089" width="0" style="1102" hidden="1" customWidth="1"/>
    <col min="14090" max="14336" width="9.140625" style="1102"/>
    <col min="14337" max="14337" width="6.5703125" style="1102" customWidth="1"/>
    <col min="14338" max="14338" width="9.5703125" style="1102" customWidth="1"/>
    <col min="14339" max="14339" width="19.42578125" style="1102" customWidth="1"/>
    <col min="14340" max="14340" width="8.85546875" style="1102" customWidth="1"/>
    <col min="14341" max="14341" width="48" style="1102" customWidth="1"/>
    <col min="14342" max="14342" width="12.85546875" style="1102" bestFit="1" customWidth="1"/>
    <col min="14343" max="14344" width="27.42578125" style="1102" bestFit="1" customWidth="1"/>
    <col min="14345" max="14345" width="0" style="1102" hidden="1" customWidth="1"/>
    <col min="14346" max="14592" width="9.140625" style="1102"/>
    <col min="14593" max="14593" width="6.5703125" style="1102" customWidth="1"/>
    <col min="14594" max="14594" width="9.5703125" style="1102" customWidth="1"/>
    <col min="14595" max="14595" width="19.42578125" style="1102" customWidth="1"/>
    <col min="14596" max="14596" width="8.85546875" style="1102" customWidth="1"/>
    <col min="14597" max="14597" width="48" style="1102" customWidth="1"/>
    <col min="14598" max="14598" width="12.85546875" style="1102" bestFit="1" customWidth="1"/>
    <col min="14599" max="14600" width="27.42578125" style="1102" bestFit="1" customWidth="1"/>
    <col min="14601" max="14601" width="0" style="1102" hidden="1" customWidth="1"/>
    <col min="14602" max="14848" width="9.140625" style="1102"/>
    <col min="14849" max="14849" width="6.5703125" style="1102" customWidth="1"/>
    <col min="14850" max="14850" width="9.5703125" style="1102" customWidth="1"/>
    <col min="14851" max="14851" width="19.42578125" style="1102" customWidth="1"/>
    <col min="14852" max="14852" width="8.85546875" style="1102" customWidth="1"/>
    <col min="14853" max="14853" width="48" style="1102" customWidth="1"/>
    <col min="14854" max="14854" width="12.85546875" style="1102" bestFit="1" customWidth="1"/>
    <col min="14855" max="14856" width="27.42578125" style="1102" bestFit="1" customWidth="1"/>
    <col min="14857" max="14857" width="0" style="1102" hidden="1" customWidth="1"/>
    <col min="14858" max="15104" width="9.140625" style="1102"/>
    <col min="15105" max="15105" width="6.5703125" style="1102" customWidth="1"/>
    <col min="15106" max="15106" width="9.5703125" style="1102" customWidth="1"/>
    <col min="15107" max="15107" width="19.42578125" style="1102" customWidth="1"/>
    <col min="15108" max="15108" width="8.85546875" style="1102" customWidth="1"/>
    <col min="15109" max="15109" width="48" style="1102" customWidth="1"/>
    <col min="15110" max="15110" width="12.85546875" style="1102" bestFit="1" customWidth="1"/>
    <col min="15111" max="15112" width="27.42578125" style="1102" bestFit="1" customWidth="1"/>
    <col min="15113" max="15113" width="0" style="1102" hidden="1" customWidth="1"/>
    <col min="15114" max="15360" width="9.140625" style="1102"/>
    <col min="15361" max="15361" width="6.5703125" style="1102" customWidth="1"/>
    <col min="15362" max="15362" width="9.5703125" style="1102" customWidth="1"/>
    <col min="15363" max="15363" width="19.42578125" style="1102" customWidth="1"/>
    <col min="15364" max="15364" width="8.85546875" style="1102" customWidth="1"/>
    <col min="15365" max="15365" width="48" style="1102" customWidth="1"/>
    <col min="15366" max="15366" width="12.85546875" style="1102" bestFit="1" customWidth="1"/>
    <col min="15367" max="15368" width="27.42578125" style="1102" bestFit="1" customWidth="1"/>
    <col min="15369" max="15369" width="0" style="1102" hidden="1" customWidth="1"/>
    <col min="15370" max="15616" width="9.140625" style="1102"/>
    <col min="15617" max="15617" width="6.5703125" style="1102" customWidth="1"/>
    <col min="15618" max="15618" width="9.5703125" style="1102" customWidth="1"/>
    <col min="15619" max="15619" width="19.42578125" style="1102" customWidth="1"/>
    <col min="15620" max="15620" width="8.85546875" style="1102" customWidth="1"/>
    <col min="15621" max="15621" width="48" style="1102" customWidth="1"/>
    <col min="15622" max="15622" width="12.85546875" style="1102" bestFit="1" customWidth="1"/>
    <col min="15623" max="15624" width="27.42578125" style="1102" bestFit="1" customWidth="1"/>
    <col min="15625" max="15625" width="0" style="1102" hidden="1" customWidth="1"/>
    <col min="15626" max="15872" width="9.140625" style="1102"/>
    <col min="15873" max="15873" width="6.5703125" style="1102" customWidth="1"/>
    <col min="15874" max="15874" width="9.5703125" style="1102" customWidth="1"/>
    <col min="15875" max="15875" width="19.42578125" style="1102" customWidth="1"/>
    <col min="15876" max="15876" width="8.85546875" style="1102" customWidth="1"/>
    <col min="15877" max="15877" width="48" style="1102" customWidth="1"/>
    <col min="15878" max="15878" width="12.85546875" style="1102" bestFit="1" customWidth="1"/>
    <col min="15879" max="15880" width="27.42578125" style="1102" bestFit="1" customWidth="1"/>
    <col min="15881" max="15881" width="0" style="1102" hidden="1" customWidth="1"/>
    <col min="15882" max="16128" width="9.140625" style="1102"/>
    <col min="16129" max="16129" width="6.5703125" style="1102" customWidth="1"/>
    <col min="16130" max="16130" width="9.5703125" style="1102" customWidth="1"/>
    <col min="16131" max="16131" width="19.42578125" style="1102" customWidth="1"/>
    <col min="16132" max="16132" width="8.85546875" style="1102" customWidth="1"/>
    <col min="16133" max="16133" width="48" style="1102" customWidth="1"/>
    <col min="16134" max="16134" width="12.85546875" style="1102" bestFit="1" customWidth="1"/>
    <col min="16135" max="16136" width="27.42578125" style="1102" bestFit="1" customWidth="1"/>
    <col min="16137" max="16137" width="0" style="1102" hidden="1" customWidth="1"/>
    <col min="16138" max="16384" width="9.140625" style="1102"/>
  </cols>
  <sheetData>
    <row r="1" spans="2:13">
      <c r="H1" s="1339" t="s">
        <v>771</v>
      </c>
    </row>
    <row r="2" spans="2:13" s="1104" customFormat="1" ht="18.75" customHeight="1">
      <c r="B2" s="1617" t="s">
        <v>0</v>
      </c>
      <c r="C2" s="1617"/>
      <c r="D2" s="1617"/>
      <c r="E2" s="1617"/>
      <c r="F2" s="1617"/>
      <c r="G2" s="1617"/>
      <c r="H2" s="1617"/>
      <c r="I2" s="1617"/>
    </row>
    <row r="3" spans="2:13" s="1104" customFormat="1" ht="18.75" customHeight="1">
      <c r="B3" s="1617" t="s">
        <v>879</v>
      </c>
      <c r="C3" s="1617"/>
      <c r="D3" s="1617"/>
      <c r="E3" s="1617"/>
      <c r="F3" s="1617"/>
      <c r="G3" s="1617"/>
      <c r="H3" s="1617"/>
      <c r="I3" s="1617"/>
    </row>
    <row r="4" spans="2:13" s="1104" customFormat="1" ht="18.75" customHeight="1">
      <c r="B4" s="1617" t="s">
        <v>1015</v>
      </c>
      <c r="C4" s="1617"/>
      <c r="D4" s="1617"/>
      <c r="E4" s="1617"/>
      <c r="F4" s="1617"/>
      <c r="G4" s="1617"/>
      <c r="H4" s="1617"/>
      <c r="I4" s="1617"/>
    </row>
    <row r="5" spans="2:13" s="1104" customFormat="1" ht="18.75" customHeight="1">
      <c r="B5" s="1617" t="s">
        <v>988</v>
      </c>
      <c r="C5" s="1617"/>
      <c r="D5" s="1617"/>
      <c r="E5" s="1617"/>
      <c r="F5" s="1617"/>
      <c r="G5" s="1617"/>
      <c r="H5" s="1617"/>
      <c r="I5" s="1617"/>
    </row>
    <row r="6" spans="2:13" s="1423" customFormat="1" ht="24.75" customHeight="1">
      <c r="B6" s="1421" t="s">
        <v>306</v>
      </c>
      <c r="C6" s="1421" t="s">
        <v>138</v>
      </c>
      <c r="D6" s="1618" t="s">
        <v>3</v>
      </c>
      <c r="E6" s="1619"/>
      <c r="F6" s="1421" t="s">
        <v>307</v>
      </c>
      <c r="G6" s="1422" t="s">
        <v>308</v>
      </c>
      <c r="H6" s="1422" t="s">
        <v>4</v>
      </c>
      <c r="I6" s="1107" t="s">
        <v>309</v>
      </c>
    </row>
    <row r="7" spans="2:13">
      <c r="B7" s="1620" t="s">
        <v>1016</v>
      </c>
      <c r="C7" s="1621"/>
      <c r="D7" s="1621"/>
      <c r="E7" s="1622"/>
      <c r="F7" s="1108"/>
      <c r="G7" s="1109"/>
      <c r="H7" s="1109"/>
      <c r="I7" s="1108"/>
    </row>
    <row r="8" spans="2:13" s="1120" customFormat="1" ht="20.100000000000001" customHeight="1">
      <c r="B8" s="1114">
        <v>1</v>
      </c>
      <c r="C8" s="1115">
        <v>42916</v>
      </c>
      <c r="D8" s="1112" t="s">
        <v>141</v>
      </c>
      <c r="E8" s="1116"/>
      <c r="F8" s="1117"/>
      <c r="G8" s="1118"/>
      <c r="H8" s="1118"/>
      <c r="I8" s="1119" t="s">
        <v>310</v>
      </c>
    </row>
    <row r="9" spans="2:13" s="1120" customFormat="1" ht="20.100000000000001" customHeight="1">
      <c r="B9" s="1117"/>
      <c r="C9" s="1117"/>
      <c r="D9" s="1121" t="s">
        <v>5</v>
      </c>
      <c r="E9" s="1116"/>
      <c r="F9" s="1122" t="s">
        <v>129</v>
      </c>
      <c r="G9" s="1392">
        <v>736000</v>
      </c>
      <c r="H9" s="1132"/>
      <c r="I9" s="1117"/>
      <c r="K9" s="1129" t="e">
        <f>H10+#REF!</f>
        <v>#REF!</v>
      </c>
    </row>
    <row r="10" spans="2:13" s="1120" customFormat="1" ht="20.100000000000001" customHeight="1">
      <c r="B10" s="1117"/>
      <c r="C10" s="1117"/>
      <c r="D10" s="1121"/>
      <c r="E10" s="1116" t="s">
        <v>6</v>
      </c>
      <c r="F10" s="1122" t="s">
        <v>38</v>
      </c>
      <c r="G10" s="1132"/>
      <c r="H10" s="1132">
        <f>G9</f>
        <v>736000</v>
      </c>
      <c r="I10" s="1117"/>
    </row>
    <row r="11" spans="2:13" s="1120" customFormat="1" ht="20.100000000000001" customHeight="1">
      <c r="B11" s="1117"/>
      <c r="C11" s="1117"/>
      <c r="D11" s="1121"/>
      <c r="E11" s="1116"/>
      <c r="F11" s="1122"/>
      <c r="G11" s="1132"/>
      <c r="H11" s="1132"/>
      <c r="I11" s="1117"/>
    </row>
    <row r="12" spans="2:13" s="1120" customFormat="1" ht="20.100000000000001" customHeight="1">
      <c r="B12" s="1117"/>
      <c r="C12" s="1117"/>
      <c r="D12" s="1121" t="s">
        <v>139</v>
      </c>
      <c r="E12" s="1116"/>
      <c r="F12" s="1122" t="s">
        <v>129</v>
      </c>
      <c r="G12" s="1392">
        <v>608790</v>
      </c>
      <c r="H12" s="1132"/>
      <c r="I12" s="1117"/>
    </row>
    <row r="13" spans="2:13" s="1120" customFormat="1" ht="20.100000000000001" customHeight="1">
      <c r="B13" s="1117"/>
      <c r="C13" s="1124"/>
      <c r="D13" s="1121"/>
      <c r="E13" s="1116" t="s">
        <v>140</v>
      </c>
      <c r="F13" s="1122" t="s">
        <v>39</v>
      </c>
      <c r="G13" s="1132"/>
      <c r="H13" s="1132">
        <f>G12</f>
        <v>608790</v>
      </c>
      <c r="I13" s="1117" t="s">
        <v>311</v>
      </c>
    </row>
    <row r="14" spans="2:13" s="1120" customFormat="1" ht="20.100000000000001" customHeight="1">
      <c r="B14" s="1117"/>
      <c r="C14" s="1117"/>
      <c r="D14" s="1125"/>
      <c r="E14" s="1126"/>
      <c r="F14" s="1117"/>
      <c r="G14" s="1118"/>
      <c r="H14" s="1118"/>
      <c r="I14" s="1117"/>
    </row>
    <row r="15" spans="2:13" s="1120" customFormat="1" ht="20.100000000000001" customHeight="1">
      <c r="B15" s="1110">
        <v>2</v>
      </c>
      <c r="C15" s="1111">
        <v>42916</v>
      </c>
      <c r="D15" s="1112" t="s">
        <v>989</v>
      </c>
      <c r="E15" s="1425"/>
      <c r="F15" s="1122"/>
      <c r="G15" s="1123"/>
      <c r="H15" s="1123"/>
      <c r="I15" s="1119"/>
    </row>
    <row r="16" spans="2:13" s="1120" customFormat="1" ht="20.100000000000001" customHeight="1">
      <c r="B16" s="1110"/>
      <c r="C16" s="1122"/>
      <c r="D16" s="1121" t="s">
        <v>316</v>
      </c>
      <c r="E16" s="1116"/>
      <c r="F16" s="1110" t="s">
        <v>314</v>
      </c>
      <c r="G16" s="1113">
        <f>166528495.833333/10*6</f>
        <v>99917097.499999791</v>
      </c>
      <c r="H16" s="1113"/>
      <c r="I16" s="1119"/>
      <c r="K16" s="1135">
        <f>199834195/12</f>
        <v>16652849.583333334</v>
      </c>
      <c r="L16" s="1133">
        <v>166528495.83333334</v>
      </c>
      <c r="M16" s="1120">
        <v>16652849.5833333</v>
      </c>
    </row>
    <row r="17" spans="2:13" s="1120" customFormat="1" ht="20.100000000000001" customHeight="1">
      <c r="B17" s="1110"/>
      <c r="C17" s="1122"/>
      <c r="D17" s="1121"/>
      <c r="E17" s="1116" t="s">
        <v>315</v>
      </c>
      <c r="F17" s="1110" t="s">
        <v>313</v>
      </c>
      <c r="G17" s="1113"/>
      <c r="H17" s="1113">
        <f>G16</f>
        <v>99917097.499999791</v>
      </c>
      <c r="I17" s="1119"/>
      <c r="K17" s="1340">
        <f>K16*10</f>
        <v>166528495.83333334</v>
      </c>
      <c r="L17" s="1133"/>
      <c r="M17" s="1128">
        <f>K16*6</f>
        <v>99917097.5</v>
      </c>
    </row>
    <row r="18" spans="2:13" s="1120" customFormat="1" ht="20.100000000000001" customHeight="1">
      <c r="B18" s="1110"/>
      <c r="C18" s="1122"/>
      <c r="D18" s="1623" t="s">
        <v>991</v>
      </c>
      <c r="E18" s="1624"/>
      <c r="F18" s="1110"/>
      <c r="G18" s="1113"/>
      <c r="H18" s="1113"/>
      <c r="I18" s="1119"/>
      <c r="K18" s="1133"/>
      <c r="L18" s="1133"/>
    </row>
    <row r="19" spans="2:13" s="1120" customFormat="1" ht="20.100000000000001" customHeight="1">
      <c r="B19" s="1110"/>
      <c r="C19" s="1122"/>
      <c r="D19" s="1424"/>
      <c r="E19" s="1425"/>
      <c r="F19" s="1122"/>
      <c r="G19" s="1113"/>
      <c r="H19" s="1113"/>
      <c r="I19" s="1119"/>
      <c r="K19" s="1134" t="e">
        <f>#REF!+#REF!</f>
        <v>#REF!</v>
      </c>
      <c r="L19" s="1133">
        <v>181566954.16666669</v>
      </c>
    </row>
    <row r="20" spans="2:13" s="1120" customFormat="1" ht="20.100000000000001" customHeight="1">
      <c r="B20" s="1110">
        <v>3</v>
      </c>
      <c r="C20" s="1111">
        <v>42551</v>
      </c>
      <c r="D20" s="1112" t="s">
        <v>990</v>
      </c>
      <c r="E20" s="1425"/>
      <c r="F20" s="1122"/>
      <c r="G20" s="1113"/>
      <c r="H20" s="1113"/>
      <c r="I20" s="1119"/>
      <c r="K20" s="1133"/>
      <c r="L20" s="1133"/>
    </row>
    <row r="21" spans="2:13" s="1120" customFormat="1" ht="20.100000000000001" customHeight="1">
      <c r="B21" s="1110"/>
      <c r="C21" s="1122"/>
      <c r="D21" s="1121" t="s">
        <v>316</v>
      </c>
      <c r="E21" s="1116"/>
      <c r="F21" s="1110" t="s">
        <v>314</v>
      </c>
      <c r="G21" s="1113">
        <f>15038458.3333333/10*6</f>
        <v>9023074.9999999795</v>
      </c>
      <c r="H21" s="1113"/>
      <c r="I21" s="1119"/>
      <c r="K21" s="1172"/>
      <c r="L21" s="1133"/>
    </row>
    <row r="22" spans="2:13" s="1120" customFormat="1" ht="20.100000000000001" customHeight="1">
      <c r="B22" s="1110"/>
      <c r="C22" s="1122"/>
      <c r="D22" s="1121"/>
      <c r="E22" s="1116" t="s">
        <v>315</v>
      </c>
      <c r="F22" s="1110" t="s">
        <v>313</v>
      </c>
      <c r="G22" s="1113"/>
      <c r="H22" s="1113">
        <f>G21</f>
        <v>9023074.9999999795</v>
      </c>
      <c r="I22" s="1119"/>
      <c r="K22" s="1135">
        <v>15038458.333333332</v>
      </c>
      <c r="L22" s="1133"/>
    </row>
    <row r="23" spans="2:13" s="1120" customFormat="1" ht="20.100000000000001" customHeight="1">
      <c r="B23" s="1110"/>
      <c r="C23" s="1122"/>
      <c r="D23" s="1623" t="s">
        <v>992</v>
      </c>
      <c r="E23" s="1624"/>
      <c r="F23" s="1122"/>
      <c r="G23" s="1123"/>
      <c r="H23" s="1123"/>
      <c r="I23" s="1119"/>
      <c r="K23" s="1135">
        <f>18046150/12</f>
        <v>1503845.8333333333</v>
      </c>
      <c r="L23" s="1133"/>
    </row>
    <row r="24" spans="2:13" s="1120" customFormat="1" ht="20.100000000000001" customHeight="1">
      <c r="B24" s="1620" t="s">
        <v>1017</v>
      </c>
      <c r="C24" s="1621"/>
      <c r="D24" s="1621"/>
      <c r="E24" s="1622"/>
      <c r="F24" s="1117"/>
      <c r="G24" s="1118"/>
      <c r="H24" s="1118"/>
      <c r="I24" s="1117"/>
    </row>
    <row r="25" spans="2:13" s="1120" customFormat="1" ht="20.100000000000001" customHeight="1">
      <c r="B25" s="1110">
        <v>4</v>
      </c>
      <c r="C25" s="1420">
        <v>42916</v>
      </c>
      <c r="D25" s="1112" t="s">
        <v>142</v>
      </c>
      <c r="E25" s="1116"/>
      <c r="F25" s="1122"/>
      <c r="G25" s="1123"/>
      <c r="H25" s="1123"/>
      <c r="I25" s="1117"/>
    </row>
    <row r="26" spans="2:13" s="1120" customFormat="1" ht="20.100000000000001" customHeight="1">
      <c r="B26" s="1110"/>
      <c r="C26" s="1122"/>
      <c r="D26" s="1121" t="s">
        <v>143</v>
      </c>
      <c r="E26" s="1116"/>
      <c r="F26" s="1122" t="s">
        <v>43</v>
      </c>
      <c r="G26" s="1123">
        <v>323270100</v>
      </c>
      <c r="H26" s="1123"/>
      <c r="I26" s="1119" t="s">
        <v>312</v>
      </c>
    </row>
    <row r="27" spans="2:13" s="1120" customFormat="1" ht="20.100000000000001" customHeight="1">
      <c r="B27" s="1110"/>
      <c r="C27" s="1122"/>
      <c r="D27" s="1121"/>
      <c r="E27" s="1116" t="s">
        <v>144</v>
      </c>
      <c r="F27" s="1122" t="s">
        <v>55</v>
      </c>
      <c r="G27" s="1123"/>
      <c r="H27" s="1123">
        <v>139232850</v>
      </c>
      <c r="I27" s="1117"/>
    </row>
    <row r="28" spans="2:13" s="1120" customFormat="1" ht="20.100000000000001" customHeight="1">
      <c r="B28" s="1110"/>
      <c r="C28" s="1122"/>
      <c r="D28" s="1121"/>
      <c r="E28" s="1116" t="s">
        <v>88</v>
      </c>
      <c r="F28" s="1122" t="s">
        <v>95</v>
      </c>
      <c r="G28" s="1123"/>
      <c r="H28" s="1123">
        <f>G26-H27</f>
        <v>184037250</v>
      </c>
      <c r="I28" s="1117"/>
    </row>
    <row r="29" spans="2:13" s="1120" customFormat="1" ht="72.75" customHeight="1">
      <c r="B29" s="1110"/>
      <c r="C29" s="1122"/>
      <c r="D29" s="1625" t="s">
        <v>993</v>
      </c>
      <c r="E29" s="1626"/>
      <c r="F29" s="1122"/>
      <c r="G29" s="1127"/>
      <c r="H29" s="1127"/>
      <c r="I29" s="1117"/>
    </row>
    <row r="30" spans="2:13" s="1120" customFormat="1" ht="20.100000000000001" customHeight="1">
      <c r="B30" s="1110"/>
      <c r="C30" s="1122"/>
      <c r="D30" s="1424"/>
      <c r="E30" s="1425"/>
      <c r="F30" s="1122"/>
      <c r="G30" s="1123"/>
      <c r="H30" s="1123"/>
      <c r="I30" s="1119"/>
      <c r="K30" s="1130"/>
    </row>
    <row r="31" spans="2:13" s="1120" customFormat="1" ht="20.100000000000001" customHeight="1">
      <c r="B31" s="1110">
        <v>5</v>
      </c>
      <c r="C31" s="1115">
        <v>42916</v>
      </c>
      <c r="D31" s="1112" t="s">
        <v>1006</v>
      </c>
      <c r="E31" s="1116"/>
      <c r="F31" s="1122"/>
      <c r="G31" s="1123"/>
      <c r="H31" s="1123"/>
      <c r="I31" s="1119"/>
      <c r="K31" s="1130"/>
    </row>
    <row r="32" spans="2:13" s="1120" customFormat="1" ht="20.100000000000001" customHeight="1">
      <c r="B32" s="1110"/>
      <c r="C32" s="1122"/>
      <c r="D32" s="1121" t="s">
        <v>1014</v>
      </c>
      <c r="E32" s="1116"/>
      <c r="F32" s="1122" t="s">
        <v>69</v>
      </c>
      <c r="G32" s="1123">
        <f>H34-G33</f>
        <v>12162500</v>
      </c>
      <c r="H32" s="1123"/>
      <c r="I32" s="1119"/>
      <c r="K32" s="1130"/>
    </row>
    <row r="33" spans="2:12" s="1120" customFormat="1" ht="20.100000000000001" customHeight="1">
      <c r="B33" s="1110"/>
      <c r="C33" s="1122"/>
      <c r="D33" s="1121" t="s">
        <v>769</v>
      </c>
      <c r="E33" s="1116"/>
      <c r="F33" s="1122" t="s">
        <v>55</v>
      </c>
      <c r="G33" s="1123">
        <v>218118500</v>
      </c>
      <c r="H33" s="1123"/>
      <c r="I33" s="1119"/>
      <c r="K33" s="1130"/>
    </row>
    <row r="34" spans="2:12" s="1120" customFormat="1" ht="20.100000000000001" customHeight="1">
      <c r="B34" s="1110"/>
      <c r="C34" s="1122"/>
      <c r="D34" s="1121"/>
      <c r="E34" s="1116" t="s">
        <v>143</v>
      </c>
      <c r="F34" s="1122" t="s">
        <v>43</v>
      </c>
      <c r="G34" s="1123"/>
      <c r="H34" s="1123">
        <v>230281000</v>
      </c>
      <c r="I34" s="1119"/>
      <c r="K34" s="1130"/>
    </row>
    <row r="35" spans="2:12" s="1120" customFormat="1" ht="20.100000000000001" customHeight="1">
      <c r="B35" s="1110"/>
      <c r="C35" s="1122"/>
      <c r="D35" s="1623" t="s">
        <v>1007</v>
      </c>
      <c r="E35" s="1624"/>
      <c r="F35" s="1122"/>
      <c r="G35" s="1123"/>
      <c r="H35" s="1123"/>
      <c r="I35" s="1119"/>
      <c r="K35" s="1130"/>
    </row>
    <row r="36" spans="2:12" s="1120" customFormat="1" ht="20.100000000000001" customHeight="1">
      <c r="B36" s="1110"/>
      <c r="C36" s="1122"/>
      <c r="D36" s="1424"/>
      <c r="E36" s="1425"/>
      <c r="F36" s="1122"/>
      <c r="G36" s="1123"/>
      <c r="H36" s="1123"/>
      <c r="I36" s="1119"/>
      <c r="K36" s="1130"/>
    </row>
    <row r="37" spans="2:12" s="1120" customFormat="1" ht="20.100000000000001" customHeight="1">
      <c r="B37" s="1117"/>
      <c r="C37" s="1117"/>
      <c r="D37" s="1125"/>
      <c r="E37" s="1126"/>
      <c r="F37" s="1117"/>
      <c r="G37" s="1118"/>
      <c r="H37" s="1118"/>
      <c r="I37" s="1117"/>
      <c r="K37" s="1341">
        <f>K23*10</f>
        <v>15038458.333333332</v>
      </c>
      <c r="L37" s="1133"/>
    </row>
    <row r="38" spans="2:12" s="1120" customFormat="1" ht="20.100000000000001" customHeight="1">
      <c r="B38" s="1614" t="s">
        <v>768</v>
      </c>
      <c r="C38" s="1615"/>
      <c r="D38" s="1615"/>
      <c r="E38" s="1615"/>
      <c r="F38" s="1616"/>
      <c r="G38" s="1131">
        <f>SUM(G7:G37)</f>
        <v>663836062.49999976</v>
      </c>
      <c r="H38" s="1131">
        <f>SUM(H7:H37)</f>
        <v>663836062.49999976</v>
      </c>
      <c r="I38" s="1117"/>
      <c r="K38" s="1134"/>
      <c r="L38" s="1133"/>
    </row>
  </sheetData>
  <mergeCells count="12">
    <mergeCell ref="B38:F38"/>
    <mergeCell ref="B2:I2"/>
    <mergeCell ref="B3:I3"/>
    <mergeCell ref="B4:I4"/>
    <mergeCell ref="B5:I5"/>
    <mergeCell ref="D6:E6"/>
    <mergeCell ref="B7:E7"/>
    <mergeCell ref="D18:E18"/>
    <mergeCell ref="D23:E23"/>
    <mergeCell ref="B24:E24"/>
    <mergeCell ref="D29:E29"/>
    <mergeCell ref="D35:E35"/>
  </mergeCells>
  <pageMargins left="0.70866141732283472" right="0.19685039370078741" top="0.59055118110236227" bottom="0.86614173228346458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7030A0"/>
  </sheetPr>
  <dimension ref="B1:N67"/>
  <sheetViews>
    <sheetView topLeftCell="A9" zoomScale="86" zoomScaleNormal="86" workbookViewId="0">
      <selection activeCell="E15" sqref="E15"/>
    </sheetView>
  </sheetViews>
  <sheetFormatPr defaultRowHeight="15"/>
  <cols>
    <col min="1" max="1" width="3.7109375" style="1102" customWidth="1"/>
    <col min="2" max="2" width="9.5703125" style="1102" customWidth="1"/>
    <col min="3" max="3" width="14.5703125" style="1102" customWidth="1"/>
    <col min="4" max="4" width="8.85546875" style="1102" customWidth="1"/>
    <col min="5" max="5" width="40.5703125" style="1102" customWidth="1"/>
    <col min="6" max="6" width="12.85546875" style="1102" bestFit="1" customWidth="1"/>
    <col min="7" max="7" width="16.42578125" style="1103" customWidth="1"/>
    <col min="8" max="8" width="18" style="1103" customWidth="1"/>
    <col min="9" max="9" width="42" style="1102" hidden="1" customWidth="1"/>
    <col min="10" max="10" width="9.140625" style="1102"/>
    <col min="11" max="11" width="22.85546875" style="1102" bestFit="1" customWidth="1"/>
    <col min="12" max="12" width="19.5703125" style="1102" bestFit="1" customWidth="1"/>
    <col min="13" max="13" width="19.42578125" style="1102" customWidth="1"/>
    <col min="14" max="14" width="17.42578125" style="1102" customWidth="1"/>
    <col min="15" max="256" width="9.140625" style="1102"/>
    <col min="257" max="257" width="6.5703125" style="1102" customWidth="1"/>
    <col min="258" max="258" width="9.5703125" style="1102" customWidth="1"/>
    <col min="259" max="259" width="19.42578125" style="1102" customWidth="1"/>
    <col min="260" max="260" width="8.85546875" style="1102" customWidth="1"/>
    <col min="261" max="261" width="48" style="1102" customWidth="1"/>
    <col min="262" max="262" width="12.85546875" style="1102" bestFit="1" customWidth="1"/>
    <col min="263" max="264" width="27.42578125" style="1102" bestFit="1" customWidth="1"/>
    <col min="265" max="265" width="0" style="1102" hidden="1" customWidth="1"/>
    <col min="266" max="512" width="9.140625" style="1102"/>
    <col min="513" max="513" width="6.5703125" style="1102" customWidth="1"/>
    <col min="514" max="514" width="9.5703125" style="1102" customWidth="1"/>
    <col min="515" max="515" width="19.42578125" style="1102" customWidth="1"/>
    <col min="516" max="516" width="8.85546875" style="1102" customWidth="1"/>
    <col min="517" max="517" width="48" style="1102" customWidth="1"/>
    <col min="518" max="518" width="12.85546875" style="1102" bestFit="1" customWidth="1"/>
    <col min="519" max="520" width="27.42578125" style="1102" bestFit="1" customWidth="1"/>
    <col min="521" max="521" width="0" style="1102" hidden="1" customWidth="1"/>
    <col min="522" max="768" width="9.140625" style="1102"/>
    <col min="769" max="769" width="6.5703125" style="1102" customWidth="1"/>
    <col min="770" max="770" width="9.5703125" style="1102" customWidth="1"/>
    <col min="771" max="771" width="19.42578125" style="1102" customWidth="1"/>
    <col min="772" max="772" width="8.85546875" style="1102" customWidth="1"/>
    <col min="773" max="773" width="48" style="1102" customWidth="1"/>
    <col min="774" max="774" width="12.85546875" style="1102" bestFit="1" customWidth="1"/>
    <col min="775" max="776" width="27.42578125" style="1102" bestFit="1" customWidth="1"/>
    <col min="777" max="777" width="0" style="1102" hidden="1" customWidth="1"/>
    <col min="778" max="1024" width="9.140625" style="1102"/>
    <col min="1025" max="1025" width="6.5703125" style="1102" customWidth="1"/>
    <col min="1026" max="1026" width="9.5703125" style="1102" customWidth="1"/>
    <col min="1027" max="1027" width="19.42578125" style="1102" customWidth="1"/>
    <col min="1028" max="1028" width="8.85546875" style="1102" customWidth="1"/>
    <col min="1029" max="1029" width="48" style="1102" customWidth="1"/>
    <col min="1030" max="1030" width="12.85546875" style="1102" bestFit="1" customWidth="1"/>
    <col min="1031" max="1032" width="27.42578125" style="1102" bestFit="1" customWidth="1"/>
    <col min="1033" max="1033" width="0" style="1102" hidden="1" customWidth="1"/>
    <col min="1034" max="1280" width="9.140625" style="1102"/>
    <col min="1281" max="1281" width="6.5703125" style="1102" customWidth="1"/>
    <col min="1282" max="1282" width="9.5703125" style="1102" customWidth="1"/>
    <col min="1283" max="1283" width="19.42578125" style="1102" customWidth="1"/>
    <col min="1284" max="1284" width="8.85546875" style="1102" customWidth="1"/>
    <col min="1285" max="1285" width="48" style="1102" customWidth="1"/>
    <col min="1286" max="1286" width="12.85546875" style="1102" bestFit="1" customWidth="1"/>
    <col min="1287" max="1288" width="27.42578125" style="1102" bestFit="1" customWidth="1"/>
    <col min="1289" max="1289" width="0" style="1102" hidden="1" customWidth="1"/>
    <col min="1290" max="1536" width="9.140625" style="1102"/>
    <col min="1537" max="1537" width="6.5703125" style="1102" customWidth="1"/>
    <col min="1538" max="1538" width="9.5703125" style="1102" customWidth="1"/>
    <col min="1539" max="1539" width="19.42578125" style="1102" customWidth="1"/>
    <col min="1540" max="1540" width="8.85546875" style="1102" customWidth="1"/>
    <col min="1541" max="1541" width="48" style="1102" customWidth="1"/>
    <col min="1542" max="1542" width="12.85546875" style="1102" bestFit="1" customWidth="1"/>
    <col min="1543" max="1544" width="27.42578125" style="1102" bestFit="1" customWidth="1"/>
    <col min="1545" max="1545" width="0" style="1102" hidden="1" customWidth="1"/>
    <col min="1546" max="1792" width="9.140625" style="1102"/>
    <col min="1793" max="1793" width="6.5703125" style="1102" customWidth="1"/>
    <col min="1794" max="1794" width="9.5703125" style="1102" customWidth="1"/>
    <col min="1795" max="1795" width="19.42578125" style="1102" customWidth="1"/>
    <col min="1796" max="1796" width="8.85546875" style="1102" customWidth="1"/>
    <col min="1797" max="1797" width="48" style="1102" customWidth="1"/>
    <col min="1798" max="1798" width="12.85546875" style="1102" bestFit="1" customWidth="1"/>
    <col min="1799" max="1800" width="27.42578125" style="1102" bestFit="1" customWidth="1"/>
    <col min="1801" max="1801" width="0" style="1102" hidden="1" customWidth="1"/>
    <col min="1802" max="2048" width="9.140625" style="1102"/>
    <col min="2049" max="2049" width="6.5703125" style="1102" customWidth="1"/>
    <col min="2050" max="2050" width="9.5703125" style="1102" customWidth="1"/>
    <col min="2051" max="2051" width="19.42578125" style="1102" customWidth="1"/>
    <col min="2052" max="2052" width="8.85546875" style="1102" customWidth="1"/>
    <col min="2053" max="2053" width="48" style="1102" customWidth="1"/>
    <col min="2054" max="2054" width="12.85546875" style="1102" bestFit="1" customWidth="1"/>
    <col min="2055" max="2056" width="27.42578125" style="1102" bestFit="1" customWidth="1"/>
    <col min="2057" max="2057" width="0" style="1102" hidden="1" customWidth="1"/>
    <col min="2058" max="2304" width="9.140625" style="1102"/>
    <col min="2305" max="2305" width="6.5703125" style="1102" customWidth="1"/>
    <col min="2306" max="2306" width="9.5703125" style="1102" customWidth="1"/>
    <col min="2307" max="2307" width="19.42578125" style="1102" customWidth="1"/>
    <col min="2308" max="2308" width="8.85546875" style="1102" customWidth="1"/>
    <col min="2309" max="2309" width="48" style="1102" customWidth="1"/>
    <col min="2310" max="2310" width="12.85546875" style="1102" bestFit="1" customWidth="1"/>
    <col min="2311" max="2312" width="27.42578125" style="1102" bestFit="1" customWidth="1"/>
    <col min="2313" max="2313" width="0" style="1102" hidden="1" customWidth="1"/>
    <col min="2314" max="2560" width="9.140625" style="1102"/>
    <col min="2561" max="2561" width="6.5703125" style="1102" customWidth="1"/>
    <col min="2562" max="2562" width="9.5703125" style="1102" customWidth="1"/>
    <col min="2563" max="2563" width="19.42578125" style="1102" customWidth="1"/>
    <col min="2564" max="2564" width="8.85546875" style="1102" customWidth="1"/>
    <col min="2565" max="2565" width="48" style="1102" customWidth="1"/>
    <col min="2566" max="2566" width="12.85546875" style="1102" bestFit="1" customWidth="1"/>
    <col min="2567" max="2568" width="27.42578125" style="1102" bestFit="1" customWidth="1"/>
    <col min="2569" max="2569" width="0" style="1102" hidden="1" customWidth="1"/>
    <col min="2570" max="2816" width="9.140625" style="1102"/>
    <col min="2817" max="2817" width="6.5703125" style="1102" customWidth="1"/>
    <col min="2818" max="2818" width="9.5703125" style="1102" customWidth="1"/>
    <col min="2819" max="2819" width="19.42578125" style="1102" customWidth="1"/>
    <col min="2820" max="2820" width="8.85546875" style="1102" customWidth="1"/>
    <col min="2821" max="2821" width="48" style="1102" customWidth="1"/>
    <col min="2822" max="2822" width="12.85546875" style="1102" bestFit="1" customWidth="1"/>
    <col min="2823" max="2824" width="27.42578125" style="1102" bestFit="1" customWidth="1"/>
    <col min="2825" max="2825" width="0" style="1102" hidden="1" customWidth="1"/>
    <col min="2826" max="3072" width="9.140625" style="1102"/>
    <col min="3073" max="3073" width="6.5703125" style="1102" customWidth="1"/>
    <col min="3074" max="3074" width="9.5703125" style="1102" customWidth="1"/>
    <col min="3075" max="3075" width="19.42578125" style="1102" customWidth="1"/>
    <col min="3076" max="3076" width="8.85546875" style="1102" customWidth="1"/>
    <col min="3077" max="3077" width="48" style="1102" customWidth="1"/>
    <col min="3078" max="3078" width="12.85546875" style="1102" bestFit="1" customWidth="1"/>
    <col min="3079" max="3080" width="27.42578125" style="1102" bestFit="1" customWidth="1"/>
    <col min="3081" max="3081" width="0" style="1102" hidden="1" customWidth="1"/>
    <col min="3082" max="3328" width="9.140625" style="1102"/>
    <col min="3329" max="3329" width="6.5703125" style="1102" customWidth="1"/>
    <col min="3330" max="3330" width="9.5703125" style="1102" customWidth="1"/>
    <col min="3331" max="3331" width="19.42578125" style="1102" customWidth="1"/>
    <col min="3332" max="3332" width="8.85546875" style="1102" customWidth="1"/>
    <col min="3333" max="3333" width="48" style="1102" customWidth="1"/>
    <col min="3334" max="3334" width="12.85546875" style="1102" bestFit="1" customWidth="1"/>
    <col min="3335" max="3336" width="27.42578125" style="1102" bestFit="1" customWidth="1"/>
    <col min="3337" max="3337" width="0" style="1102" hidden="1" customWidth="1"/>
    <col min="3338" max="3584" width="9.140625" style="1102"/>
    <col min="3585" max="3585" width="6.5703125" style="1102" customWidth="1"/>
    <col min="3586" max="3586" width="9.5703125" style="1102" customWidth="1"/>
    <col min="3587" max="3587" width="19.42578125" style="1102" customWidth="1"/>
    <col min="3588" max="3588" width="8.85546875" style="1102" customWidth="1"/>
    <col min="3589" max="3589" width="48" style="1102" customWidth="1"/>
    <col min="3590" max="3590" width="12.85546875" style="1102" bestFit="1" customWidth="1"/>
    <col min="3591" max="3592" width="27.42578125" style="1102" bestFit="1" customWidth="1"/>
    <col min="3593" max="3593" width="0" style="1102" hidden="1" customWidth="1"/>
    <col min="3594" max="3840" width="9.140625" style="1102"/>
    <col min="3841" max="3841" width="6.5703125" style="1102" customWidth="1"/>
    <col min="3842" max="3842" width="9.5703125" style="1102" customWidth="1"/>
    <col min="3843" max="3843" width="19.42578125" style="1102" customWidth="1"/>
    <col min="3844" max="3844" width="8.85546875" style="1102" customWidth="1"/>
    <col min="3845" max="3845" width="48" style="1102" customWidth="1"/>
    <col min="3846" max="3846" width="12.85546875" style="1102" bestFit="1" customWidth="1"/>
    <col min="3847" max="3848" width="27.42578125" style="1102" bestFit="1" customWidth="1"/>
    <col min="3849" max="3849" width="0" style="1102" hidden="1" customWidth="1"/>
    <col min="3850" max="4096" width="9.140625" style="1102"/>
    <col min="4097" max="4097" width="6.5703125" style="1102" customWidth="1"/>
    <col min="4098" max="4098" width="9.5703125" style="1102" customWidth="1"/>
    <col min="4099" max="4099" width="19.42578125" style="1102" customWidth="1"/>
    <col min="4100" max="4100" width="8.85546875" style="1102" customWidth="1"/>
    <col min="4101" max="4101" width="48" style="1102" customWidth="1"/>
    <col min="4102" max="4102" width="12.85546875" style="1102" bestFit="1" customWidth="1"/>
    <col min="4103" max="4104" width="27.42578125" style="1102" bestFit="1" customWidth="1"/>
    <col min="4105" max="4105" width="0" style="1102" hidden="1" customWidth="1"/>
    <col min="4106" max="4352" width="9.140625" style="1102"/>
    <col min="4353" max="4353" width="6.5703125" style="1102" customWidth="1"/>
    <col min="4354" max="4354" width="9.5703125" style="1102" customWidth="1"/>
    <col min="4355" max="4355" width="19.42578125" style="1102" customWidth="1"/>
    <col min="4356" max="4356" width="8.85546875" style="1102" customWidth="1"/>
    <col min="4357" max="4357" width="48" style="1102" customWidth="1"/>
    <col min="4358" max="4358" width="12.85546875" style="1102" bestFit="1" customWidth="1"/>
    <col min="4359" max="4360" width="27.42578125" style="1102" bestFit="1" customWidth="1"/>
    <col min="4361" max="4361" width="0" style="1102" hidden="1" customWidth="1"/>
    <col min="4362" max="4608" width="9.140625" style="1102"/>
    <col min="4609" max="4609" width="6.5703125" style="1102" customWidth="1"/>
    <col min="4610" max="4610" width="9.5703125" style="1102" customWidth="1"/>
    <col min="4611" max="4611" width="19.42578125" style="1102" customWidth="1"/>
    <col min="4612" max="4612" width="8.85546875" style="1102" customWidth="1"/>
    <col min="4613" max="4613" width="48" style="1102" customWidth="1"/>
    <col min="4614" max="4614" width="12.85546875" style="1102" bestFit="1" customWidth="1"/>
    <col min="4615" max="4616" width="27.42578125" style="1102" bestFit="1" customWidth="1"/>
    <col min="4617" max="4617" width="0" style="1102" hidden="1" customWidth="1"/>
    <col min="4618" max="4864" width="9.140625" style="1102"/>
    <col min="4865" max="4865" width="6.5703125" style="1102" customWidth="1"/>
    <col min="4866" max="4866" width="9.5703125" style="1102" customWidth="1"/>
    <col min="4867" max="4867" width="19.42578125" style="1102" customWidth="1"/>
    <col min="4868" max="4868" width="8.85546875" style="1102" customWidth="1"/>
    <col min="4869" max="4869" width="48" style="1102" customWidth="1"/>
    <col min="4870" max="4870" width="12.85546875" style="1102" bestFit="1" customWidth="1"/>
    <col min="4871" max="4872" width="27.42578125" style="1102" bestFit="1" customWidth="1"/>
    <col min="4873" max="4873" width="0" style="1102" hidden="1" customWidth="1"/>
    <col min="4874" max="5120" width="9.140625" style="1102"/>
    <col min="5121" max="5121" width="6.5703125" style="1102" customWidth="1"/>
    <col min="5122" max="5122" width="9.5703125" style="1102" customWidth="1"/>
    <col min="5123" max="5123" width="19.42578125" style="1102" customWidth="1"/>
    <col min="5124" max="5124" width="8.85546875" style="1102" customWidth="1"/>
    <col min="5125" max="5125" width="48" style="1102" customWidth="1"/>
    <col min="5126" max="5126" width="12.85546875" style="1102" bestFit="1" customWidth="1"/>
    <col min="5127" max="5128" width="27.42578125" style="1102" bestFit="1" customWidth="1"/>
    <col min="5129" max="5129" width="0" style="1102" hidden="1" customWidth="1"/>
    <col min="5130" max="5376" width="9.140625" style="1102"/>
    <col min="5377" max="5377" width="6.5703125" style="1102" customWidth="1"/>
    <col min="5378" max="5378" width="9.5703125" style="1102" customWidth="1"/>
    <col min="5379" max="5379" width="19.42578125" style="1102" customWidth="1"/>
    <col min="5380" max="5380" width="8.85546875" style="1102" customWidth="1"/>
    <col min="5381" max="5381" width="48" style="1102" customWidth="1"/>
    <col min="5382" max="5382" width="12.85546875" style="1102" bestFit="1" customWidth="1"/>
    <col min="5383" max="5384" width="27.42578125" style="1102" bestFit="1" customWidth="1"/>
    <col min="5385" max="5385" width="0" style="1102" hidden="1" customWidth="1"/>
    <col min="5386" max="5632" width="9.140625" style="1102"/>
    <col min="5633" max="5633" width="6.5703125" style="1102" customWidth="1"/>
    <col min="5634" max="5634" width="9.5703125" style="1102" customWidth="1"/>
    <col min="5635" max="5635" width="19.42578125" style="1102" customWidth="1"/>
    <col min="5636" max="5636" width="8.85546875" style="1102" customWidth="1"/>
    <col min="5637" max="5637" width="48" style="1102" customWidth="1"/>
    <col min="5638" max="5638" width="12.85546875" style="1102" bestFit="1" customWidth="1"/>
    <col min="5639" max="5640" width="27.42578125" style="1102" bestFit="1" customWidth="1"/>
    <col min="5641" max="5641" width="0" style="1102" hidden="1" customWidth="1"/>
    <col min="5642" max="5888" width="9.140625" style="1102"/>
    <col min="5889" max="5889" width="6.5703125" style="1102" customWidth="1"/>
    <col min="5890" max="5890" width="9.5703125" style="1102" customWidth="1"/>
    <col min="5891" max="5891" width="19.42578125" style="1102" customWidth="1"/>
    <col min="5892" max="5892" width="8.85546875" style="1102" customWidth="1"/>
    <col min="5893" max="5893" width="48" style="1102" customWidth="1"/>
    <col min="5894" max="5894" width="12.85546875" style="1102" bestFit="1" customWidth="1"/>
    <col min="5895" max="5896" width="27.42578125" style="1102" bestFit="1" customWidth="1"/>
    <col min="5897" max="5897" width="0" style="1102" hidden="1" customWidth="1"/>
    <col min="5898" max="6144" width="9.140625" style="1102"/>
    <col min="6145" max="6145" width="6.5703125" style="1102" customWidth="1"/>
    <col min="6146" max="6146" width="9.5703125" style="1102" customWidth="1"/>
    <col min="6147" max="6147" width="19.42578125" style="1102" customWidth="1"/>
    <col min="6148" max="6148" width="8.85546875" style="1102" customWidth="1"/>
    <col min="6149" max="6149" width="48" style="1102" customWidth="1"/>
    <col min="6150" max="6150" width="12.85546875" style="1102" bestFit="1" customWidth="1"/>
    <col min="6151" max="6152" width="27.42578125" style="1102" bestFit="1" customWidth="1"/>
    <col min="6153" max="6153" width="0" style="1102" hidden="1" customWidth="1"/>
    <col min="6154" max="6400" width="9.140625" style="1102"/>
    <col min="6401" max="6401" width="6.5703125" style="1102" customWidth="1"/>
    <col min="6402" max="6402" width="9.5703125" style="1102" customWidth="1"/>
    <col min="6403" max="6403" width="19.42578125" style="1102" customWidth="1"/>
    <col min="6404" max="6404" width="8.85546875" style="1102" customWidth="1"/>
    <col min="6405" max="6405" width="48" style="1102" customWidth="1"/>
    <col min="6406" max="6406" width="12.85546875" style="1102" bestFit="1" customWidth="1"/>
    <col min="6407" max="6408" width="27.42578125" style="1102" bestFit="1" customWidth="1"/>
    <col min="6409" max="6409" width="0" style="1102" hidden="1" customWidth="1"/>
    <col min="6410" max="6656" width="9.140625" style="1102"/>
    <col min="6657" max="6657" width="6.5703125" style="1102" customWidth="1"/>
    <col min="6658" max="6658" width="9.5703125" style="1102" customWidth="1"/>
    <col min="6659" max="6659" width="19.42578125" style="1102" customWidth="1"/>
    <col min="6660" max="6660" width="8.85546875" style="1102" customWidth="1"/>
    <col min="6661" max="6661" width="48" style="1102" customWidth="1"/>
    <col min="6662" max="6662" width="12.85546875" style="1102" bestFit="1" customWidth="1"/>
    <col min="6663" max="6664" width="27.42578125" style="1102" bestFit="1" customWidth="1"/>
    <col min="6665" max="6665" width="0" style="1102" hidden="1" customWidth="1"/>
    <col min="6666" max="6912" width="9.140625" style="1102"/>
    <col min="6913" max="6913" width="6.5703125" style="1102" customWidth="1"/>
    <col min="6914" max="6914" width="9.5703125" style="1102" customWidth="1"/>
    <col min="6915" max="6915" width="19.42578125" style="1102" customWidth="1"/>
    <col min="6916" max="6916" width="8.85546875" style="1102" customWidth="1"/>
    <col min="6917" max="6917" width="48" style="1102" customWidth="1"/>
    <col min="6918" max="6918" width="12.85546875" style="1102" bestFit="1" customWidth="1"/>
    <col min="6919" max="6920" width="27.42578125" style="1102" bestFit="1" customWidth="1"/>
    <col min="6921" max="6921" width="0" style="1102" hidden="1" customWidth="1"/>
    <col min="6922" max="7168" width="9.140625" style="1102"/>
    <col min="7169" max="7169" width="6.5703125" style="1102" customWidth="1"/>
    <col min="7170" max="7170" width="9.5703125" style="1102" customWidth="1"/>
    <col min="7171" max="7171" width="19.42578125" style="1102" customWidth="1"/>
    <col min="7172" max="7172" width="8.85546875" style="1102" customWidth="1"/>
    <col min="7173" max="7173" width="48" style="1102" customWidth="1"/>
    <col min="7174" max="7174" width="12.85546875" style="1102" bestFit="1" customWidth="1"/>
    <col min="7175" max="7176" width="27.42578125" style="1102" bestFit="1" customWidth="1"/>
    <col min="7177" max="7177" width="0" style="1102" hidden="1" customWidth="1"/>
    <col min="7178" max="7424" width="9.140625" style="1102"/>
    <col min="7425" max="7425" width="6.5703125" style="1102" customWidth="1"/>
    <col min="7426" max="7426" width="9.5703125" style="1102" customWidth="1"/>
    <col min="7427" max="7427" width="19.42578125" style="1102" customWidth="1"/>
    <col min="7428" max="7428" width="8.85546875" style="1102" customWidth="1"/>
    <col min="7429" max="7429" width="48" style="1102" customWidth="1"/>
    <col min="7430" max="7430" width="12.85546875" style="1102" bestFit="1" customWidth="1"/>
    <col min="7431" max="7432" width="27.42578125" style="1102" bestFit="1" customWidth="1"/>
    <col min="7433" max="7433" width="0" style="1102" hidden="1" customWidth="1"/>
    <col min="7434" max="7680" width="9.140625" style="1102"/>
    <col min="7681" max="7681" width="6.5703125" style="1102" customWidth="1"/>
    <col min="7682" max="7682" width="9.5703125" style="1102" customWidth="1"/>
    <col min="7683" max="7683" width="19.42578125" style="1102" customWidth="1"/>
    <col min="7684" max="7684" width="8.85546875" style="1102" customWidth="1"/>
    <col min="7685" max="7685" width="48" style="1102" customWidth="1"/>
    <col min="7686" max="7686" width="12.85546875" style="1102" bestFit="1" customWidth="1"/>
    <col min="7687" max="7688" width="27.42578125" style="1102" bestFit="1" customWidth="1"/>
    <col min="7689" max="7689" width="0" style="1102" hidden="1" customWidth="1"/>
    <col min="7690" max="7936" width="9.140625" style="1102"/>
    <col min="7937" max="7937" width="6.5703125" style="1102" customWidth="1"/>
    <col min="7938" max="7938" width="9.5703125" style="1102" customWidth="1"/>
    <col min="7939" max="7939" width="19.42578125" style="1102" customWidth="1"/>
    <col min="7940" max="7940" width="8.85546875" style="1102" customWidth="1"/>
    <col min="7941" max="7941" width="48" style="1102" customWidth="1"/>
    <col min="7942" max="7942" width="12.85546875" style="1102" bestFit="1" customWidth="1"/>
    <col min="7943" max="7944" width="27.42578125" style="1102" bestFit="1" customWidth="1"/>
    <col min="7945" max="7945" width="0" style="1102" hidden="1" customWidth="1"/>
    <col min="7946" max="8192" width="9.140625" style="1102"/>
    <col min="8193" max="8193" width="6.5703125" style="1102" customWidth="1"/>
    <col min="8194" max="8194" width="9.5703125" style="1102" customWidth="1"/>
    <col min="8195" max="8195" width="19.42578125" style="1102" customWidth="1"/>
    <col min="8196" max="8196" width="8.85546875" style="1102" customWidth="1"/>
    <col min="8197" max="8197" width="48" style="1102" customWidth="1"/>
    <col min="8198" max="8198" width="12.85546875" style="1102" bestFit="1" customWidth="1"/>
    <col min="8199" max="8200" width="27.42578125" style="1102" bestFit="1" customWidth="1"/>
    <col min="8201" max="8201" width="0" style="1102" hidden="1" customWidth="1"/>
    <col min="8202" max="8448" width="9.140625" style="1102"/>
    <col min="8449" max="8449" width="6.5703125" style="1102" customWidth="1"/>
    <col min="8450" max="8450" width="9.5703125" style="1102" customWidth="1"/>
    <col min="8451" max="8451" width="19.42578125" style="1102" customWidth="1"/>
    <col min="8452" max="8452" width="8.85546875" style="1102" customWidth="1"/>
    <col min="8453" max="8453" width="48" style="1102" customWidth="1"/>
    <col min="8454" max="8454" width="12.85546875" style="1102" bestFit="1" customWidth="1"/>
    <col min="8455" max="8456" width="27.42578125" style="1102" bestFit="1" customWidth="1"/>
    <col min="8457" max="8457" width="0" style="1102" hidden="1" customWidth="1"/>
    <col min="8458" max="8704" width="9.140625" style="1102"/>
    <col min="8705" max="8705" width="6.5703125" style="1102" customWidth="1"/>
    <col min="8706" max="8706" width="9.5703125" style="1102" customWidth="1"/>
    <col min="8707" max="8707" width="19.42578125" style="1102" customWidth="1"/>
    <col min="8708" max="8708" width="8.85546875" style="1102" customWidth="1"/>
    <col min="8709" max="8709" width="48" style="1102" customWidth="1"/>
    <col min="8710" max="8710" width="12.85546875" style="1102" bestFit="1" customWidth="1"/>
    <col min="8711" max="8712" width="27.42578125" style="1102" bestFit="1" customWidth="1"/>
    <col min="8713" max="8713" width="0" style="1102" hidden="1" customWidth="1"/>
    <col min="8714" max="8960" width="9.140625" style="1102"/>
    <col min="8961" max="8961" width="6.5703125" style="1102" customWidth="1"/>
    <col min="8962" max="8962" width="9.5703125" style="1102" customWidth="1"/>
    <col min="8963" max="8963" width="19.42578125" style="1102" customWidth="1"/>
    <col min="8964" max="8964" width="8.85546875" style="1102" customWidth="1"/>
    <col min="8965" max="8965" width="48" style="1102" customWidth="1"/>
    <col min="8966" max="8966" width="12.85546875" style="1102" bestFit="1" customWidth="1"/>
    <col min="8967" max="8968" width="27.42578125" style="1102" bestFit="1" customWidth="1"/>
    <col min="8969" max="8969" width="0" style="1102" hidden="1" customWidth="1"/>
    <col min="8970" max="9216" width="9.140625" style="1102"/>
    <col min="9217" max="9217" width="6.5703125" style="1102" customWidth="1"/>
    <col min="9218" max="9218" width="9.5703125" style="1102" customWidth="1"/>
    <col min="9219" max="9219" width="19.42578125" style="1102" customWidth="1"/>
    <col min="9220" max="9220" width="8.85546875" style="1102" customWidth="1"/>
    <col min="9221" max="9221" width="48" style="1102" customWidth="1"/>
    <col min="9222" max="9222" width="12.85546875" style="1102" bestFit="1" customWidth="1"/>
    <col min="9223" max="9224" width="27.42578125" style="1102" bestFit="1" customWidth="1"/>
    <col min="9225" max="9225" width="0" style="1102" hidden="1" customWidth="1"/>
    <col min="9226" max="9472" width="9.140625" style="1102"/>
    <col min="9473" max="9473" width="6.5703125" style="1102" customWidth="1"/>
    <col min="9474" max="9474" width="9.5703125" style="1102" customWidth="1"/>
    <col min="9475" max="9475" width="19.42578125" style="1102" customWidth="1"/>
    <col min="9476" max="9476" width="8.85546875" style="1102" customWidth="1"/>
    <col min="9477" max="9477" width="48" style="1102" customWidth="1"/>
    <col min="9478" max="9478" width="12.85546875" style="1102" bestFit="1" customWidth="1"/>
    <col min="9479" max="9480" width="27.42578125" style="1102" bestFit="1" customWidth="1"/>
    <col min="9481" max="9481" width="0" style="1102" hidden="1" customWidth="1"/>
    <col min="9482" max="9728" width="9.140625" style="1102"/>
    <col min="9729" max="9729" width="6.5703125" style="1102" customWidth="1"/>
    <col min="9730" max="9730" width="9.5703125" style="1102" customWidth="1"/>
    <col min="9731" max="9731" width="19.42578125" style="1102" customWidth="1"/>
    <col min="9732" max="9732" width="8.85546875" style="1102" customWidth="1"/>
    <col min="9733" max="9733" width="48" style="1102" customWidth="1"/>
    <col min="9734" max="9734" width="12.85546875" style="1102" bestFit="1" customWidth="1"/>
    <col min="9735" max="9736" width="27.42578125" style="1102" bestFit="1" customWidth="1"/>
    <col min="9737" max="9737" width="0" style="1102" hidden="1" customWidth="1"/>
    <col min="9738" max="9984" width="9.140625" style="1102"/>
    <col min="9985" max="9985" width="6.5703125" style="1102" customWidth="1"/>
    <col min="9986" max="9986" width="9.5703125" style="1102" customWidth="1"/>
    <col min="9987" max="9987" width="19.42578125" style="1102" customWidth="1"/>
    <col min="9988" max="9988" width="8.85546875" style="1102" customWidth="1"/>
    <col min="9989" max="9989" width="48" style="1102" customWidth="1"/>
    <col min="9990" max="9990" width="12.85546875" style="1102" bestFit="1" customWidth="1"/>
    <col min="9991" max="9992" width="27.42578125" style="1102" bestFit="1" customWidth="1"/>
    <col min="9993" max="9993" width="0" style="1102" hidden="1" customWidth="1"/>
    <col min="9994" max="10240" width="9.140625" style="1102"/>
    <col min="10241" max="10241" width="6.5703125" style="1102" customWidth="1"/>
    <col min="10242" max="10242" width="9.5703125" style="1102" customWidth="1"/>
    <col min="10243" max="10243" width="19.42578125" style="1102" customWidth="1"/>
    <col min="10244" max="10244" width="8.85546875" style="1102" customWidth="1"/>
    <col min="10245" max="10245" width="48" style="1102" customWidth="1"/>
    <col min="10246" max="10246" width="12.85546875" style="1102" bestFit="1" customWidth="1"/>
    <col min="10247" max="10248" width="27.42578125" style="1102" bestFit="1" customWidth="1"/>
    <col min="10249" max="10249" width="0" style="1102" hidden="1" customWidth="1"/>
    <col min="10250" max="10496" width="9.140625" style="1102"/>
    <col min="10497" max="10497" width="6.5703125" style="1102" customWidth="1"/>
    <col min="10498" max="10498" width="9.5703125" style="1102" customWidth="1"/>
    <col min="10499" max="10499" width="19.42578125" style="1102" customWidth="1"/>
    <col min="10500" max="10500" width="8.85546875" style="1102" customWidth="1"/>
    <col min="10501" max="10501" width="48" style="1102" customWidth="1"/>
    <col min="10502" max="10502" width="12.85546875" style="1102" bestFit="1" customWidth="1"/>
    <col min="10503" max="10504" width="27.42578125" style="1102" bestFit="1" customWidth="1"/>
    <col min="10505" max="10505" width="0" style="1102" hidden="1" customWidth="1"/>
    <col min="10506" max="10752" width="9.140625" style="1102"/>
    <col min="10753" max="10753" width="6.5703125" style="1102" customWidth="1"/>
    <col min="10754" max="10754" width="9.5703125" style="1102" customWidth="1"/>
    <col min="10755" max="10755" width="19.42578125" style="1102" customWidth="1"/>
    <col min="10756" max="10756" width="8.85546875" style="1102" customWidth="1"/>
    <col min="10757" max="10757" width="48" style="1102" customWidth="1"/>
    <col min="10758" max="10758" width="12.85546875" style="1102" bestFit="1" customWidth="1"/>
    <col min="10759" max="10760" width="27.42578125" style="1102" bestFit="1" customWidth="1"/>
    <col min="10761" max="10761" width="0" style="1102" hidden="1" customWidth="1"/>
    <col min="10762" max="11008" width="9.140625" style="1102"/>
    <col min="11009" max="11009" width="6.5703125" style="1102" customWidth="1"/>
    <col min="11010" max="11010" width="9.5703125" style="1102" customWidth="1"/>
    <col min="11011" max="11011" width="19.42578125" style="1102" customWidth="1"/>
    <col min="11012" max="11012" width="8.85546875" style="1102" customWidth="1"/>
    <col min="11013" max="11013" width="48" style="1102" customWidth="1"/>
    <col min="11014" max="11014" width="12.85546875" style="1102" bestFit="1" customWidth="1"/>
    <col min="11015" max="11016" width="27.42578125" style="1102" bestFit="1" customWidth="1"/>
    <col min="11017" max="11017" width="0" style="1102" hidden="1" customWidth="1"/>
    <col min="11018" max="11264" width="9.140625" style="1102"/>
    <col min="11265" max="11265" width="6.5703125" style="1102" customWidth="1"/>
    <col min="11266" max="11266" width="9.5703125" style="1102" customWidth="1"/>
    <col min="11267" max="11267" width="19.42578125" style="1102" customWidth="1"/>
    <col min="11268" max="11268" width="8.85546875" style="1102" customWidth="1"/>
    <col min="11269" max="11269" width="48" style="1102" customWidth="1"/>
    <col min="11270" max="11270" width="12.85546875" style="1102" bestFit="1" customWidth="1"/>
    <col min="11271" max="11272" width="27.42578125" style="1102" bestFit="1" customWidth="1"/>
    <col min="11273" max="11273" width="0" style="1102" hidden="1" customWidth="1"/>
    <col min="11274" max="11520" width="9.140625" style="1102"/>
    <col min="11521" max="11521" width="6.5703125" style="1102" customWidth="1"/>
    <col min="11522" max="11522" width="9.5703125" style="1102" customWidth="1"/>
    <col min="11523" max="11523" width="19.42578125" style="1102" customWidth="1"/>
    <col min="11524" max="11524" width="8.85546875" style="1102" customWidth="1"/>
    <col min="11525" max="11525" width="48" style="1102" customWidth="1"/>
    <col min="11526" max="11526" width="12.85546875" style="1102" bestFit="1" customWidth="1"/>
    <col min="11527" max="11528" width="27.42578125" style="1102" bestFit="1" customWidth="1"/>
    <col min="11529" max="11529" width="0" style="1102" hidden="1" customWidth="1"/>
    <col min="11530" max="11776" width="9.140625" style="1102"/>
    <col min="11777" max="11777" width="6.5703125" style="1102" customWidth="1"/>
    <col min="11778" max="11778" width="9.5703125" style="1102" customWidth="1"/>
    <col min="11779" max="11779" width="19.42578125" style="1102" customWidth="1"/>
    <col min="11780" max="11780" width="8.85546875" style="1102" customWidth="1"/>
    <col min="11781" max="11781" width="48" style="1102" customWidth="1"/>
    <col min="11782" max="11782" width="12.85546875" style="1102" bestFit="1" customWidth="1"/>
    <col min="11783" max="11784" width="27.42578125" style="1102" bestFit="1" customWidth="1"/>
    <col min="11785" max="11785" width="0" style="1102" hidden="1" customWidth="1"/>
    <col min="11786" max="12032" width="9.140625" style="1102"/>
    <col min="12033" max="12033" width="6.5703125" style="1102" customWidth="1"/>
    <col min="12034" max="12034" width="9.5703125" style="1102" customWidth="1"/>
    <col min="12035" max="12035" width="19.42578125" style="1102" customWidth="1"/>
    <col min="12036" max="12036" width="8.85546875" style="1102" customWidth="1"/>
    <col min="12037" max="12037" width="48" style="1102" customWidth="1"/>
    <col min="12038" max="12038" width="12.85546875" style="1102" bestFit="1" customWidth="1"/>
    <col min="12039" max="12040" width="27.42578125" style="1102" bestFit="1" customWidth="1"/>
    <col min="12041" max="12041" width="0" style="1102" hidden="1" customWidth="1"/>
    <col min="12042" max="12288" width="9.140625" style="1102"/>
    <col min="12289" max="12289" width="6.5703125" style="1102" customWidth="1"/>
    <col min="12290" max="12290" width="9.5703125" style="1102" customWidth="1"/>
    <col min="12291" max="12291" width="19.42578125" style="1102" customWidth="1"/>
    <col min="12292" max="12292" width="8.85546875" style="1102" customWidth="1"/>
    <col min="12293" max="12293" width="48" style="1102" customWidth="1"/>
    <col min="12294" max="12294" width="12.85546875" style="1102" bestFit="1" customWidth="1"/>
    <col min="12295" max="12296" width="27.42578125" style="1102" bestFit="1" customWidth="1"/>
    <col min="12297" max="12297" width="0" style="1102" hidden="1" customWidth="1"/>
    <col min="12298" max="12544" width="9.140625" style="1102"/>
    <col min="12545" max="12545" width="6.5703125" style="1102" customWidth="1"/>
    <col min="12546" max="12546" width="9.5703125" style="1102" customWidth="1"/>
    <col min="12547" max="12547" width="19.42578125" style="1102" customWidth="1"/>
    <col min="12548" max="12548" width="8.85546875" style="1102" customWidth="1"/>
    <col min="12549" max="12549" width="48" style="1102" customWidth="1"/>
    <col min="12550" max="12550" width="12.85546875" style="1102" bestFit="1" customWidth="1"/>
    <col min="12551" max="12552" width="27.42578125" style="1102" bestFit="1" customWidth="1"/>
    <col min="12553" max="12553" width="0" style="1102" hidden="1" customWidth="1"/>
    <col min="12554" max="12800" width="9.140625" style="1102"/>
    <col min="12801" max="12801" width="6.5703125" style="1102" customWidth="1"/>
    <col min="12802" max="12802" width="9.5703125" style="1102" customWidth="1"/>
    <col min="12803" max="12803" width="19.42578125" style="1102" customWidth="1"/>
    <col min="12804" max="12804" width="8.85546875" style="1102" customWidth="1"/>
    <col min="12805" max="12805" width="48" style="1102" customWidth="1"/>
    <col min="12806" max="12806" width="12.85546875" style="1102" bestFit="1" customWidth="1"/>
    <col min="12807" max="12808" width="27.42578125" style="1102" bestFit="1" customWidth="1"/>
    <col min="12809" max="12809" width="0" style="1102" hidden="1" customWidth="1"/>
    <col min="12810" max="13056" width="9.140625" style="1102"/>
    <col min="13057" max="13057" width="6.5703125" style="1102" customWidth="1"/>
    <col min="13058" max="13058" width="9.5703125" style="1102" customWidth="1"/>
    <col min="13059" max="13059" width="19.42578125" style="1102" customWidth="1"/>
    <col min="13060" max="13060" width="8.85546875" style="1102" customWidth="1"/>
    <col min="13061" max="13061" width="48" style="1102" customWidth="1"/>
    <col min="13062" max="13062" width="12.85546875" style="1102" bestFit="1" customWidth="1"/>
    <col min="13063" max="13064" width="27.42578125" style="1102" bestFit="1" customWidth="1"/>
    <col min="13065" max="13065" width="0" style="1102" hidden="1" customWidth="1"/>
    <col min="13066" max="13312" width="9.140625" style="1102"/>
    <col min="13313" max="13313" width="6.5703125" style="1102" customWidth="1"/>
    <col min="13314" max="13314" width="9.5703125" style="1102" customWidth="1"/>
    <col min="13315" max="13315" width="19.42578125" style="1102" customWidth="1"/>
    <col min="13316" max="13316" width="8.85546875" style="1102" customWidth="1"/>
    <col min="13317" max="13317" width="48" style="1102" customWidth="1"/>
    <col min="13318" max="13318" width="12.85546875" style="1102" bestFit="1" customWidth="1"/>
    <col min="13319" max="13320" width="27.42578125" style="1102" bestFit="1" customWidth="1"/>
    <col min="13321" max="13321" width="0" style="1102" hidden="1" customWidth="1"/>
    <col min="13322" max="13568" width="9.140625" style="1102"/>
    <col min="13569" max="13569" width="6.5703125" style="1102" customWidth="1"/>
    <col min="13570" max="13570" width="9.5703125" style="1102" customWidth="1"/>
    <col min="13571" max="13571" width="19.42578125" style="1102" customWidth="1"/>
    <col min="13572" max="13572" width="8.85546875" style="1102" customWidth="1"/>
    <col min="13573" max="13573" width="48" style="1102" customWidth="1"/>
    <col min="13574" max="13574" width="12.85546875" style="1102" bestFit="1" customWidth="1"/>
    <col min="13575" max="13576" width="27.42578125" style="1102" bestFit="1" customWidth="1"/>
    <col min="13577" max="13577" width="0" style="1102" hidden="1" customWidth="1"/>
    <col min="13578" max="13824" width="9.140625" style="1102"/>
    <col min="13825" max="13825" width="6.5703125" style="1102" customWidth="1"/>
    <col min="13826" max="13826" width="9.5703125" style="1102" customWidth="1"/>
    <col min="13827" max="13827" width="19.42578125" style="1102" customWidth="1"/>
    <col min="13828" max="13828" width="8.85546875" style="1102" customWidth="1"/>
    <col min="13829" max="13829" width="48" style="1102" customWidth="1"/>
    <col min="13830" max="13830" width="12.85546875" style="1102" bestFit="1" customWidth="1"/>
    <col min="13831" max="13832" width="27.42578125" style="1102" bestFit="1" customWidth="1"/>
    <col min="13833" max="13833" width="0" style="1102" hidden="1" customWidth="1"/>
    <col min="13834" max="14080" width="9.140625" style="1102"/>
    <col min="14081" max="14081" width="6.5703125" style="1102" customWidth="1"/>
    <col min="14082" max="14082" width="9.5703125" style="1102" customWidth="1"/>
    <col min="14083" max="14083" width="19.42578125" style="1102" customWidth="1"/>
    <col min="14084" max="14084" width="8.85546875" style="1102" customWidth="1"/>
    <col min="14085" max="14085" width="48" style="1102" customWidth="1"/>
    <col min="14086" max="14086" width="12.85546875" style="1102" bestFit="1" customWidth="1"/>
    <col min="14087" max="14088" width="27.42578125" style="1102" bestFit="1" customWidth="1"/>
    <col min="14089" max="14089" width="0" style="1102" hidden="1" customWidth="1"/>
    <col min="14090" max="14336" width="9.140625" style="1102"/>
    <col min="14337" max="14337" width="6.5703125" style="1102" customWidth="1"/>
    <col min="14338" max="14338" width="9.5703125" style="1102" customWidth="1"/>
    <col min="14339" max="14339" width="19.42578125" style="1102" customWidth="1"/>
    <col min="14340" max="14340" width="8.85546875" style="1102" customWidth="1"/>
    <col min="14341" max="14341" width="48" style="1102" customWidth="1"/>
    <col min="14342" max="14342" width="12.85546875" style="1102" bestFit="1" customWidth="1"/>
    <col min="14343" max="14344" width="27.42578125" style="1102" bestFit="1" customWidth="1"/>
    <col min="14345" max="14345" width="0" style="1102" hidden="1" customWidth="1"/>
    <col min="14346" max="14592" width="9.140625" style="1102"/>
    <col min="14593" max="14593" width="6.5703125" style="1102" customWidth="1"/>
    <col min="14594" max="14594" width="9.5703125" style="1102" customWidth="1"/>
    <col min="14595" max="14595" width="19.42578125" style="1102" customWidth="1"/>
    <col min="14596" max="14596" width="8.85546875" style="1102" customWidth="1"/>
    <col min="14597" max="14597" width="48" style="1102" customWidth="1"/>
    <col min="14598" max="14598" width="12.85546875" style="1102" bestFit="1" customWidth="1"/>
    <col min="14599" max="14600" width="27.42578125" style="1102" bestFit="1" customWidth="1"/>
    <col min="14601" max="14601" width="0" style="1102" hidden="1" customWidth="1"/>
    <col min="14602" max="14848" width="9.140625" style="1102"/>
    <col min="14849" max="14849" width="6.5703125" style="1102" customWidth="1"/>
    <col min="14850" max="14850" width="9.5703125" style="1102" customWidth="1"/>
    <col min="14851" max="14851" width="19.42578125" style="1102" customWidth="1"/>
    <col min="14852" max="14852" width="8.85546875" style="1102" customWidth="1"/>
    <col min="14853" max="14853" width="48" style="1102" customWidth="1"/>
    <col min="14854" max="14854" width="12.85546875" style="1102" bestFit="1" customWidth="1"/>
    <col min="14855" max="14856" width="27.42578125" style="1102" bestFit="1" customWidth="1"/>
    <col min="14857" max="14857" width="0" style="1102" hidden="1" customWidth="1"/>
    <col min="14858" max="15104" width="9.140625" style="1102"/>
    <col min="15105" max="15105" width="6.5703125" style="1102" customWidth="1"/>
    <col min="15106" max="15106" width="9.5703125" style="1102" customWidth="1"/>
    <col min="15107" max="15107" width="19.42578125" style="1102" customWidth="1"/>
    <col min="15108" max="15108" width="8.85546875" style="1102" customWidth="1"/>
    <col min="15109" max="15109" width="48" style="1102" customWidth="1"/>
    <col min="15110" max="15110" width="12.85546875" style="1102" bestFit="1" customWidth="1"/>
    <col min="15111" max="15112" width="27.42578125" style="1102" bestFit="1" customWidth="1"/>
    <col min="15113" max="15113" width="0" style="1102" hidden="1" customWidth="1"/>
    <col min="15114" max="15360" width="9.140625" style="1102"/>
    <col min="15361" max="15361" width="6.5703125" style="1102" customWidth="1"/>
    <col min="15362" max="15362" width="9.5703125" style="1102" customWidth="1"/>
    <col min="15363" max="15363" width="19.42578125" style="1102" customWidth="1"/>
    <col min="15364" max="15364" width="8.85546875" style="1102" customWidth="1"/>
    <col min="15365" max="15365" width="48" style="1102" customWidth="1"/>
    <col min="15366" max="15366" width="12.85546875" style="1102" bestFit="1" customWidth="1"/>
    <col min="15367" max="15368" width="27.42578125" style="1102" bestFit="1" customWidth="1"/>
    <col min="15369" max="15369" width="0" style="1102" hidden="1" customWidth="1"/>
    <col min="15370" max="15616" width="9.140625" style="1102"/>
    <col min="15617" max="15617" width="6.5703125" style="1102" customWidth="1"/>
    <col min="15618" max="15618" width="9.5703125" style="1102" customWidth="1"/>
    <col min="15619" max="15619" width="19.42578125" style="1102" customWidth="1"/>
    <col min="15620" max="15620" width="8.85546875" style="1102" customWidth="1"/>
    <col min="15621" max="15621" width="48" style="1102" customWidth="1"/>
    <col min="15622" max="15622" width="12.85546875" style="1102" bestFit="1" customWidth="1"/>
    <col min="15623" max="15624" width="27.42578125" style="1102" bestFit="1" customWidth="1"/>
    <col min="15625" max="15625" width="0" style="1102" hidden="1" customWidth="1"/>
    <col min="15626" max="15872" width="9.140625" style="1102"/>
    <col min="15873" max="15873" width="6.5703125" style="1102" customWidth="1"/>
    <col min="15874" max="15874" width="9.5703125" style="1102" customWidth="1"/>
    <col min="15875" max="15875" width="19.42578125" style="1102" customWidth="1"/>
    <col min="15876" max="15876" width="8.85546875" style="1102" customWidth="1"/>
    <col min="15877" max="15877" width="48" style="1102" customWidth="1"/>
    <col min="15878" max="15878" width="12.85546875" style="1102" bestFit="1" customWidth="1"/>
    <col min="15879" max="15880" width="27.42578125" style="1102" bestFit="1" customWidth="1"/>
    <col min="15881" max="15881" width="0" style="1102" hidden="1" customWidth="1"/>
    <col min="15882" max="16128" width="9.140625" style="1102"/>
    <col min="16129" max="16129" width="6.5703125" style="1102" customWidth="1"/>
    <col min="16130" max="16130" width="9.5703125" style="1102" customWidth="1"/>
    <col min="16131" max="16131" width="19.42578125" style="1102" customWidth="1"/>
    <col min="16132" max="16132" width="8.85546875" style="1102" customWidth="1"/>
    <col min="16133" max="16133" width="48" style="1102" customWidth="1"/>
    <col min="16134" max="16134" width="12.85546875" style="1102" bestFit="1" customWidth="1"/>
    <col min="16135" max="16136" width="27.42578125" style="1102" bestFit="1" customWidth="1"/>
    <col min="16137" max="16137" width="0" style="1102" hidden="1" customWidth="1"/>
    <col min="16138" max="16384" width="9.140625" style="1102"/>
  </cols>
  <sheetData>
    <row r="1" spans="2:14">
      <c r="H1" s="1339" t="s">
        <v>771</v>
      </c>
    </row>
    <row r="2" spans="2:14" s="1104" customFormat="1" ht="18.75" customHeight="1">
      <c r="B2" s="1617" t="s">
        <v>0</v>
      </c>
      <c r="C2" s="1617"/>
      <c r="D2" s="1617"/>
      <c r="E2" s="1617"/>
      <c r="F2" s="1617"/>
      <c r="G2" s="1617"/>
      <c r="H2" s="1617"/>
      <c r="I2" s="1617"/>
    </row>
    <row r="3" spans="2:14" s="1104" customFormat="1" ht="18.75" customHeight="1">
      <c r="B3" s="1617" t="s">
        <v>879</v>
      </c>
      <c r="C3" s="1617"/>
      <c r="D3" s="1617"/>
      <c r="E3" s="1617"/>
      <c r="F3" s="1617"/>
      <c r="G3" s="1617"/>
      <c r="H3" s="1617"/>
      <c r="I3" s="1617"/>
    </row>
    <row r="4" spans="2:14" s="1104" customFormat="1" ht="18.75" customHeight="1">
      <c r="B4" s="1617" t="s">
        <v>1018</v>
      </c>
      <c r="C4" s="1617"/>
      <c r="D4" s="1617"/>
      <c r="E4" s="1617"/>
      <c r="F4" s="1617"/>
      <c r="G4" s="1617"/>
      <c r="H4" s="1617"/>
      <c r="I4" s="1617"/>
    </row>
    <row r="5" spans="2:14" s="1104" customFormat="1" ht="18.75" customHeight="1">
      <c r="B5" s="1617" t="s">
        <v>1019</v>
      </c>
      <c r="C5" s="1617"/>
      <c r="D5" s="1617"/>
      <c r="E5" s="1617"/>
      <c r="F5" s="1617"/>
      <c r="G5" s="1617"/>
      <c r="H5" s="1617"/>
      <c r="I5" s="1617"/>
    </row>
    <row r="6" spans="2:14" s="1423" customFormat="1" ht="24.75" customHeight="1">
      <c r="B6" s="1421" t="s">
        <v>306</v>
      </c>
      <c r="C6" s="1421" t="s">
        <v>138</v>
      </c>
      <c r="D6" s="1618" t="s">
        <v>3</v>
      </c>
      <c r="E6" s="1619"/>
      <c r="F6" s="1421" t="s">
        <v>307</v>
      </c>
      <c r="G6" s="1422" t="s">
        <v>308</v>
      </c>
      <c r="H6" s="1422" t="s">
        <v>4</v>
      </c>
      <c r="I6" s="1107" t="s">
        <v>309</v>
      </c>
    </row>
    <row r="7" spans="2:14">
      <c r="B7" s="1620" t="s">
        <v>1016</v>
      </c>
      <c r="C7" s="1621"/>
      <c r="D7" s="1621"/>
      <c r="E7" s="1622"/>
      <c r="F7" s="1108"/>
      <c r="G7" s="1109"/>
      <c r="H7" s="1109"/>
      <c r="I7" s="1108"/>
    </row>
    <row r="8" spans="2:14" s="1120" customFormat="1" ht="20.100000000000001" customHeight="1">
      <c r="B8" s="1435">
        <v>1</v>
      </c>
      <c r="C8" s="1115">
        <v>43100</v>
      </c>
      <c r="D8" s="1112" t="s">
        <v>141</v>
      </c>
      <c r="E8" s="1116"/>
      <c r="F8" s="1117"/>
      <c r="G8" s="1118"/>
      <c r="H8" s="1118"/>
      <c r="I8" s="1119" t="s">
        <v>310</v>
      </c>
    </row>
    <row r="9" spans="2:14" s="1120" customFormat="1" ht="20.100000000000001" customHeight="1">
      <c r="B9" s="1117"/>
      <c r="C9" s="1117"/>
      <c r="D9" s="1121" t="s">
        <v>6</v>
      </c>
      <c r="E9" s="1116"/>
      <c r="F9" s="1122" t="s">
        <v>129</v>
      </c>
      <c r="G9" s="1392">
        <f>'Lampiran 16 '!F9</f>
        <v>925000</v>
      </c>
      <c r="H9" s="1132"/>
      <c r="I9" s="1117"/>
      <c r="K9" s="1129" t="e">
        <f>H10+#REF!</f>
        <v>#REF!</v>
      </c>
    </row>
    <row r="10" spans="2:14" s="1120" customFormat="1" ht="20.100000000000001" customHeight="1">
      <c r="B10" s="1117"/>
      <c r="C10" s="1117"/>
      <c r="D10" s="1121"/>
      <c r="E10" s="1116" t="s">
        <v>5</v>
      </c>
      <c r="F10" s="1122" t="s">
        <v>38</v>
      </c>
      <c r="G10" s="1132"/>
      <c r="H10" s="1132">
        <f>G9</f>
        <v>925000</v>
      </c>
      <c r="I10" s="1117"/>
    </row>
    <row r="11" spans="2:14" s="1120" customFormat="1" ht="20.100000000000001" customHeight="1">
      <c r="B11" s="1117"/>
      <c r="C11" s="1117"/>
      <c r="D11" s="1121"/>
      <c r="E11" s="1116"/>
      <c r="F11" s="1122"/>
      <c r="G11" s="1132"/>
      <c r="H11" s="1132"/>
      <c r="I11" s="1117"/>
    </row>
    <row r="12" spans="2:14" s="1120" customFormat="1" ht="20.100000000000001" customHeight="1">
      <c r="B12" s="1117"/>
      <c r="C12" s="1117"/>
      <c r="D12" s="1121" t="s">
        <v>1020</v>
      </c>
      <c r="E12" s="1116"/>
      <c r="F12" s="1122" t="s">
        <v>129</v>
      </c>
      <c r="G12" s="1392">
        <f>'Lampiran 16 '!F20</f>
        <v>783330</v>
      </c>
      <c r="H12" s="1132"/>
      <c r="I12" s="1117"/>
    </row>
    <row r="13" spans="2:14" s="1120" customFormat="1" ht="20.100000000000001" customHeight="1">
      <c r="B13" s="1117"/>
      <c r="C13" s="1124"/>
      <c r="D13" s="1121"/>
      <c r="E13" s="1116" t="s">
        <v>139</v>
      </c>
      <c r="F13" s="1122" t="s">
        <v>39</v>
      </c>
      <c r="G13" s="1132"/>
      <c r="H13" s="1132">
        <f>G12</f>
        <v>783330</v>
      </c>
      <c r="I13" s="1117" t="s">
        <v>311</v>
      </c>
    </row>
    <row r="14" spans="2:14" s="1120" customFormat="1" ht="20.100000000000001" customHeight="1">
      <c r="B14" s="1117"/>
      <c r="C14" s="1117"/>
      <c r="D14" s="1125"/>
      <c r="E14" s="1126"/>
      <c r="F14" s="1117"/>
      <c r="G14" s="1118"/>
      <c r="H14" s="1118"/>
      <c r="I14" s="1117"/>
    </row>
    <row r="15" spans="2:14" s="1120" customFormat="1" ht="20.100000000000001" customHeight="1">
      <c r="B15" s="1110">
        <v>2</v>
      </c>
      <c r="C15" s="1115">
        <v>43100</v>
      </c>
      <c r="D15" s="1112" t="s">
        <v>989</v>
      </c>
      <c r="E15" s="1425"/>
      <c r="F15" s="1122"/>
      <c r="G15" s="1123"/>
      <c r="H15" s="1123"/>
      <c r="I15" s="1119"/>
    </row>
    <row r="16" spans="2:14" s="1120" customFormat="1" ht="20.100000000000001" customHeight="1">
      <c r="B16" s="1110"/>
      <c r="C16" s="1122"/>
      <c r="D16" s="1121" t="s">
        <v>316</v>
      </c>
      <c r="E16" s="1116"/>
      <c r="F16" s="1110" t="s">
        <v>314</v>
      </c>
      <c r="G16" s="1113">
        <f>166528495.833333/10*4</f>
        <v>66611398.333333194</v>
      </c>
      <c r="H16" s="1113"/>
      <c r="I16" s="1119"/>
      <c r="K16" s="1135">
        <f>199834195/12</f>
        <v>16652849.583333334</v>
      </c>
      <c r="L16" s="1133">
        <v>166528495.83333334</v>
      </c>
      <c r="M16" s="1120">
        <v>16652849.5833333</v>
      </c>
      <c r="N16" s="1430">
        <f>16652849.58*4</f>
        <v>66611398.32</v>
      </c>
    </row>
    <row r="17" spans="2:13" s="1120" customFormat="1" ht="20.100000000000001" customHeight="1">
      <c r="B17" s="1110"/>
      <c r="C17" s="1122"/>
      <c r="D17" s="1121"/>
      <c r="E17" s="1116" t="s">
        <v>315</v>
      </c>
      <c r="F17" s="1110" t="s">
        <v>313</v>
      </c>
      <c r="G17" s="1113"/>
      <c r="H17" s="1113">
        <f>G16</f>
        <v>66611398.333333194</v>
      </c>
      <c r="I17" s="1119"/>
      <c r="K17" s="1340">
        <f>K16*10</f>
        <v>166528495.83333334</v>
      </c>
      <c r="L17" s="1133"/>
      <c r="M17" s="1128">
        <f>K16*6</f>
        <v>99917097.5</v>
      </c>
    </row>
    <row r="18" spans="2:13" s="1120" customFormat="1" ht="20.100000000000001" customHeight="1">
      <c r="B18" s="1110"/>
      <c r="C18" s="1122"/>
      <c r="D18" s="1623" t="s">
        <v>1021</v>
      </c>
      <c r="E18" s="1624"/>
      <c r="F18" s="1110"/>
      <c r="G18" s="1113"/>
      <c r="H18" s="1113"/>
      <c r="I18" s="1119"/>
      <c r="K18" s="1133"/>
      <c r="L18" s="1133"/>
    </row>
    <row r="19" spans="2:13" s="1120" customFormat="1" ht="20.100000000000001" customHeight="1">
      <c r="B19" s="1110"/>
      <c r="C19" s="1122"/>
      <c r="D19" s="1424"/>
      <c r="E19" s="1425"/>
      <c r="F19" s="1122"/>
      <c r="G19" s="1113"/>
      <c r="H19" s="1113"/>
      <c r="I19" s="1119"/>
      <c r="K19" s="1134" t="e">
        <f>#REF!+#REF!</f>
        <v>#REF!</v>
      </c>
      <c r="L19" s="1133">
        <v>181566954.16666669</v>
      </c>
    </row>
    <row r="20" spans="2:13" s="1120" customFormat="1" ht="20.100000000000001" customHeight="1">
      <c r="B20" s="1110">
        <v>3</v>
      </c>
      <c r="C20" s="1115">
        <v>43100</v>
      </c>
      <c r="D20" s="1112" t="s">
        <v>990</v>
      </c>
      <c r="E20" s="1425"/>
      <c r="F20" s="1122"/>
      <c r="G20" s="1113"/>
      <c r="H20" s="1113"/>
      <c r="I20" s="1119"/>
      <c r="K20" s="1133">
        <v>66611398.333333194</v>
      </c>
      <c r="L20" s="1133"/>
    </row>
    <row r="21" spans="2:13" s="1120" customFormat="1" ht="20.100000000000001" customHeight="1">
      <c r="B21" s="1110"/>
      <c r="C21" s="1122"/>
      <c r="D21" s="1121" t="s">
        <v>316</v>
      </c>
      <c r="E21" s="1116"/>
      <c r="F21" s="1110" t="s">
        <v>314</v>
      </c>
      <c r="G21" s="1113">
        <v>6015383.3399999999</v>
      </c>
      <c r="H21" s="1113"/>
      <c r="I21" s="1119"/>
      <c r="K21" s="1172"/>
      <c r="L21" s="1135">
        <f>1503845.83*4</f>
        <v>6015383.3200000003</v>
      </c>
    </row>
    <row r="22" spans="2:13" s="1120" customFormat="1" ht="20.100000000000001" customHeight="1">
      <c r="B22" s="1110"/>
      <c r="C22" s="1122"/>
      <c r="D22" s="1121"/>
      <c r="E22" s="1116" t="s">
        <v>315</v>
      </c>
      <c r="F22" s="1110" t="s">
        <v>313</v>
      </c>
      <c r="G22" s="1113"/>
      <c r="H22" s="1113">
        <f>G21</f>
        <v>6015383.3399999999</v>
      </c>
      <c r="I22" s="1119"/>
      <c r="K22" s="1135">
        <v>15038458.333333332</v>
      </c>
      <c r="L22" s="1133"/>
    </row>
    <row r="23" spans="2:13" s="1120" customFormat="1" ht="20.100000000000001" customHeight="1">
      <c r="B23" s="1110"/>
      <c r="C23" s="1122"/>
      <c r="D23" s="1623" t="s">
        <v>1022</v>
      </c>
      <c r="E23" s="1624"/>
      <c r="F23" s="1122"/>
      <c r="G23" s="1123"/>
      <c r="H23" s="1123"/>
      <c r="I23" s="1119"/>
      <c r="K23" s="1135">
        <f>18046150/12</f>
        <v>1503845.8333333333</v>
      </c>
      <c r="L23" s="1133"/>
    </row>
    <row r="24" spans="2:13" s="1120" customFormat="1" ht="20.100000000000001" customHeight="1">
      <c r="B24" s="1110"/>
      <c r="C24" s="1122"/>
      <c r="D24" s="1424"/>
      <c r="E24" s="1425"/>
      <c r="F24" s="1122"/>
      <c r="G24" s="1123"/>
      <c r="H24" s="1123"/>
      <c r="I24" s="1119"/>
      <c r="K24" s="1135"/>
      <c r="L24" s="1133"/>
    </row>
    <row r="25" spans="2:13" s="1120" customFormat="1" ht="20.100000000000001" customHeight="1">
      <c r="B25" s="1110">
        <v>4</v>
      </c>
      <c r="C25" s="1115">
        <v>43100</v>
      </c>
      <c r="D25" s="1112" t="s">
        <v>1023</v>
      </c>
      <c r="E25" s="1425"/>
      <c r="F25" s="1122"/>
      <c r="G25" s="1113"/>
      <c r="H25" s="1113"/>
      <c r="I25" s="1119"/>
      <c r="K25" s="1135"/>
      <c r="L25" s="1133"/>
    </row>
    <row r="26" spans="2:13" s="1120" customFormat="1" ht="20.100000000000001" customHeight="1">
      <c r="B26" s="1110"/>
      <c r="C26" s="1122"/>
      <c r="D26" s="1121" t="s">
        <v>1024</v>
      </c>
      <c r="E26" s="1116"/>
      <c r="F26" s="1110" t="s">
        <v>313</v>
      </c>
      <c r="G26" s="1113">
        <f>18944750/12*9</f>
        <v>14208562.5</v>
      </c>
      <c r="H26" s="1113"/>
      <c r="I26" s="1119"/>
      <c r="K26" s="1135">
        <f>18944750/12</f>
        <v>1578729.1666666667</v>
      </c>
      <c r="L26" s="1133"/>
    </row>
    <row r="27" spans="2:13" s="1120" customFormat="1" ht="20.100000000000001" customHeight="1">
      <c r="B27" s="1110"/>
      <c r="C27" s="1122"/>
      <c r="D27" s="1121"/>
      <c r="E27" s="1116" t="s">
        <v>316</v>
      </c>
      <c r="F27" s="1110" t="s">
        <v>314</v>
      </c>
      <c r="G27" s="1113"/>
      <c r="H27" s="1113">
        <f>G26</f>
        <v>14208562.5</v>
      </c>
      <c r="I27" s="1119"/>
      <c r="K27" s="1135">
        <f>K26*9</f>
        <v>14208562.5</v>
      </c>
      <c r="L27" s="1133"/>
    </row>
    <row r="28" spans="2:13" s="1120" customFormat="1" ht="20.100000000000001" customHeight="1">
      <c r="B28" s="1110"/>
      <c r="C28" s="1122"/>
      <c r="D28" s="1623" t="s">
        <v>1025</v>
      </c>
      <c r="E28" s="1624"/>
      <c r="F28" s="1122"/>
      <c r="G28" s="1123"/>
      <c r="H28" s="1123"/>
      <c r="I28" s="1119"/>
      <c r="K28" s="1135"/>
      <c r="L28" s="1133"/>
    </row>
    <row r="29" spans="2:13" s="1120" customFormat="1" ht="20.100000000000001" customHeight="1">
      <c r="B29" s="1110"/>
      <c r="C29" s="1122"/>
      <c r="D29" s="1424"/>
      <c r="E29" s="1425"/>
      <c r="F29" s="1122"/>
      <c r="G29" s="1123"/>
      <c r="H29" s="1123"/>
      <c r="I29" s="1119"/>
      <c r="K29" s="1135"/>
      <c r="L29" s="1133"/>
    </row>
    <row r="30" spans="2:13" s="1120" customFormat="1" ht="20.100000000000001" customHeight="1">
      <c r="B30" s="1110">
        <v>5</v>
      </c>
      <c r="C30" s="1115">
        <v>43100</v>
      </c>
      <c r="D30" s="1112" t="s">
        <v>1026</v>
      </c>
      <c r="E30" s="1425"/>
      <c r="F30" s="1122"/>
      <c r="G30" s="1113"/>
      <c r="H30" s="1113"/>
      <c r="I30" s="1119"/>
      <c r="K30" s="1135"/>
      <c r="L30" s="1133"/>
    </row>
    <row r="31" spans="2:13" s="1120" customFormat="1" ht="20.100000000000001" customHeight="1">
      <c r="B31" s="1110"/>
      <c r="C31" s="1122"/>
      <c r="D31" s="1121" t="s">
        <v>1024</v>
      </c>
      <c r="E31" s="1116"/>
      <c r="F31" s="1110" t="s">
        <v>313</v>
      </c>
      <c r="G31" s="1113">
        <f>5940750/12*11</f>
        <v>5445687.5</v>
      </c>
      <c r="H31" s="1113"/>
      <c r="I31" s="1119"/>
      <c r="K31" s="1135">
        <f>5940750/12</f>
        <v>495062.5</v>
      </c>
      <c r="L31" s="1133"/>
    </row>
    <row r="32" spans="2:13" s="1120" customFormat="1" ht="20.100000000000001" customHeight="1">
      <c r="B32" s="1110"/>
      <c r="C32" s="1122"/>
      <c r="D32" s="1121"/>
      <c r="E32" s="1116" t="s">
        <v>316</v>
      </c>
      <c r="F32" s="1110" t="s">
        <v>314</v>
      </c>
      <c r="G32" s="1113"/>
      <c r="H32" s="1113">
        <f>G31</f>
        <v>5445687.5</v>
      </c>
      <c r="I32" s="1119"/>
      <c r="K32" s="1135">
        <f>K31*11</f>
        <v>5445687.5</v>
      </c>
      <c r="L32" s="1133"/>
    </row>
    <row r="33" spans="2:12" s="1120" customFormat="1" ht="20.100000000000001" customHeight="1">
      <c r="B33" s="1110"/>
      <c r="C33" s="1122"/>
      <c r="D33" s="1623" t="s">
        <v>1027</v>
      </c>
      <c r="E33" s="1624"/>
      <c r="F33" s="1122"/>
      <c r="G33" s="1123"/>
      <c r="H33" s="1123"/>
      <c r="I33" s="1119"/>
      <c r="K33" s="1135"/>
      <c r="L33" s="1133"/>
    </row>
    <row r="34" spans="2:12" s="1120" customFormat="1" ht="20.100000000000001" customHeight="1">
      <c r="B34" s="1431"/>
      <c r="C34" s="1432"/>
      <c r="D34" s="1433"/>
      <c r="E34" s="1425"/>
      <c r="F34" s="1122"/>
      <c r="G34" s="1123"/>
      <c r="H34" s="1123"/>
      <c r="I34" s="1119"/>
      <c r="K34" s="1135"/>
      <c r="L34" s="1133"/>
    </row>
    <row r="35" spans="2:12" s="1120" customFormat="1" ht="20.100000000000001" customHeight="1">
      <c r="B35" s="1620" t="s">
        <v>1017</v>
      </c>
      <c r="C35" s="1621"/>
      <c r="D35" s="1621"/>
      <c r="E35" s="1622"/>
      <c r="F35" s="1117"/>
      <c r="G35" s="1118"/>
      <c r="H35" s="1118"/>
      <c r="I35" s="1117"/>
    </row>
    <row r="36" spans="2:12" s="1120" customFormat="1" ht="20.100000000000001" customHeight="1">
      <c r="B36" s="1110">
        <v>6</v>
      </c>
      <c r="C36" s="1115">
        <v>43100</v>
      </c>
      <c r="D36" s="1112" t="s">
        <v>142</v>
      </c>
      <c r="E36" s="1116"/>
      <c r="F36" s="1122"/>
      <c r="G36" s="1123"/>
      <c r="H36" s="1123"/>
      <c r="I36" s="1117"/>
    </row>
    <row r="37" spans="2:12" s="1120" customFormat="1" ht="20.100000000000001" customHeight="1">
      <c r="B37" s="1110"/>
      <c r="C37" s="1122"/>
      <c r="D37" s="1121" t="s">
        <v>143</v>
      </c>
      <c r="E37" s="1116"/>
      <c r="F37" s="1122" t="s">
        <v>43</v>
      </c>
      <c r="G37" s="1123">
        <v>309870000</v>
      </c>
      <c r="H37" s="1123"/>
      <c r="I37" s="1119" t="s">
        <v>312</v>
      </c>
    </row>
    <row r="38" spans="2:12" s="1120" customFormat="1" ht="20.100000000000001" customHeight="1">
      <c r="B38" s="1110"/>
      <c r="C38" s="1122"/>
      <c r="D38" s="1121"/>
      <c r="E38" s="1116" t="s">
        <v>144</v>
      </c>
      <c r="F38" s="1122" t="s">
        <v>55</v>
      </c>
      <c r="G38" s="1123"/>
      <c r="H38" s="1123">
        <v>77467500</v>
      </c>
      <c r="I38" s="1117"/>
    </row>
    <row r="39" spans="2:12" s="1120" customFormat="1" ht="20.100000000000001" customHeight="1">
      <c r="B39" s="1110"/>
      <c r="C39" s="1122"/>
      <c r="D39" s="1121"/>
      <c r="E39" s="1116" t="s">
        <v>88</v>
      </c>
      <c r="F39" s="1122" t="s">
        <v>95</v>
      </c>
      <c r="G39" s="1123"/>
      <c r="H39" s="1123">
        <f>G37-H38</f>
        <v>232402500</v>
      </c>
      <c r="I39" s="1117"/>
    </row>
    <row r="40" spans="2:12" s="1120" customFormat="1" ht="39.75" customHeight="1">
      <c r="B40" s="1110"/>
      <c r="C40" s="1122"/>
      <c r="D40" s="1625" t="s">
        <v>1028</v>
      </c>
      <c r="E40" s="1626"/>
      <c r="F40" s="1122"/>
      <c r="G40" s="1127"/>
      <c r="H40" s="1127"/>
      <c r="I40" s="1117"/>
    </row>
    <row r="41" spans="2:12" s="1120" customFormat="1" ht="20.100000000000001" customHeight="1">
      <c r="B41" s="1110"/>
      <c r="C41" s="1122"/>
      <c r="D41" s="1424"/>
      <c r="E41" s="1425"/>
      <c r="F41" s="1122"/>
      <c r="G41" s="1123"/>
      <c r="H41" s="1123"/>
      <c r="I41" s="1119"/>
      <c r="K41" s="1130"/>
    </row>
    <row r="42" spans="2:12" s="1120" customFormat="1" ht="20.100000000000001" customHeight="1">
      <c r="B42" s="1110">
        <v>7</v>
      </c>
      <c r="C42" s="1115">
        <v>43100</v>
      </c>
      <c r="D42" s="1116" t="s">
        <v>1109</v>
      </c>
      <c r="E42" s="1116"/>
      <c r="F42" s="1122" t="s">
        <v>55</v>
      </c>
      <c r="G42" s="1123">
        <v>641000</v>
      </c>
      <c r="H42" s="1123"/>
      <c r="I42" s="1119"/>
      <c r="K42" s="1130"/>
    </row>
    <row r="43" spans="2:12" s="1120" customFormat="1" ht="20.100000000000001" customHeight="1">
      <c r="B43" s="1110"/>
      <c r="C43" s="1122"/>
      <c r="D43" s="1121"/>
      <c r="E43" s="1116" t="s">
        <v>1014</v>
      </c>
      <c r="F43" s="1122" t="s">
        <v>69</v>
      </c>
      <c r="G43" s="1123"/>
      <c r="H43" s="1123">
        <f>G42</f>
        <v>641000</v>
      </c>
      <c r="I43" s="1119"/>
      <c r="K43" s="1130"/>
    </row>
    <row r="44" spans="2:12" s="1120" customFormat="1" ht="18.75" customHeight="1">
      <c r="B44" s="1110"/>
      <c r="C44" s="1122"/>
      <c r="D44" s="1625" t="s">
        <v>1081</v>
      </c>
      <c r="E44" s="1626"/>
      <c r="F44" s="1122"/>
      <c r="G44" s="1123"/>
      <c r="H44" s="1123"/>
      <c r="I44" s="1119"/>
      <c r="K44" s="1130"/>
    </row>
    <row r="45" spans="2:12" s="1120" customFormat="1" ht="20.100000000000001" customHeight="1">
      <c r="B45" s="1110"/>
      <c r="C45" s="1122"/>
      <c r="D45" s="1467"/>
      <c r="E45" s="1468"/>
      <c r="F45" s="1122"/>
      <c r="G45" s="1123"/>
      <c r="H45" s="1123"/>
      <c r="I45" s="1119"/>
      <c r="K45" s="1130"/>
    </row>
    <row r="46" spans="2:12" s="1120" customFormat="1" ht="20.100000000000001" customHeight="1">
      <c r="B46" s="1110">
        <v>8</v>
      </c>
      <c r="C46" s="1115">
        <v>43100</v>
      </c>
      <c r="D46" s="1112" t="s">
        <v>1006</v>
      </c>
      <c r="E46" s="1116"/>
      <c r="F46" s="1122"/>
      <c r="G46" s="1123"/>
      <c r="H46" s="1123"/>
      <c r="I46" s="1119"/>
      <c r="K46" s="1130"/>
    </row>
    <row r="47" spans="2:12" s="1120" customFormat="1" ht="20.100000000000001" customHeight="1">
      <c r="B47" s="1110"/>
      <c r="C47" s="1122"/>
      <c r="D47" s="1121" t="s">
        <v>1029</v>
      </c>
      <c r="E47" s="1116"/>
      <c r="F47" s="1122" t="s">
        <v>1030</v>
      </c>
      <c r="G47" s="1123">
        <v>97300000</v>
      </c>
      <c r="H47" s="1123"/>
      <c r="I47" s="1119"/>
      <c r="K47" s="1130"/>
    </row>
    <row r="48" spans="2:12" s="1120" customFormat="1" ht="20.100000000000001" customHeight="1">
      <c r="B48" s="1110"/>
      <c r="C48" s="1122"/>
      <c r="D48" s="1121"/>
      <c r="E48" s="1116" t="s">
        <v>143</v>
      </c>
      <c r="F48" s="1122" t="s">
        <v>43</v>
      </c>
      <c r="G48" s="1123"/>
      <c r="H48" s="1123">
        <f>G47</f>
        <v>97300000</v>
      </c>
      <c r="I48" s="1119"/>
      <c r="K48" s="1130"/>
    </row>
    <row r="49" spans="2:12" s="1120" customFormat="1" ht="20.100000000000001" customHeight="1">
      <c r="B49" s="1110"/>
      <c r="C49" s="1122"/>
      <c r="D49" s="1623" t="s">
        <v>1031</v>
      </c>
      <c r="E49" s="1624"/>
      <c r="F49" s="1122"/>
      <c r="G49" s="1123"/>
      <c r="H49" s="1123"/>
      <c r="I49" s="1119"/>
      <c r="K49" s="1130"/>
    </row>
    <row r="50" spans="2:12" s="1120" customFormat="1" ht="20.100000000000001" customHeight="1">
      <c r="B50" s="1110"/>
      <c r="C50" s="1122"/>
      <c r="D50" s="1467"/>
      <c r="E50" s="1468"/>
      <c r="F50" s="1122"/>
      <c r="G50" s="1123"/>
      <c r="H50" s="1123"/>
      <c r="I50" s="1119"/>
      <c r="K50" s="1130"/>
    </row>
    <row r="51" spans="2:12" s="1120" customFormat="1" ht="20.100000000000001" customHeight="1">
      <c r="B51" s="1110">
        <v>9</v>
      </c>
      <c r="C51" s="1115">
        <v>43100</v>
      </c>
      <c r="D51" s="1112" t="s">
        <v>145</v>
      </c>
      <c r="E51" s="1116"/>
      <c r="F51" s="1122"/>
      <c r="G51" s="1123"/>
      <c r="H51" s="1123"/>
      <c r="I51" s="1119"/>
      <c r="K51" s="1130"/>
    </row>
    <row r="52" spans="2:12" s="1120" customFormat="1" ht="20.100000000000001" customHeight="1">
      <c r="B52" s="1110"/>
      <c r="C52" s="1122"/>
      <c r="D52" s="1121" t="s">
        <v>88</v>
      </c>
      <c r="E52" s="1116"/>
      <c r="F52" s="1122" t="s">
        <v>1030</v>
      </c>
      <c r="G52" s="1123">
        <v>11521500</v>
      </c>
      <c r="H52" s="1123"/>
      <c r="I52" s="1119"/>
      <c r="K52" s="1130"/>
    </row>
    <row r="53" spans="2:12" s="1120" customFormat="1" ht="20.100000000000001" customHeight="1">
      <c r="B53" s="1110"/>
      <c r="C53" s="1122"/>
      <c r="D53" s="1121"/>
      <c r="E53" s="1116" t="s">
        <v>1110</v>
      </c>
      <c r="F53" s="1122" t="s">
        <v>43</v>
      </c>
      <c r="G53" s="1123"/>
      <c r="H53" s="1123">
        <f>G52</f>
        <v>11521500</v>
      </c>
      <c r="I53" s="1119"/>
      <c r="K53" s="1130"/>
    </row>
    <row r="54" spans="2:12" s="1120" customFormat="1" ht="42.75" customHeight="1">
      <c r="B54" s="1110"/>
      <c r="C54" s="1122"/>
      <c r="D54" s="1627" t="s">
        <v>1082</v>
      </c>
      <c r="E54" s="1628"/>
      <c r="F54" s="1122"/>
      <c r="G54" s="1123"/>
      <c r="H54" s="1123"/>
      <c r="I54" s="1119"/>
      <c r="K54" s="1130"/>
    </row>
    <row r="55" spans="2:12" s="1120" customFormat="1" ht="18.75" customHeight="1">
      <c r="B55" s="1110"/>
      <c r="C55" s="1122"/>
      <c r="D55" s="1469"/>
      <c r="E55" s="1470"/>
      <c r="F55" s="1122"/>
      <c r="G55" s="1123"/>
      <c r="H55" s="1123"/>
      <c r="I55" s="1119"/>
      <c r="K55" s="1130"/>
    </row>
    <row r="56" spans="2:12" s="1120" customFormat="1" ht="18.75" customHeight="1">
      <c r="B56" s="1110">
        <v>10</v>
      </c>
      <c r="C56" s="1115">
        <v>43100</v>
      </c>
      <c r="D56" s="1471" t="s">
        <v>1083</v>
      </c>
      <c r="E56" s="1122"/>
      <c r="F56" s="1122"/>
      <c r="G56" s="1123"/>
      <c r="H56" s="1123"/>
      <c r="I56" s="1119"/>
      <c r="K56" s="1130"/>
    </row>
    <row r="57" spans="2:12" s="1120" customFormat="1" ht="18.75" customHeight="1">
      <c r="B57" s="1110"/>
      <c r="C57" s="1122"/>
      <c r="D57" s="1122" t="s">
        <v>1084</v>
      </c>
      <c r="E57" s="1122"/>
      <c r="F57" s="1110" t="s">
        <v>131</v>
      </c>
      <c r="G57" s="1123">
        <v>425747275</v>
      </c>
      <c r="H57" s="1123"/>
      <c r="I57" s="1119"/>
      <c r="K57" s="1130"/>
    </row>
    <row r="58" spans="2:12" s="1120" customFormat="1" ht="18.75" customHeight="1">
      <c r="B58" s="1110"/>
      <c r="C58" s="1122"/>
      <c r="D58" s="1121"/>
      <c r="E58" s="1116" t="s">
        <v>769</v>
      </c>
      <c r="F58" s="1122" t="s">
        <v>67</v>
      </c>
      <c r="G58" s="1123"/>
      <c r="H58" s="1123">
        <f>G57</f>
        <v>425747275</v>
      </c>
      <c r="I58" s="1119"/>
      <c r="K58" s="1130"/>
    </row>
    <row r="59" spans="2:12" s="1120" customFormat="1" ht="18.75" customHeight="1">
      <c r="B59" s="1110"/>
      <c r="C59" s="1122"/>
      <c r="D59" s="1467"/>
      <c r="E59" s="1468"/>
      <c r="F59" s="1122"/>
      <c r="G59" s="1123"/>
      <c r="H59" s="1123"/>
      <c r="I59" s="1119"/>
      <c r="K59" s="1130"/>
    </row>
    <row r="60" spans="2:12" s="1120" customFormat="1" ht="21" customHeight="1">
      <c r="B60" s="1110">
        <v>11</v>
      </c>
      <c r="C60" s="1115">
        <v>43100</v>
      </c>
      <c r="D60" s="1472" t="s">
        <v>1085</v>
      </c>
      <c r="E60" s="1116"/>
      <c r="F60" s="1110"/>
      <c r="G60" s="1123"/>
      <c r="H60" s="1123"/>
      <c r="I60" s="1119"/>
      <c r="K60" s="1130"/>
    </row>
    <row r="61" spans="2:12" s="1120" customFormat="1" ht="21" customHeight="1">
      <c r="B61" s="1110"/>
      <c r="C61" s="1122"/>
      <c r="D61" s="1121" t="s">
        <v>770</v>
      </c>
      <c r="E61" s="1116"/>
      <c r="F61" s="1110" t="s">
        <v>65</v>
      </c>
      <c r="G61" s="1123">
        <v>194604000</v>
      </c>
      <c r="H61" s="1123"/>
      <c r="I61" s="1119"/>
      <c r="K61" s="1130"/>
    </row>
    <row r="62" spans="2:12" s="1120" customFormat="1" ht="20.100000000000001" customHeight="1">
      <c r="B62" s="1110"/>
      <c r="C62" s="1122"/>
      <c r="D62" s="1121"/>
      <c r="E62" s="1116" t="s">
        <v>1086</v>
      </c>
      <c r="F62" s="1110" t="s">
        <v>43</v>
      </c>
      <c r="G62" s="1123"/>
      <c r="H62" s="1123">
        <f>G61</f>
        <v>194604000</v>
      </c>
      <c r="I62" s="1119"/>
      <c r="K62" s="1130"/>
    </row>
    <row r="63" spans="2:12" s="1120" customFormat="1" ht="20.100000000000001" customHeight="1">
      <c r="B63" s="1110"/>
      <c r="C63" s="1122"/>
      <c r="D63" s="1121"/>
      <c r="E63" s="1116"/>
      <c r="F63" s="1122"/>
      <c r="G63" s="1123"/>
      <c r="H63" s="1123"/>
      <c r="I63" s="1119"/>
      <c r="K63" s="1130"/>
    </row>
    <row r="64" spans="2:12" s="1120" customFormat="1" ht="20.25" customHeight="1">
      <c r="B64" s="1110"/>
      <c r="C64" s="1122"/>
      <c r="D64" s="1627"/>
      <c r="E64" s="1628"/>
      <c r="F64" s="1122"/>
      <c r="G64" s="1123"/>
      <c r="H64" s="1123"/>
      <c r="I64" s="1117"/>
      <c r="K64" s="1341">
        <f>K23*10</f>
        <v>15038458.333333332</v>
      </c>
      <c r="L64" s="1133"/>
    </row>
    <row r="65" spans="2:12" s="1120" customFormat="1" ht="20.100000000000001" customHeight="1">
      <c r="B65" s="1614" t="s">
        <v>1087</v>
      </c>
      <c r="C65" s="1615"/>
      <c r="D65" s="1615"/>
      <c r="E65" s="1615"/>
      <c r="F65" s="1616"/>
      <c r="G65" s="1131">
        <f>SUM(G7:G64)</f>
        <v>1133673136.6733332</v>
      </c>
      <c r="H65" s="1131">
        <f>SUM(H7:H64)</f>
        <v>1133673136.6733332</v>
      </c>
      <c r="I65" s="1117"/>
      <c r="K65" s="1134"/>
      <c r="L65" s="1133"/>
    </row>
    <row r="67" spans="2:12">
      <c r="K67" s="1434">
        <f>G65+'JURNAL PENYESUAIAN SEMESTER I'!G38</f>
        <v>1797509199.1733329</v>
      </c>
    </row>
  </sheetData>
  <mergeCells count="17">
    <mergeCell ref="B7:E7"/>
    <mergeCell ref="B2:I2"/>
    <mergeCell ref="B3:I3"/>
    <mergeCell ref="B4:I4"/>
    <mergeCell ref="B5:I5"/>
    <mergeCell ref="D6:E6"/>
    <mergeCell ref="D49:E49"/>
    <mergeCell ref="D64:E64"/>
    <mergeCell ref="B65:F65"/>
    <mergeCell ref="D18:E18"/>
    <mergeCell ref="D23:E23"/>
    <mergeCell ref="D28:E28"/>
    <mergeCell ref="D33:E33"/>
    <mergeCell ref="B35:E35"/>
    <mergeCell ref="D40:E40"/>
    <mergeCell ref="D44:E44"/>
    <mergeCell ref="D54:E54"/>
  </mergeCells>
  <pageMargins left="0.59055118110236227" right="0.15748031496062992" top="0.59055118110236227" bottom="0.86614173228346458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7030A0"/>
  </sheetPr>
  <dimension ref="B1:M94"/>
  <sheetViews>
    <sheetView topLeftCell="A79" zoomScale="86" zoomScaleNormal="86" workbookViewId="0">
      <selection activeCell="K90" sqref="K90"/>
    </sheetView>
  </sheetViews>
  <sheetFormatPr defaultRowHeight="15"/>
  <cols>
    <col min="1" max="1" width="6.5703125" style="1102" customWidth="1"/>
    <col min="2" max="2" width="7.42578125" style="1102" customWidth="1"/>
    <col min="3" max="3" width="14.140625" style="1102" customWidth="1"/>
    <col min="4" max="4" width="8.85546875" style="1102" customWidth="1"/>
    <col min="5" max="5" width="36.140625" style="1102" customWidth="1"/>
    <col min="6" max="6" width="12.85546875" style="1102" bestFit="1" customWidth="1"/>
    <col min="7" max="7" width="17.5703125" style="1103" customWidth="1"/>
    <col min="8" max="8" width="17.7109375" style="1103" customWidth="1"/>
    <col min="9" max="9" width="42" style="1102" hidden="1" customWidth="1"/>
    <col min="10" max="10" width="9.140625" style="1102"/>
    <col min="11" max="11" width="22.85546875" style="1102" bestFit="1" customWidth="1"/>
    <col min="12" max="12" width="19.5703125" style="1102" bestFit="1" customWidth="1"/>
    <col min="13" max="13" width="19.42578125" style="1102" customWidth="1"/>
    <col min="14" max="256" width="9.140625" style="1102"/>
    <col min="257" max="257" width="6.5703125" style="1102" customWidth="1"/>
    <col min="258" max="258" width="9.5703125" style="1102" customWidth="1"/>
    <col min="259" max="259" width="19.42578125" style="1102" customWidth="1"/>
    <col min="260" max="260" width="8.85546875" style="1102" customWidth="1"/>
    <col min="261" max="261" width="48" style="1102" customWidth="1"/>
    <col min="262" max="262" width="12.85546875" style="1102" bestFit="1" customWidth="1"/>
    <col min="263" max="264" width="27.42578125" style="1102" bestFit="1" customWidth="1"/>
    <col min="265" max="265" width="0" style="1102" hidden="1" customWidth="1"/>
    <col min="266" max="512" width="9.140625" style="1102"/>
    <col min="513" max="513" width="6.5703125" style="1102" customWidth="1"/>
    <col min="514" max="514" width="9.5703125" style="1102" customWidth="1"/>
    <col min="515" max="515" width="19.42578125" style="1102" customWidth="1"/>
    <col min="516" max="516" width="8.85546875" style="1102" customWidth="1"/>
    <col min="517" max="517" width="48" style="1102" customWidth="1"/>
    <col min="518" max="518" width="12.85546875" style="1102" bestFit="1" customWidth="1"/>
    <col min="519" max="520" width="27.42578125" style="1102" bestFit="1" customWidth="1"/>
    <col min="521" max="521" width="0" style="1102" hidden="1" customWidth="1"/>
    <col min="522" max="768" width="9.140625" style="1102"/>
    <col min="769" max="769" width="6.5703125" style="1102" customWidth="1"/>
    <col min="770" max="770" width="9.5703125" style="1102" customWidth="1"/>
    <col min="771" max="771" width="19.42578125" style="1102" customWidth="1"/>
    <col min="772" max="772" width="8.85546875" style="1102" customWidth="1"/>
    <col min="773" max="773" width="48" style="1102" customWidth="1"/>
    <col min="774" max="774" width="12.85546875" style="1102" bestFit="1" customWidth="1"/>
    <col min="775" max="776" width="27.42578125" style="1102" bestFit="1" customWidth="1"/>
    <col min="777" max="777" width="0" style="1102" hidden="1" customWidth="1"/>
    <col min="778" max="1024" width="9.140625" style="1102"/>
    <col min="1025" max="1025" width="6.5703125" style="1102" customWidth="1"/>
    <col min="1026" max="1026" width="9.5703125" style="1102" customWidth="1"/>
    <col min="1027" max="1027" width="19.42578125" style="1102" customWidth="1"/>
    <col min="1028" max="1028" width="8.85546875" style="1102" customWidth="1"/>
    <col min="1029" max="1029" width="48" style="1102" customWidth="1"/>
    <col min="1030" max="1030" width="12.85546875" style="1102" bestFit="1" customWidth="1"/>
    <col min="1031" max="1032" width="27.42578125" style="1102" bestFit="1" customWidth="1"/>
    <col min="1033" max="1033" width="0" style="1102" hidden="1" customWidth="1"/>
    <col min="1034" max="1280" width="9.140625" style="1102"/>
    <col min="1281" max="1281" width="6.5703125" style="1102" customWidth="1"/>
    <col min="1282" max="1282" width="9.5703125" style="1102" customWidth="1"/>
    <col min="1283" max="1283" width="19.42578125" style="1102" customWidth="1"/>
    <col min="1284" max="1284" width="8.85546875" style="1102" customWidth="1"/>
    <col min="1285" max="1285" width="48" style="1102" customWidth="1"/>
    <col min="1286" max="1286" width="12.85546875" style="1102" bestFit="1" customWidth="1"/>
    <col min="1287" max="1288" width="27.42578125" style="1102" bestFit="1" customWidth="1"/>
    <col min="1289" max="1289" width="0" style="1102" hidden="1" customWidth="1"/>
    <col min="1290" max="1536" width="9.140625" style="1102"/>
    <col min="1537" max="1537" width="6.5703125" style="1102" customWidth="1"/>
    <col min="1538" max="1538" width="9.5703125" style="1102" customWidth="1"/>
    <col min="1539" max="1539" width="19.42578125" style="1102" customWidth="1"/>
    <col min="1540" max="1540" width="8.85546875" style="1102" customWidth="1"/>
    <col min="1541" max="1541" width="48" style="1102" customWidth="1"/>
    <col min="1542" max="1542" width="12.85546875" style="1102" bestFit="1" customWidth="1"/>
    <col min="1543" max="1544" width="27.42578125" style="1102" bestFit="1" customWidth="1"/>
    <col min="1545" max="1545" width="0" style="1102" hidden="1" customWidth="1"/>
    <col min="1546" max="1792" width="9.140625" style="1102"/>
    <col min="1793" max="1793" width="6.5703125" style="1102" customWidth="1"/>
    <col min="1794" max="1794" width="9.5703125" style="1102" customWidth="1"/>
    <col min="1795" max="1795" width="19.42578125" style="1102" customWidth="1"/>
    <col min="1796" max="1796" width="8.85546875" style="1102" customWidth="1"/>
    <col min="1797" max="1797" width="48" style="1102" customWidth="1"/>
    <col min="1798" max="1798" width="12.85546875" style="1102" bestFit="1" customWidth="1"/>
    <col min="1799" max="1800" width="27.42578125" style="1102" bestFit="1" customWidth="1"/>
    <col min="1801" max="1801" width="0" style="1102" hidden="1" customWidth="1"/>
    <col min="1802" max="2048" width="9.140625" style="1102"/>
    <col min="2049" max="2049" width="6.5703125" style="1102" customWidth="1"/>
    <col min="2050" max="2050" width="9.5703125" style="1102" customWidth="1"/>
    <col min="2051" max="2051" width="19.42578125" style="1102" customWidth="1"/>
    <col min="2052" max="2052" width="8.85546875" style="1102" customWidth="1"/>
    <col min="2053" max="2053" width="48" style="1102" customWidth="1"/>
    <col min="2054" max="2054" width="12.85546875" style="1102" bestFit="1" customWidth="1"/>
    <col min="2055" max="2056" width="27.42578125" style="1102" bestFit="1" customWidth="1"/>
    <col min="2057" max="2057" width="0" style="1102" hidden="1" customWidth="1"/>
    <col min="2058" max="2304" width="9.140625" style="1102"/>
    <col min="2305" max="2305" width="6.5703125" style="1102" customWidth="1"/>
    <col min="2306" max="2306" width="9.5703125" style="1102" customWidth="1"/>
    <col min="2307" max="2307" width="19.42578125" style="1102" customWidth="1"/>
    <col min="2308" max="2308" width="8.85546875" style="1102" customWidth="1"/>
    <col min="2309" max="2309" width="48" style="1102" customWidth="1"/>
    <col min="2310" max="2310" width="12.85546875" style="1102" bestFit="1" customWidth="1"/>
    <col min="2311" max="2312" width="27.42578125" style="1102" bestFit="1" customWidth="1"/>
    <col min="2313" max="2313" width="0" style="1102" hidden="1" customWidth="1"/>
    <col min="2314" max="2560" width="9.140625" style="1102"/>
    <col min="2561" max="2561" width="6.5703125" style="1102" customWidth="1"/>
    <col min="2562" max="2562" width="9.5703125" style="1102" customWidth="1"/>
    <col min="2563" max="2563" width="19.42578125" style="1102" customWidth="1"/>
    <col min="2564" max="2564" width="8.85546875" style="1102" customWidth="1"/>
    <col min="2565" max="2565" width="48" style="1102" customWidth="1"/>
    <col min="2566" max="2566" width="12.85546875" style="1102" bestFit="1" customWidth="1"/>
    <col min="2567" max="2568" width="27.42578125" style="1102" bestFit="1" customWidth="1"/>
    <col min="2569" max="2569" width="0" style="1102" hidden="1" customWidth="1"/>
    <col min="2570" max="2816" width="9.140625" style="1102"/>
    <col min="2817" max="2817" width="6.5703125" style="1102" customWidth="1"/>
    <col min="2818" max="2818" width="9.5703125" style="1102" customWidth="1"/>
    <col min="2819" max="2819" width="19.42578125" style="1102" customWidth="1"/>
    <col min="2820" max="2820" width="8.85546875" style="1102" customWidth="1"/>
    <col min="2821" max="2821" width="48" style="1102" customWidth="1"/>
    <col min="2822" max="2822" width="12.85546875" style="1102" bestFit="1" customWidth="1"/>
    <col min="2823" max="2824" width="27.42578125" style="1102" bestFit="1" customWidth="1"/>
    <col min="2825" max="2825" width="0" style="1102" hidden="1" customWidth="1"/>
    <col min="2826" max="3072" width="9.140625" style="1102"/>
    <col min="3073" max="3073" width="6.5703125" style="1102" customWidth="1"/>
    <col min="3074" max="3074" width="9.5703125" style="1102" customWidth="1"/>
    <col min="3075" max="3075" width="19.42578125" style="1102" customWidth="1"/>
    <col min="3076" max="3076" width="8.85546875" style="1102" customWidth="1"/>
    <col min="3077" max="3077" width="48" style="1102" customWidth="1"/>
    <col min="3078" max="3078" width="12.85546875" style="1102" bestFit="1" customWidth="1"/>
    <col min="3079" max="3080" width="27.42578125" style="1102" bestFit="1" customWidth="1"/>
    <col min="3081" max="3081" width="0" style="1102" hidden="1" customWidth="1"/>
    <col min="3082" max="3328" width="9.140625" style="1102"/>
    <col min="3329" max="3329" width="6.5703125" style="1102" customWidth="1"/>
    <col min="3330" max="3330" width="9.5703125" style="1102" customWidth="1"/>
    <col min="3331" max="3331" width="19.42578125" style="1102" customWidth="1"/>
    <col min="3332" max="3332" width="8.85546875" style="1102" customWidth="1"/>
    <col min="3333" max="3333" width="48" style="1102" customWidth="1"/>
    <col min="3334" max="3334" width="12.85546875" style="1102" bestFit="1" customWidth="1"/>
    <col min="3335" max="3336" width="27.42578125" style="1102" bestFit="1" customWidth="1"/>
    <col min="3337" max="3337" width="0" style="1102" hidden="1" customWidth="1"/>
    <col min="3338" max="3584" width="9.140625" style="1102"/>
    <col min="3585" max="3585" width="6.5703125" style="1102" customWidth="1"/>
    <col min="3586" max="3586" width="9.5703125" style="1102" customWidth="1"/>
    <col min="3587" max="3587" width="19.42578125" style="1102" customWidth="1"/>
    <col min="3588" max="3588" width="8.85546875" style="1102" customWidth="1"/>
    <col min="3589" max="3589" width="48" style="1102" customWidth="1"/>
    <col min="3590" max="3590" width="12.85546875" style="1102" bestFit="1" customWidth="1"/>
    <col min="3591" max="3592" width="27.42578125" style="1102" bestFit="1" customWidth="1"/>
    <col min="3593" max="3593" width="0" style="1102" hidden="1" customWidth="1"/>
    <col min="3594" max="3840" width="9.140625" style="1102"/>
    <col min="3841" max="3841" width="6.5703125" style="1102" customWidth="1"/>
    <col min="3842" max="3842" width="9.5703125" style="1102" customWidth="1"/>
    <col min="3843" max="3843" width="19.42578125" style="1102" customWidth="1"/>
    <col min="3844" max="3844" width="8.85546875" style="1102" customWidth="1"/>
    <col min="3845" max="3845" width="48" style="1102" customWidth="1"/>
    <col min="3846" max="3846" width="12.85546875" style="1102" bestFit="1" customWidth="1"/>
    <col min="3847" max="3848" width="27.42578125" style="1102" bestFit="1" customWidth="1"/>
    <col min="3849" max="3849" width="0" style="1102" hidden="1" customWidth="1"/>
    <col min="3850" max="4096" width="9.140625" style="1102"/>
    <col min="4097" max="4097" width="6.5703125" style="1102" customWidth="1"/>
    <col min="4098" max="4098" width="9.5703125" style="1102" customWidth="1"/>
    <col min="4099" max="4099" width="19.42578125" style="1102" customWidth="1"/>
    <col min="4100" max="4100" width="8.85546875" style="1102" customWidth="1"/>
    <col min="4101" max="4101" width="48" style="1102" customWidth="1"/>
    <col min="4102" max="4102" width="12.85546875" style="1102" bestFit="1" customWidth="1"/>
    <col min="4103" max="4104" width="27.42578125" style="1102" bestFit="1" customWidth="1"/>
    <col min="4105" max="4105" width="0" style="1102" hidden="1" customWidth="1"/>
    <col min="4106" max="4352" width="9.140625" style="1102"/>
    <col min="4353" max="4353" width="6.5703125" style="1102" customWidth="1"/>
    <col min="4354" max="4354" width="9.5703125" style="1102" customWidth="1"/>
    <col min="4355" max="4355" width="19.42578125" style="1102" customWidth="1"/>
    <col min="4356" max="4356" width="8.85546875" style="1102" customWidth="1"/>
    <col min="4357" max="4357" width="48" style="1102" customWidth="1"/>
    <col min="4358" max="4358" width="12.85546875" style="1102" bestFit="1" customWidth="1"/>
    <col min="4359" max="4360" width="27.42578125" style="1102" bestFit="1" customWidth="1"/>
    <col min="4361" max="4361" width="0" style="1102" hidden="1" customWidth="1"/>
    <col min="4362" max="4608" width="9.140625" style="1102"/>
    <col min="4609" max="4609" width="6.5703125" style="1102" customWidth="1"/>
    <col min="4610" max="4610" width="9.5703125" style="1102" customWidth="1"/>
    <col min="4611" max="4611" width="19.42578125" style="1102" customWidth="1"/>
    <col min="4612" max="4612" width="8.85546875" style="1102" customWidth="1"/>
    <col min="4613" max="4613" width="48" style="1102" customWidth="1"/>
    <col min="4614" max="4614" width="12.85546875" style="1102" bestFit="1" customWidth="1"/>
    <col min="4615" max="4616" width="27.42578125" style="1102" bestFit="1" customWidth="1"/>
    <col min="4617" max="4617" width="0" style="1102" hidden="1" customWidth="1"/>
    <col min="4618" max="4864" width="9.140625" style="1102"/>
    <col min="4865" max="4865" width="6.5703125" style="1102" customWidth="1"/>
    <col min="4866" max="4866" width="9.5703125" style="1102" customWidth="1"/>
    <col min="4867" max="4867" width="19.42578125" style="1102" customWidth="1"/>
    <col min="4868" max="4868" width="8.85546875" style="1102" customWidth="1"/>
    <col min="4869" max="4869" width="48" style="1102" customWidth="1"/>
    <col min="4870" max="4870" width="12.85546875" style="1102" bestFit="1" customWidth="1"/>
    <col min="4871" max="4872" width="27.42578125" style="1102" bestFit="1" customWidth="1"/>
    <col min="4873" max="4873" width="0" style="1102" hidden="1" customWidth="1"/>
    <col min="4874" max="5120" width="9.140625" style="1102"/>
    <col min="5121" max="5121" width="6.5703125" style="1102" customWidth="1"/>
    <col min="5122" max="5122" width="9.5703125" style="1102" customWidth="1"/>
    <col min="5123" max="5123" width="19.42578125" style="1102" customWidth="1"/>
    <col min="5124" max="5124" width="8.85546875" style="1102" customWidth="1"/>
    <col min="5125" max="5125" width="48" style="1102" customWidth="1"/>
    <col min="5126" max="5126" width="12.85546875" style="1102" bestFit="1" customWidth="1"/>
    <col min="5127" max="5128" width="27.42578125" style="1102" bestFit="1" customWidth="1"/>
    <col min="5129" max="5129" width="0" style="1102" hidden="1" customWidth="1"/>
    <col min="5130" max="5376" width="9.140625" style="1102"/>
    <col min="5377" max="5377" width="6.5703125" style="1102" customWidth="1"/>
    <col min="5378" max="5378" width="9.5703125" style="1102" customWidth="1"/>
    <col min="5379" max="5379" width="19.42578125" style="1102" customWidth="1"/>
    <col min="5380" max="5380" width="8.85546875" style="1102" customWidth="1"/>
    <col min="5381" max="5381" width="48" style="1102" customWidth="1"/>
    <col min="5382" max="5382" width="12.85546875" style="1102" bestFit="1" customWidth="1"/>
    <col min="5383" max="5384" width="27.42578125" style="1102" bestFit="1" customWidth="1"/>
    <col min="5385" max="5385" width="0" style="1102" hidden="1" customWidth="1"/>
    <col min="5386" max="5632" width="9.140625" style="1102"/>
    <col min="5633" max="5633" width="6.5703125" style="1102" customWidth="1"/>
    <col min="5634" max="5634" width="9.5703125" style="1102" customWidth="1"/>
    <col min="5635" max="5635" width="19.42578125" style="1102" customWidth="1"/>
    <col min="5636" max="5636" width="8.85546875" style="1102" customWidth="1"/>
    <col min="5637" max="5637" width="48" style="1102" customWidth="1"/>
    <col min="5638" max="5638" width="12.85546875" style="1102" bestFit="1" customWidth="1"/>
    <col min="5639" max="5640" width="27.42578125" style="1102" bestFit="1" customWidth="1"/>
    <col min="5641" max="5641" width="0" style="1102" hidden="1" customWidth="1"/>
    <col min="5642" max="5888" width="9.140625" style="1102"/>
    <col min="5889" max="5889" width="6.5703125" style="1102" customWidth="1"/>
    <col min="5890" max="5890" width="9.5703125" style="1102" customWidth="1"/>
    <col min="5891" max="5891" width="19.42578125" style="1102" customWidth="1"/>
    <col min="5892" max="5892" width="8.85546875" style="1102" customWidth="1"/>
    <col min="5893" max="5893" width="48" style="1102" customWidth="1"/>
    <col min="5894" max="5894" width="12.85546875" style="1102" bestFit="1" customWidth="1"/>
    <col min="5895" max="5896" width="27.42578125" style="1102" bestFit="1" customWidth="1"/>
    <col min="5897" max="5897" width="0" style="1102" hidden="1" customWidth="1"/>
    <col min="5898" max="6144" width="9.140625" style="1102"/>
    <col min="6145" max="6145" width="6.5703125" style="1102" customWidth="1"/>
    <col min="6146" max="6146" width="9.5703125" style="1102" customWidth="1"/>
    <col min="6147" max="6147" width="19.42578125" style="1102" customWidth="1"/>
    <col min="6148" max="6148" width="8.85546875" style="1102" customWidth="1"/>
    <col min="6149" max="6149" width="48" style="1102" customWidth="1"/>
    <col min="6150" max="6150" width="12.85546875" style="1102" bestFit="1" customWidth="1"/>
    <col min="6151" max="6152" width="27.42578125" style="1102" bestFit="1" customWidth="1"/>
    <col min="6153" max="6153" width="0" style="1102" hidden="1" customWidth="1"/>
    <col min="6154" max="6400" width="9.140625" style="1102"/>
    <col min="6401" max="6401" width="6.5703125" style="1102" customWidth="1"/>
    <col min="6402" max="6402" width="9.5703125" style="1102" customWidth="1"/>
    <col min="6403" max="6403" width="19.42578125" style="1102" customWidth="1"/>
    <col min="6404" max="6404" width="8.85546875" style="1102" customWidth="1"/>
    <col min="6405" max="6405" width="48" style="1102" customWidth="1"/>
    <col min="6406" max="6406" width="12.85546875" style="1102" bestFit="1" customWidth="1"/>
    <col min="6407" max="6408" width="27.42578125" style="1102" bestFit="1" customWidth="1"/>
    <col min="6409" max="6409" width="0" style="1102" hidden="1" customWidth="1"/>
    <col min="6410" max="6656" width="9.140625" style="1102"/>
    <col min="6657" max="6657" width="6.5703125" style="1102" customWidth="1"/>
    <col min="6658" max="6658" width="9.5703125" style="1102" customWidth="1"/>
    <col min="6659" max="6659" width="19.42578125" style="1102" customWidth="1"/>
    <col min="6660" max="6660" width="8.85546875" style="1102" customWidth="1"/>
    <col min="6661" max="6661" width="48" style="1102" customWidth="1"/>
    <col min="6662" max="6662" width="12.85546875" style="1102" bestFit="1" customWidth="1"/>
    <col min="6663" max="6664" width="27.42578125" style="1102" bestFit="1" customWidth="1"/>
    <col min="6665" max="6665" width="0" style="1102" hidden="1" customWidth="1"/>
    <col min="6666" max="6912" width="9.140625" style="1102"/>
    <col min="6913" max="6913" width="6.5703125" style="1102" customWidth="1"/>
    <col min="6914" max="6914" width="9.5703125" style="1102" customWidth="1"/>
    <col min="6915" max="6915" width="19.42578125" style="1102" customWidth="1"/>
    <col min="6916" max="6916" width="8.85546875" style="1102" customWidth="1"/>
    <col min="6917" max="6917" width="48" style="1102" customWidth="1"/>
    <col min="6918" max="6918" width="12.85546875" style="1102" bestFit="1" customWidth="1"/>
    <col min="6919" max="6920" width="27.42578125" style="1102" bestFit="1" customWidth="1"/>
    <col min="6921" max="6921" width="0" style="1102" hidden="1" customWidth="1"/>
    <col min="6922" max="7168" width="9.140625" style="1102"/>
    <col min="7169" max="7169" width="6.5703125" style="1102" customWidth="1"/>
    <col min="7170" max="7170" width="9.5703125" style="1102" customWidth="1"/>
    <col min="7171" max="7171" width="19.42578125" style="1102" customWidth="1"/>
    <col min="7172" max="7172" width="8.85546875" style="1102" customWidth="1"/>
    <col min="7173" max="7173" width="48" style="1102" customWidth="1"/>
    <col min="7174" max="7174" width="12.85546875" style="1102" bestFit="1" customWidth="1"/>
    <col min="7175" max="7176" width="27.42578125" style="1102" bestFit="1" customWidth="1"/>
    <col min="7177" max="7177" width="0" style="1102" hidden="1" customWidth="1"/>
    <col min="7178" max="7424" width="9.140625" style="1102"/>
    <col min="7425" max="7425" width="6.5703125" style="1102" customWidth="1"/>
    <col min="7426" max="7426" width="9.5703125" style="1102" customWidth="1"/>
    <col min="7427" max="7427" width="19.42578125" style="1102" customWidth="1"/>
    <col min="7428" max="7428" width="8.85546875" style="1102" customWidth="1"/>
    <col min="7429" max="7429" width="48" style="1102" customWidth="1"/>
    <col min="7430" max="7430" width="12.85546875" style="1102" bestFit="1" customWidth="1"/>
    <col min="7431" max="7432" width="27.42578125" style="1102" bestFit="1" customWidth="1"/>
    <col min="7433" max="7433" width="0" style="1102" hidden="1" customWidth="1"/>
    <col min="7434" max="7680" width="9.140625" style="1102"/>
    <col min="7681" max="7681" width="6.5703125" style="1102" customWidth="1"/>
    <col min="7682" max="7682" width="9.5703125" style="1102" customWidth="1"/>
    <col min="7683" max="7683" width="19.42578125" style="1102" customWidth="1"/>
    <col min="7684" max="7684" width="8.85546875" style="1102" customWidth="1"/>
    <col min="7685" max="7685" width="48" style="1102" customWidth="1"/>
    <col min="7686" max="7686" width="12.85546875" style="1102" bestFit="1" customWidth="1"/>
    <col min="7687" max="7688" width="27.42578125" style="1102" bestFit="1" customWidth="1"/>
    <col min="7689" max="7689" width="0" style="1102" hidden="1" customWidth="1"/>
    <col min="7690" max="7936" width="9.140625" style="1102"/>
    <col min="7937" max="7937" width="6.5703125" style="1102" customWidth="1"/>
    <col min="7938" max="7938" width="9.5703125" style="1102" customWidth="1"/>
    <col min="7939" max="7939" width="19.42578125" style="1102" customWidth="1"/>
    <col min="7940" max="7940" width="8.85546875" style="1102" customWidth="1"/>
    <col min="7941" max="7941" width="48" style="1102" customWidth="1"/>
    <col min="7942" max="7942" width="12.85546875" style="1102" bestFit="1" customWidth="1"/>
    <col min="7943" max="7944" width="27.42578125" style="1102" bestFit="1" customWidth="1"/>
    <col min="7945" max="7945" width="0" style="1102" hidden="1" customWidth="1"/>
    <col min="7946" max="8192" width="9.140625" style="1102"/>
    <col min="8193" max="8193" width="6.5703125" style="1102" customWidth="1"/>
    <col min="8194" max="8194" width="9.5703125" style="1102" customWidth="1"/>
    <col min="8195" max="8195" width="19.42578125" style="1102" customWidth="1"/>
    <col min="8196" max="8196" width="8.85546875" style="1102" customWidth="1"/>
    <col min="8197" max="8197" width="48" style="1102" customWidth="1"/>
    <col min="8198" max="8198" width="12.85546875" style="1102" bestFit="1" customWidth="1"/>
    <col min="8199" max="8200" width="27.42578125" style="1102" bestFit="1" customWidth="1"/>
    <col min="8201" max="8201" width="0" style="1102" hidden="1" customWidth="1"/>
    <col min="8202" max="8448" width="9.140625" style="1102"/>
    <col min="8449" max="8449" width="6.5703125" style="1102" customWidth="1"/>
    <col min="8450" max="8450" width="9.5703125" style="1102" customWidth="1"/>
    <col min="8451" max="8451" width="19.42578125" style="1102" customWidth="1"/>
    <col min="8452" max="8452" width="8.85546875" style="1102" customWidth="1"/>
    <col min="8453" max="8453" width="48" style="1102" customWidth="1"/>
    <col min="8454" max="8454" width="12.85546875" style="1102" bestFit="1" customWidth="1"/>
    <col min="8455" max="8456" width="27.42578125" style="1102" bestFit="1" customWidth="1"/>
    <col min="8457" max="8457" width="0" style="1102" hidden="1" customWidth="1"/>
    <col min="8458" max="8704" width="9.140625" style="1102"/>
    <col min="8705" max="8705" width="6.5703125" style="1102" customWidth="1"/>
    <col min="8706" max="8706" width="9.5703125" style="1102" customWidth="1"/>
    <col min="8707" max="8707" width="19.42578125" style="1102" customWidth="1"/>
    <col min="8708" max="8708" width="8.85546875" style="1102" customWidth="1"/>
    <col min="8709" max="8709" width="48" style="1102" customWidth="1"/>
    <col min="8710" max="8710" width="12.85546875" style="1102" bestFit="1" customWidth="1"/>
    <col min="8711" max="8712" width="27.42578125" style="1102" bestFit="1" customWidth="1"/>
    <col min="8713" max="8713" width="0" style="1102" hidden="1" customWidth="1"/>
    <col min="8714" max="8960" width="9.140625" style="1102"/>
    <col min="8961" max="8961" width="6.5703125" style="1102" customWidth="1"/>
    <col min="8962" max="8962" width="9.5703125" style="1102" customWidth="1"/>
    <col min="8963" max="8963" width="19.42578125" style="1102" customWidth="1"/>
    <col min="8964" max="8964" width="8.85546875" style="1102" customWidth="1"/>
    <col min="8965" max="8965" width="48" style="1102" customWidth="1"/>
    <col min="8966" max="8966" width="12.85546875" style="1102" bestFit="1" customWidth="1"/>
    <col min="8967" max="8968" width="27.42578125" style="1102" bestFit="1" customWidth="1"/>
    <col min="8969" max="8969" width="0" style="1102" hidden="1" customWidth="1"/>
    <col min="8970" max="9216" width="9.140625" style="1102"/>
    <col min="9217" max="9217" width="6.5703125" style="1102" customWidth="1"/>
    <col min="9218" max="9218" width="9.5703125" style="1102" customWidth="1"/>
    <col min="9219" max="9219" width="19.42578125" style="1102" customWidth="1"/>
    <col min="9220" max="9220" width="8.85546875" style="1102" customWidth="1"/>
    <col min="9221" max="9221" width="48" style="1102" customWidth="1"/>
    <col min="9222" max="9222" width="12.85546875" style="1102" bestFit="1" customWidth="1"/>
    <col min="9223" max="9224" width="27.42578125" style="1102" bestFit="1" customWidth="1"/>
    <col min="9225" max="9225" width="0" style="1102" hidden="1" customWidth="1"/>
    <col min="9226" max="9472" width="9.140625" style="1102"/>
    <col min="9473" max="9473" width="6.5703125" style="1102" customWidth="1"/>
    <col min="9474" max="9474" width="9.5703125" style="1102" customWidth="1"/>
    <col min="9475" max="9475" width="19.42578125" style="1102" customWidth="1"/>
    <col min="9476" max="9476" width="8.85546875" style="1102" customWidth="1"/>
    <col min="9477" max="9477" width="48" style="1102" customWidth="1"/>
    <col min="9478" max="9478" width="12.85546875" style="1102" bestFit="1" customWidth="1"/>
    <col min="9479" max="9480" width="27.42578125" style="1102" bestFit="1" customWidth="1"/>
    <col min="9481" max="9481" width="0" style="1102" hidden="1" customWidth="1"/>
    <col min="9482" max="9728" width="9.140625" style="1102"/>
    <col min="9729" max="9729" width="6.5703125" style="1102" customWidth="1"/>
    <col min="9730" max="9730" width="9.5703125" style="1102" customWidth="1"/>
    <col min="9731" max="9731" width="19.42578125" style="1102" customWidth="1"/>
    <col min="9732" max="9732" width="8.85546875" style="1102" customWidth="1"/>
    <col min="9733" max="9733" width="48" style="1102" customWidth="1"/>
    <col min="9734" max="9734" width="12.85546875" style="1102" bestFit="1" customWidth="1"/>
    <col min="9735" max="9736" width="27.42578125" style="1102" bestFit="1" customWidth="1"/>
    <col min="9737" max="9737" width="0" style="1102" hidden="1" customWidth="1"/>
    <col min="9738" max="9984" width="9.140625" style="1102"/>
    <col min="9985" max="9985" width="6.5703125" style="1102" customWidth="1"/>
    <col min="9986" max="9986" width="9.5703125" style="1102" customWidth="1"/>
    <col min="9987" max="9987" width="19.42578125" style="1102" customWidth="1"/>
    <col min="9988" max="9988" width="8.85546875" style="1102" customWidth="1"/>
    <col min="9989" max="9989" width="48" style="1102" customWidth="1"/>
    <col min="9990" max="9990" width="12.85546875" style="1102" bestFit="1" customWidth="1"/>
    <col min="9991" max="9992" width="27.42578125" style="1102" bestFit="1" customWidth="1"/>
    <col min="9993" max="9993" width="0" style="1102" hidden="1" customWidth="1"/>
    <col min="9994" max="10240" width="9.140625" style="1102"/>
    <col min="10241" max="10241" width="6.5703125" style="1102" customWidth="1"/>
    <col min="10242" max="10242" width="9.5703125" style="1102" customWidth="1"/>
    <col min="10243" max="10243" width="19.42578125" style="1102" customWidth="1"/>
    <col min="10244" max="10244" width="8.85546875" style="1102" customWidth="1"/>
    <col min="10245" max="10245" width="48" style="1102" customWidth="1"/>
    <col min="10246" max="10246" width="12.85546875" style="1102" bestFit="1" customWidth="1"/>
    <col min="10247" max="10248" width="27.42578125" style="1102" bestFit="1" customWidth="1"/>
    <col min="10249" max="10249" width="0" style="1102" hidden="1" customWidth="1"/>
    <col min="10250" max="10496" width="9.140625" style="1102"/>
    <col min="10497" max="10497" width="6.5703125" style="1102" customWidth="1"/>
    <col min="10498" max="10498" width="9.5703125" style="1102" customWidth="1"/>
    <col min="10499" max="10499" width="19.42578125" style="1102" customWidth="1"/>
    <col min="10500" max="10500" width="8.85546875" style="1102" customWidth="1"/>
    <col min="10501" max="10501" width="48" style="1102" customWidth="1"/>
    <col min="10502" max="10502" width="12.85546875" style="1102" bestFit="1" customWidth="1"/>
    <col min="10503" max="10504" width="27.42578125" style="1102" bestFit="1" customWidth="1"/>
    <col min="10505" max="10505" width="0" style="1102" hidden="1" customWidth="1"/>
    <col min="10506" max="10752" width="9.140625" style="1102"/>
    <col min="10753" max="10753" width="6.5703125" style="1102" customWidth="1"/>
    <col min="10754" max="10754" width="9.5703125" style="1102" customWidth="1"/>
    <col min="10755" max="10755" width="19.42578125" style="1102" customWidth="1"/>
    <col min="10756" max="10756" width="8.85546875" style="1102" customWidth="1"/>
    <col min="10757" max="10757" width="48" style="1102" customWidth="1"/>
    <col min="10758" max="10758" width="12.85546875" style="1102" bestFit="1" customWidth="1"/>
    <col min="10759" max="10760" width="27.42578125" style="1102" bestFit="1" customWidth="1"/>
    <col min="10761" max="10761" width="0" style="1102" hidden="1" customWidth="1"/>
    <col min="10762" max="11008" width="9.140625" style="1102"/>
    <col min="11009" max="11009" width="6.5703125" style="1102" customWidth="1"/>
    <col min="11010" max="11010" width="9.5703125" style="1102" customWidth="1"/>
    <col min="11011" max="11011" width="19.42578125" style="1102" customWidth="1"/>
    <col min="11012" max="11012" width="8.85546875" style="1102" customWidth="1"/>
    <col min="11013" max="11013" width="48" style="1102" customWidth="1"/>
    <col min="11014" max="11014" width="12.85546875" style="1102" bestFit="1" customWidth="1"/>
    <col min="11015" max="11016" width="27.42578125" style="1102" bestFit="1" customWidth="1"/>
    <col min="11017" max="11017" width="0" style="1102" hidden="1" customWidth="1"/>
    <col min="11018" max="11264" width="9.140625" style="1102"/>
    <col min="11265" max="11265" width="6.5703125" style="1102" customWidth="1"/>
    <col min="11266" max="11266" width="9.5703125" style="1102" customWidth="1"/>
    <col min="11267" max="11267" width="19.42578125" style="1102" customWidth="1"/>
    <col min="11268" max="11268" width="8.85546875" style="1102" customWidth="1"/>
    <col min="11269" max="11269" width="48" style="1102" customWidth="1"/>
    <col min="11270" max="11270" width="12.85546875" style="1102" bestFit="1" customWidth="1"/>
    <col min="11271" max="11272" width="27.42578125" style="1102" bestFit="1" customWidth="1"/>
    <col min="11273" max="11273" width="0" style="1102" hidden="1" customWidth="1"/>
    <col min="11274" max="11520" width="9.140625" style="1102"/>
    <col min="11521" max="11521" width="6.5703125" style="1102" customWidth="1"/>
    <col min="11522" max="11522" width="9.5703125" style="1102" customWidth="1"/>
    <col min="11523" max="11523" width="19.42578125" style="1102" customWidth="1"/>
    <col min="11524" max="11524" width="8.85546875" style="1102" customWidth="1"/>
    <col min="11525" max="11525" width="48" style="1102" customWidth="1"/>
    <col min="11526" max="11526" width="12.85546875" style="1102" bestFit="1" customWidth="1"/>
    <col min="11527" max="11528" width="27.42578125" style="1102" bestFit="1" customWidth="1"/>
    <col min="11529" max="11529" width="0" style="1102" hidden="1" customWidth="1"/>
    <col min="11530" max="11776" width="9.140625" style="1102"/>
    <col min="11777" max="11777" width="6.5703125" style="1102" customWidth="1"/>
    <col min="11778" max="11778" width="9.5703125" style="1102" customWidth="1"/>
    <col min="11779" max="11779" width="19.42578125" style="1102" customWidth="1"/>
    <col min="11780" max="11780" width="8.85546875" style="1102" customWidth="1"/>
    <col min="11781" max="11781" width="48" style="1102" customWidth="1"/>
    <col min="11782" max="11782" width="12.85546875" style="1102" bestFit="1" customWidth="1"/>
    <col min="11783" max="11784" width="27.42578125" style="1102" bestFit="1" customWidth="1"/>
    <col min="11785" max="11785" width="0" style="1102" hidden="1" customWidth="1"/>
    <col min="11786" max="12032" width="9.140625" style="1102"/>
    <col min="12033" max="12033" width="6.5703125" style="1102" customWidth="1"/>
    <col min="12034" max="12034" width="9.5703125" style="1102" customWidth="1"/>
    <col min="12035" max="12035" width="19.42578125" style="1102" customWidth="1"/>
    <col min="12036" max="12036" width="8.85546875" style="1102" customWidth="1"/>
    <col min="12037" max="12037" width="48" style="1102" customWidth="1"/>
    <col min="12038" max="12038" width="12.85546875" style="1102" bestFit="1" customWidth="1"/>
    <col min="12039" max="12040" width="27.42578125" style="1102" bestFit="1" customWidth="1"/>
    <col min="12041" max="12041" width="0" style="1102" hidden="1" customWidth="1"/>
    <col min="12042" max="12288" width="9.140625" style="1102"/>
    <col min="12289" max="12289" width="6.5703125" style="1102" customWidth="1"/>
    <col min="12290" max="12290" width="9.5703125" style="1102" customWidth="1"/>
    <col min="12291" max="12291" width="19.42578125" style="1102" customWidth="1"/>
    <col min="12292" max="12292" width="8.85546875" style="1102" customWidth="1"/>
    <col min="12293" max="12293" width="48" style="1102" customWidth="1"/>
    <col min="12294" max="12294" width="12.85546875" style="1102" bestFit="1" customWidth="1"/>
    <col min="12295" max="12296" width="27.42578125" style="1102" bestFit="1" customWidth="1"/>
    <col min="12297" max="12297" width="0" style="1102" hidden="1" customWidth="1"/>
    <col min="12298" max="12544" width="9.140625" style="1102"/>
    <col min="12545" max="12545" width="6.5703125" style="1102" customWidth="1"/>
    <col min="12546" max="12546" width="9.5703125" style="1102" customWidth="1"/>
    <col min="12547" max="12547" width="19.42578125" style="1102" customWidth="1"/>
    <col min="12548" max="12548" width="8.85546875" style="1102" customWidth="1"/>
    <col min="12549" max="12549" width="48" style="1102" customWidth="1"/>
    <col min="12550" max="12550" width="12.85546875" style="1102" bestFit="1" customWidth="1"/>
    <col min="12551" max="12552" width="27.42578125" style="1102" bestFit="1" customWidth="1"/>
    <col min="12553" max="12553" width="0" style="1102" hidden="1" customWidth="1"/>
    <col min="12554" max="12800" width="9.140625" style="1102"/>
    <col min="12801" max="12801" width="6.5703125" style="1102" customWidth="1"/>
    <col min="12802" max="12802" width="9.5703125" style="1102" customWidth="1"/>
    <col min="12803" max="12803" width="19.42578125" style="1102" customWidth="1"/>
    <col min="12804" max="12804" width="8.85546875" style="1102" customWidth="1"/>
    <col min="12805" max="12805" width="48" style="1102" customWidth="1"/>
    <col min="12806" max="12806" width="12.85546875" style="1102" bestFit="1" customWidth="1"/>
    <col min="12807" max="12808" width="27.42578125" style="1102" bestFit="1" customWidth="1"/>
    <col min="12809" max="12809" width="0" style="1102" hidden="1" customWidth="1"/>
    <col min="12810" max="13056" width="9.140625" style="1102"/>
    <col min="13057" max="13057" width="6.5703125" style="1102" customWidth="1"/>
    <col min="13058" max="13058" width="9.5703125" style="1102" customWidth="1"/>
    <col min="13059" max="13059" width="19.42578125" style="1102" customWidth="1"/>
    <col min="13060" max="13060" width="8.85546875" style="1102" customWidth="1"/>
    <col min="13061" max="13061" width="48" style="1102" customWidth="1"/>
    <col min="13062" max="13062" width="12.85546875" style="1102" bestFit="1" customWidth="1"/>
    <col min="13063" max="13064" width="27.42578125" style="1102" bestFit="1" customWidth="1"/>
    <col min="13065" max="13065" width="0" style="1102" hidden="1" customWidth="1"/>
    <col min="13066" max="13312" width="9.140625" style="1102"/>
    <col min="13313" max="13313" width="6.5703125" style="1102" customWidth="1"/>
    <col min="13314" max="13314" width="9.5703125" style="1102" customWidth="1"/>
    <col min="13315" max="13315" width="19.42578125" style="1102" customWidth="1"/>
    <col min="13316" max="13316" width="8.85546875" style="1102" customWidth="1"/>
    <col min="13317" max="13317" width="48" style="1102" customWidth="1"/>
    <col min="13318" max="13318" width="12.85546875" style="1102" bestFit="1" customWidth="1"/>
    <col min="13319" max="13320" width="27.42578125" style="1102" bestFit="1" customWidth="1"/>
    <col min="13321" max="13321" width="0" style="1102" hidden="1" customWidth="1"/>
    <col min="13322" max="13568" width="9.140625" style="1102"/>
    <col min="13569" max="13569" width="6.5703125" style="1102" customWidth="1"/>
    <col min="13570" max="13570" width="9.5703125" style="1102" customWidth="1"/>
    <col min="13571" max="13571" width="19.42578125" style="1102" customWidth="1"/>
    <col min="13572" max="13572" width="8.85546875" style="1102" customWidth="1"/>
    <col min="13573" max="13573" width="48" style="1102" customWidth="1"/>
    <col min="13574" max="13574" width="12.85546875" style="1102" bestFit="1" customWidth="1"/>
    <col min="13575" max="13576" width="27.42578125" style="1102" bestFit="1" customWidth="1"/>
    <col min="13577" max="13577" width="0" style="1102" hidden="1" customWidth="1"/>
    <col min="13578" max="13824" width="9.140625" style="1102"/>
    <col min="13825" max="13825" width="6.5703125" style="1102" customWidth="1"/>
    <col min="13826" max="13826" width="9.5703125" style="1102" customWidth="1"/>
    <col min="13827" max="13827" width="19.42578125" style="1102" customWidth="1"/>
    <col min="13828" max="13828" width="8.85546875" style="1102" customWidth="1"/>
    <col min="13829" max="13829" width="48" style="1102" customWidth="1"/>
    <col min="13830" max="13830" width="12.85546875" style="1102" bestFit="1" customWidth="1"/>
    <col min="13831" max="13832" width="27.42578125" style="1102" bestFit="1" customWidth="1"/>
    <col min="13833" max="13833" width="0" style="1102" hidden="1" customWidth="1"/>
    <col min="13834" max="14080" width="9.140625" style="1102"/>
    <col min="14081" max="14081" width="6.5703125" style="1102" customWidth="1"/>
    <col min="14082" max="14082" width="9.5703125" style="1102" customWidth="1"/>
    <col min="14083" max="14083" width="19.42578125" style="1102" customWidth="1"/>
    <col min="14084" max="14084" width="8.85546875" style="1102" customWidth="1"/>
    <col min="14085" max="14085" width="48" style="1102" customWidth="1"/>
    <col min="14086" max="14086" width="12.85546875" style="1102" bestFit="1" customWidth="1"/>
    <col min="14087" max="14088" width="27.42578125" style="1102" bestFit="1" customWidth="1"/>
    <col min="14089" max="14089" width="0" style="1102" hidden="1" customWidth="1"/>
    <col min="14090" max="14336" width="9.140625" style="1102"/>
    <col min="14337" max="14337" width="6.5703125" style="1102" customWidth="1"/>
    <col min="14338" max="14338" width="9.5703125" style="1102" customWidth="1"/>
    <col min="14339" max="14339" width="19.42578125" style="1102" customWidth="1"/>
    <col min="14340" max="14340" width="8.85546875" style="1102" customWidth="1"/>
    <col min="14341" max="14341" width="48" style="1102" customWidth="1"/>
    <col min="14342" max="14342" width="12.85546875" style="1102" bestFit="1" customWidth="1"/>
    <col min="14343" max="14344" width="27.42578125" style="1102" bestFit="1" customWidth="1"/>
    <col min="14345" max="14345" width="0" style="1102" hidden="1" customWidth="1"/>
    <col min="14346" max="14592" width="9.140625" style="1102"/>
    <col min="14593" max="14593" width="6.5703125" style="1102" customWidth="1"/>
    <col min="14594" max="14594" width="9.5703125" style="1102" customWidth="1"/>
    <col min="14595" max="14595" width="19.42578125" style="1102" customWidth="1"/>
    <col min="14596" max="14596" width="8.85546875" style="1102" customWidth="1"/>
    <col min="14597" max="14597" width="48" style="1102" customWidth="1"/>
    <col min="14598" max="14598" width="12.85546875" style="1102" bestFit="1" customWidth="1"/>
    <col min="14599" max="14600" width="27.42578125" style="1102" bestFit="1" customWidth="1"/>
    <col min="14601" max="14601" width="0" style="1102" hidden="1" customWidth="1"/>
    <col min="14602" max="14848" width="9.140625" style="1102"/>
    <col min="14849" max="14849" width="6.5703125" style="1102" customWidth="1"/>
    <col min="14850" max="14850" width="9.5703125" style="1102" customWidth="1"/>
    <col min="14851" max="14851" width="19.42578125" style="1102" customWidth="1"/>
    <col min="14852" max="14852" width="8.85546875" style="1102" customWidth="1"/>
    <col min="14853" max="14853" width="48" style="1102" customWidth="1"/>
    <col min="14854" max="14854" width="12.85546875" style="1102" bestFit="1" customWidth="1"/>
    <col min="14855" max="14856" width="27.42578125" style="1102" bestFit="1" customWidth="1"/>
    <col min="14857" max="14857" width="0" style="1102" hidden="1" customWidth="1"/>
    <col min="14858" max="15104" width="9.140625" style="1102"/>
    <col min="15105" max="15105" width="6.5703125" style="1102" customWidth="1"/>
    <col min="15106" max="15106" width="9.5703125" style="1102" customWidth="1"/>
    <col min="15107" max="15107" width="19.42578125" style="1102" customWidth="1"/>
    <col min="15108" max="15108" width="8.85546875" style="1102" customWidth="1"/>
    <col min="15109" max="15109" width="48" style="1102" customWidth="1"/>
    <col min="15110" max="15110" width="12.85546875" style="1102" bestFit="1" customWidth="1"/>
    <col min="15111" max="15112" width="27.42578125" style="1102" bestFit="1" customWidth="1"/>
    <col min="15113" max="15113" width="0" style="1102" hidden="1" customWidth="1"/>
    <col min="15114" max="15360" width="9.140625" style="1102"/>
    <col min="15361" max="15361" width="6.5703125" style="1102" customWidth="1"/>
    <col min="15362" max="15362" width="9.5703125" style="1102" customWidth="1"/>
    <col min="15363" max="15363" width="19.42578125" style="1102" customWidth="1"/>
    <col min="15364" max="15364" width="8.85546875" style="1102" customWidth="1"/>
    <col min="15365" max="15365" width="48" style="1102" customWidth="1"/>
    <col min="15366" max="15366" width="12.85546875" style="1102" bestFit="1" customWidth="1"/>
    <col min="15367" max="15368" width="27.42578125" style="1102" bestFit="1" customWidth="1"/>
    <col min="15369" max="15369" width="0" style="1102" hidden="1" customWidth="1"/>
    <col min="15370" max="15616" width="9.140625" style="1102"/>
    <col min="15617" max="15617" width="6.5703125" style="1102" customWidth="1"/>
    <col min="15618" max="15618" width="9.5703125" style="1102" customWidth="1"/>
    <col min="15619" max="15619" width="19.42578125" style="1102" customWidth="1"/>
    <col min="15620" max="15620" width="8.85546875" style="1102" customWidth="1"/>
    <col min="15621" max="15621" width="48" style="1102" customWidth="1"/>
    <col min="15622" max="15622" width="12.85546875" style="1102" bestFit="1" customWidth="1"/>
    <col min="15623" max="15624" width="27.42578125" style="1102" bestFit="1" customWidth="1"/>
    <col min="15625" max="15625" width="0" style="1102" hidden="1" customWidth="1"/>
    <col min="15626" max="15872" width="9.140625" style="1102"/>
    <col min="15873" max="15873" width="6.5703125" style="1102" customWidth="1"/>
    <col min="15874" max="15874" width="9.5703125" style="1102" customWidth="1"/>
    <col min="15875" max="15875" width="19.42578125" style="1102" customWidth="1"/>
    <col min="15876" max="15876" width="8.85546875" style="1102" customWidth="1"/>
    <col min="15877" max="15877" width="48" style="1102" customWidth="1"/>
    <col min="15878" max="15878" width="12.85546875" style="1102" bestFit="1" customWidth="1"/>
    <col min="15879" max="15880" width="27.42578125" style="1102" bestFit="1" customWidth="1"/>
    <col min="15881" max="15881" width="0" style="1102" hidden="1" customWidth="1"/>
    <col min="15882" max="16128" width="9.140625" style="1102"/>
    <col min="16129" max="16129" width="6.5703125" style="1102" customWidth="1"/>
    <col min="16130" max="16130" width="9.5703125" style="1102" customWidth="1"/>
    <col min="16131" max="16131" width="19.42578125" style="1102" customWidth="1"/>
    <col min="16132" max="16132" width="8.85546875" style="1102" customWidth="1"/>
    <col min="16133" max="16133" width="48" style="1102" customWidth="1"/>
    <col min="16134" max="16134" width="12.85546875" style="1102" bestFit="1" customWidth="1"/>
    <col min="16135" max="16136" width="27.42578125" style="1102" bestFit="1" customWidth="1"/>
    <col min="16137" max="16137" width="0" style="1102" hidden="1" customWidth="1"/>
    <col min="16138" max="16384" width="9.140625" style="1102"/>
  </cols>
  <sheetData>
    <row r="1" spans="2:13">
      <c r="H1" s="1339" t="s">
        <v>771</v>
      </c>
    </row>
    <row r="2" spans="2:13" s="1104" customFormat="1" ht="18.75" customHeight="1">
      <c r="B2" s="1617" t="s">
        <v>0</v>
      </c>
      <c r="C2" s="1617"/>
      <c r="D2" s="1617"/>
      <c r="E2" s="1617"/>
      <c r="F2" s="1617"/>
      <c r="G2" s="1617"/>
      <c r="H2" s="1617"/>
      <c r="I2" s="1617"/>
    </row>
    <row r="3" spans="2:13" s="1104" customFormat="1" ht="18.75" customHeight="1">
      <c r="B3" s="1617" t="s">
        <v>879</v>
      </c>
      <c r="C3" s="1617"/>
      <c r="D3" s="1617"/>
      <c r="E3" s="1617"/>
      <c r="F3" s="1617"/>
      <c r="G3" s="1617"/>
      <c r="H3" s="1617"/>
      <c r="I3" s="1617"/>
    </row>
    <row r="4" spans="2:13" s="1104" customFormat="1" ht="18.75" customHeight="1">
      <c r="B4" s="1617" t="s">
        <v>1032</v>
      </c>
      <c r="C4" s="1617"/>
      <c r="D4" s="1617"/>
      <c r="E4" s="1617"/>
      <c r="F4" s="1617"/>
      <c r="G4" s="1617"/>
      <c r="H4" s="1617"/>
      <c r="I4" s="1617"/>
    </row>
    <row r="5" spans="2:13" s="1104" customFormat="1" ht="18.75" customHeight="1">
      <c r="B5" s="1617" t="s">
        <v>1033</v>
      </c>
      <c r="C5" s="1617"/>
      <c r="D5" s="1617"/>
      <c r="E5" s="1617"/>
      <c r="F5" s="1617"/>
      <c r="G5" s="1617"/>
      <c r="H5" s="1617"/>
      <c r="I5" s="1617"/>
    </row>
    <row r="6" spans="2:13" s="1423" customFormat="1" ht="24.75" customHeight="1">
      <c r="B6" s="1421" t="s">
        <v>306</v>
      </c>
      <c r="C6" s="1421" t="s">
        <v>138</v>
      </c>
      <c r="D6" s="1618" t="s">
        <v>3</v>
      </c>
      <c r="E6" s="1619"/>
      <c r="F6" s="1421" t="s">
        <v>307</v>
      </c>
      <c r="G6" s="1422" t="s">
        <v>308</v>
      </c>
      <c r="H6" s="1422" t="s">
        <v>4</v>
      </c>
      <c r="I6" s="1107" t="s">
        <v>309</v>
      </c>
    </row>
    <row r="7" spans="2:13">
      <c r="B7" s="1620" t="s">
        <v>1016</v>
      </c>
      <c r="C7" s="1621"/>
      <c r="D7" s="1621"/>
      <c r="E7" s="1622"/>
      <c r="F7" s="1108"/>
      <c r="G7" s="1109"/>
      <c r="H7" s="1109"/>
      <c r="I7" s="1108"/>
    </row>
    <row r="8" spans="2:13" s="1120" customFormat="1" ht="20.100000000000001" customHeight="1">
      <c r="B8" s="1114">
        <v>1</v>
      </c>
      <c r="C8" s="1115">
        <v>42916</v>
      </c>
      <c r="D8" s="1112" t="s">
        <v>141</v>
      </c>
      <c r="E8" s="1116"/>
      <c r="F8" s="1117"/>
      <c r="G8" s="1118"/>
      <c r="H8" s="1118"/>
      <c r="I8" s="1119" t="s">
        <v>310</v>
      </c>
    </row>
    <row r="9" spans="2:13" s="1120" customFormat="1" ht="20.100000000000001" customHeight="1">
      <c r="B9" s="1117"/>
      <c r="C9" s="1117"/>
      <c r="D9" s="1121" t="s">
        <v>5</v>
      </c>
      <c r="E9" s="1116"/>
      <c r="F9" s="1122" t="s">
        <v>129</v>
      </c>
      <c r="G9" s="1392">
        <v>736000</v>
      </c>
      <c r="H9" s="1132"/>
      <c r="I9" s="1117"/>
      <c r="K9" s="1129" t="e">
        <f>H10+#REF!</f>
        <v>#REF!</v>
      </c>
    </row>
    <row r="10" spans="2:13" s="1120" customFormat="1" ht="20.100000000000001" customHeight="1">
      <c r="B10" s="1117"/>
      <c r="C10" s="1117"/>
      <c r="D10" s="1121"/>
      <c r="E10" s="1116" t="s">
        <v>6</v>
      </c>
      <c r="F10" s="1122" t="s">
        <v>38</v>
      </c>
      <c r="G10" s="1132"/>
      <c r="H10" s="1132">
        <f>G9</f>
        <v>736000</v>
      </c>
      <c r="I10" s="1117"/>
      <c r="K10" s="1129"/>
    </row>
    <row r="11" spans="2:13" s="1120" customFormat="1" ht="20.100000000000001" customHeight="1">
      <c r="B11" s="1117"/>
      <c r="C11" s="1117"/>
      <c r="D11" s="1121"/>
      <c r="E11" s="1116"/>
      <c r="F11" s="1122"/>
      <c r="G11" s="1132"/>
      <c r="H11" s="1132"/>
      <c r="I11" s="1117"/>
    </row>
    <row r="12" spans="2:13" s="1120" customFormat="1" ht="20.100000000000001" customHeight="1">
      <c r="B12" s="1117"/>
      <c r="C12" s="1117"/>
      <c r="D12" s="1121" t="s">
        <v>139</v>
      </c>
      <c r="E12" s="1116"/>
      <c r="F12" s="1122" t="s">
        <v>129</v>
      </c>
      <c r="G12" s="1392">
        <v>608790</v>
      </c>
      <c r="H12" s="1132"/>
      <c r="I12" s="1117"/>
    </row>
    <row r="13" spans="2:13" s="1120" customFormat="1" ht="20.100000000000001" customHeight="1">
      <c r="B13" s="1117"/>
      <c r="C13" s="1124"/>
      <c r="D13" s="1121"/>
      <c r="E13" s="1116" t="s">
        <v>140</v>
      </c>
      <c r="F13" s="1122" t="s">
        <v>39</v>
      </c>
      <c r="G13" s="1132"/>
      <c r="H13" s="1132">
        <f>G12</f>
        <v>608790</v>
      </c>
      <c r="I13" s="1117" t="s">
        <v>311</v>
      </c>
      <c r="K13" s="1120">
        <v>99917097.499999806</v>
      </c>
    </row>
    <row r="14" spans="2:13" s="1120" customFormat="1" ht="20.100000000000001" customHeight="1">
      <c r="B14" s="1117"/>
      <c r="C14" s="1117"/>
      <c r="D14" s="1125"/>
      <c r="E14" s="1126"/>
      <c r="F14" s="1117"/>
      <c r="G14" s="1118"/>
      <c r="H14" s="1118"/>
      <c r="I14" s="1117"/>
    </row>
    <row r="15" spans="2:13" s="1120" customFormat="1" ht="20.100000000000001" customHeight="1">
      <c r="B15" s="1110">
        <v>2</v>
      </c>
      <c r="C15" s="1111">
        <v>42916</v>
      </c>
      <c r="D15" s="1112" t="s">
        <v>989</v>
      </c>
      <c r="E15" s="1425"/>
      <c r="F15" s="1122"/>
      <c r="G15" s="1123"/>
      <c r="H15" s="1123"/>
      <c r="I15" s="1119"/>
    </row>
    <row r="16" spans="2:13" s="1120" customFormat="1" ht="20.100000000000001" customHeight="1">
      <c r="B16" s="1110"/>
      <c r="C16" s="1122"/>
      <c r="D16" s="1121" t="s">
        <v>316</v>
      </c>
      <c r="E16" s="1116"/>
      <c r="F16" s="1110" t="s">
        <v>314</v>
      </c>
      <c r="G16" s="1113">
        <f>166528495.833333/10*6</f>
        <v>99917097.499999791</v>
      </c>
      <c r="H16" s="1113"/>
      <c r="I16" s="1119"/>
      <c r="K16" s="1135">
        <f>199834195/12</f>
        <v>16652849.583333334</v>
      </c>
      <c r="L16" s="1133">
        <v>166528495.83333334</v>
      </c>
      <c r="M16" s="1120">
        <v>16652849.5833333</v>
      </c>
    </row>
    <row r="17" spans="2:13" s="1120" customFormat="1" ht="20.100000000000001" customHeight="1">
      <c r="B17" s="1110"/>
      <c r="C17" s="1122"/>
      <c r="D17" s="1121"/>
      <c r="E17" s="1116" t="s">
        <v>315</v>
      </c>
      <c r="F17" s="1110" t="s">
        <v>313</v>
      </c>
      <c r="G17" s="1113"/>
      <c r="H17" s="1113">
        <f>G16</f>
        <v>99917097.499999791</v>
      </c>
      <c r="I17" s="1119"/>
      <c r="K17" s="1340">
        <f>K16*10</f>
        <v>166528495.83333334</v>
      </c>
      <c r="L17" s="1133"/>
      <c r="M17" s="1128">
        <f>K16*6</f>
        <v>99917097.5</v>
      </c>
    </row>
    <row r="18" spans="2:13" s="1120" customFormat="1" ht="20.100000000000001" customHeight="1">
      <c r="B18" s="1110"/>
      <c r="C18" s="1122"/>
      <c r="D18" s="1623" t="s">
        <v>991</v>
      </c>
      <c r="E18" s="1624"/>
      <c r="F18" s="1110"/>
      <c r="G18" s="1113"/>
      <c r="H18" s="1113"/>
      <c r="I18" s="1119"/>
      <c r="K18" s="1133"/>
      <c r="L18" s="1133"/>
    </row>
    <row r="19" spans="2:13" s="1120" customFormat="1" ht="20.100000000000001" customHeight="1">
      <c r="B19" s="1110"/>
      <c r="C19" s="1122"/>
      <c r="D19" s="1424"/>
      <c r="E19" s="1425"/>
      <c r="F19" s="1122"/>
      <c r="G19" s="1113"/>
      <c r="H19" s="1113"/>
      <c r="I19" s="1119"/>
      <c r="K19" s="1134" t="e">
        <f>#REF!+#REF!</f>
        <v>#REF!</v>
      </c>
      <c r="L19" s="1133">
        <v>181566954.16666669</v>
      </c>
    </row>
    <row r="20" spans="2:13" s="1120" customFormat="1" ht="20.100000000000001" customHeight="1">
      <c r="B20" s="1110">
        <v>3</v>
      </c>
      <c r="C20" s="1111">
        <v>42916</v>
      </c>
      <c r="D20" s="1112" t="s">
        <v>990</v>
      </c>
      <c r="E20" s="1425"/>
      <c r="F20" s="1122"/>
      <c r="G20" s="1113"/>
      <c r="H20" s="1113"/>
      <c r="I20" s="1119"/>
      <c r="K20" s="1133"/>
      <c r="L20" s="1133"/>
    </row>
    <row r="21" spans="2:13" s="1120" customFormat="1" ht="20.100000000000001" customHeight="1">
      <c r="B21" s="1110"/>
      <c r="C21" s="1122"/>
      <c r="D21" s="1121" t="s">
        <v>316</v>
      </c>
      <c r="E21" s="1116"/>
      <c r="F21" s="1110" t="s">
        <v>314</v>
      </c>
      <c r="G21" s="1113">
        <f>15038458.3333333/10*6</f>
        <v>9023074.9999999795</v>
      </c>
      <c r="H21" s="1113"/>
      <c r="I21" s="1119"/>
      <c r="K21" s="1172">
        <v>9023074.9999999795</v>
      </c>
      <c r="L21" s="1133"/>
    </row>
    <row r="22" spans="2:13" s="1120" customFormat="1" ht="20.100000000000001" customHeight="1">
      <c r="B22" s="1110"/>
      <c r="C22" s="1122"/>
      <c r="D22" s="1121"/>
      <c r="E22" s="1116" t="s">
        <v>315</v>
      </c>
      <c r="F22" s="1110" t="s">
        <v>313</v>
      </c>
      <c r="G22" s="1113"/>
      <c r="H22" s="1113">
        <f>G21</f>
        <v>9023074.9999999795</v>
      </c>
      <c r="I22" s="1119"/>
      <c r="K22" s="1135">
        <v>15038458.333333332</v>
      </c>
      <c r="L22" s="1133"/>
    </row>
    <row r="23" spans="2:13" s="1120" customFormat="1" ht="20.100000000000001" customHeight="1">
      <c r="B23" s="1110"/>
      <c r="C23" s="1122"/>
      <c r="D23" s="1623" t="s">
        <v>992</v>
      </c>
      <c r="E23" s="1624"/>
      <c r="F23" s="1122"/>
      <c r="G23" s="1123"/>
      <c r="H23" s="1123"/>
      <c r="I23" s="1119"/>
      <c r="K23" s="1135">
        <f>18046150/12</f>
        <v>1503845.8333333333</v>
      </c>
      <c r="L23" s="1133"/>
    </row>
    <row r="24" spans="2:13" s="1120" customFormat="1" ht="20.100000000000001" customHeight="1">
      <c r="B24" s="1431"/>
      <c r="C24" s="1122"/>
      <c r="D24" s="1433"/>
      <c r="E24" s="1425"/>
      <c r="F24" s="1122"/>
      <c r="G24" s="1123"/>
      <c r="H24" s="1123"/>
      <c r="I24" s="1119"/>
      <c r="K24" s="1135"/>
      <c r="L24" s="1133"/>
    </row>
    <row r="25" spans="2:13" s="1120" customFormat="1" ht="20.100000000000001" customHeight="1">
      <c r="B25" s="1435">
        <v>4</v>
      </c>
      <c r="C25" s="1115">
        <v>43100</v>
      </c>
      <c r="D25" s="1112" t="s">
        <v>141</v>
      </c>
      <c r="E25" s="1116"/>
      <c r="F25" s="1117"/>
      <c r="G25" s="1118"/>
      <c r="H25" s="1118"/>
      <c r="I25" s="1119"/>
      <c r="K25" s="1135"/>
      <c r="L25" s="1133"/>
    </row>
    <row r="26" spans="2:13" s="1120" customFormat="1" ht="20.100000000000001" customHeight="1">
      <c r="B26" s="1117"/>
      <c r="C26" s="1117"/>
      <c r="D26" s="1121" t="s">
        <v>6</v>
      </c>
      <c r="E26" s="1116"/>
      <c r="F26" s="1122" t="s">
        <v>129</v>
      </c>
      <c r="G26" s="1392">
        <f>'JURNAL PENYESUAIAN SEMESTER 2'!G9</f>
        <v>925000</v>
      </c>
      <c r="H26" s="1132"/>
      <c r="I26" s="1119"/>
      <c r="K26" s="1135"/>
      <c r="L26" s="1133"/>
    </row>
    <row r="27" spans="2:13" s="1120" customFormat="1" ht="20.100000000000001" customHeight="1">
      <c r="B27" s="1117"/>
      <c r="C27" s="1117"/>
      <c r="D27" s="1121"/>
      <c r="E27" s="1116" t="s">
        <v>5</v>
      </c>
      <c r="F27" s="1122" t="s">
        <v>38</v>
      </c>
      <c r="G27" s="1132"/>
      <c r="H27" s="1132">
        <f>G26</f>
        <v>925000</v>
      </c>
      <c r="I27" s="1119"/>
      <c r="K27" s="1135"/>
      <c r="L27" s="1133"/>
    </row>
    <row r="28" spans="2:13" s="1120" customFormat="1" ht="20.100000000000001" customHeight="1">
      <c r="B28" s="1117"/>
      <c r="C28" s="1117"/>
      <c r="D28" s="1121"/>
      <c r="E28" s="1116"/>
      <c r="F28" s="1122"/>
      <c r="G28" s="1132"/>
      <c r="H28" s="1132"/>
      <c r="I28" s="1119"/>
      <c r="K28" s="1135"/>
      <c r="L28" s="1133"/>
    </row>
    <row r="29" spans="2:13" s="1120" customFormat="1" ht="20.100000000000001" customHeight="1">
      <c r="B29" s="1117"/>
      <c r="C29" s="1117"/>
      <c r="D29" s="1121" t="s">
        <v>1020</v>
      </c>
      <c r="E29" s="1116"/>
      <c r="F29" s="1122" t="s">
        <v>129</v>
      </c>
      <c r="G29" s="1392">
        <f>'JURNAL PENYESUAIAN SEMESTER 2'!G12</f>
        <v>783330</v>
      </c>
      <c r="H29" s="1132"/>
      <c r="I29" s="1119"/>
      <c r="K29" s="1135"/>
      <c r="L29" s="1133"/>
    </row>
    <row r="30" spans="2:13" s="1120" customFormat="1" ht="20.100000000000001" customHeight="1">
      <c r="B30" s="1117"/>
      <c r="C30" s="1124"/>
      <c r="D30" s="1121"/>
      <c r="E30" s="1116" t="s">
        <v>139</v>
      </c>
      <c r="F30" s="1122" t="s">
        <v>39</v>
      </c>
      <c r="G30" s="1132"/>
      <c r="H30" s="1132">
        <f>G29</f>
        <v>783330</v>
      </c>
      <c r="I30" s="1119"/>
      <c r="K30" s="1135"/>
      <c r="L30" s="1133"/>
    </row>
    <row r="31" spans="2:13" s="1120" customFormat="1" ht="20.100000000000001" customHeight="1">
      <c r="B31" s="1117"/>
      <c r="C31" s="1117"/>
      <c r="D31" s="1125"/>
      <c r="E31" s="1126"/>
      <c r="F31" s="1117"/>
      <c r="G31" s="1118"/>
      <c r="H31" s="1118"/>
      <c r="I31" s="1119"/>
      <c r="K31" s="1135"/>
      <c r="L31" s="1133"/>
    </row>
    <row r="32" spans="2:13" s="1120" customFormat="1" ht="20.100000000000001" customHeight="1">
      <c r="B32" s="1110">
        <v>5</v>
      </c>
      <c r="C32" s="1115">
        <v>43100</v>
      </c>
      <c r="D32" s="1112" t="s">
        <v>989</v>
      </c>
      <c r="E32" s="1425"/>
      <c r="F32" s="1122"/>
      <c r="G32" s="1123"/>
      <c r="H32" s="1123"/>
      <c r="I32" s="1119"/>
      <c r="K32" s="1135">
        <v>166528495.83333299</v>
      </c>
      <c r="L32" s="1133"/>
    </row>
    <row r="33" spans="2:12" s="1120" customFormat="1" ht="20.100000000000001" customHeight="1">
      <c r="B33" s="1110"/>
      <c r="C33" s="1122"/>
      <c r="D33" s="1121" t="s">
        <v>316</v>
      </c>
      <c r="E33" s="1116"/>
      <c r="F33" s="1110" t="s">
        <v>314</v>
      </c>
      <c r="G33" s="1113">
        <f>166528495.833333/10*4</f>
        <v>66611398.333333194</v>
      </c>
      <c r="H33" s="1113"/>
      <c r="I33" s="1119"/>
      <c r="K33" s="1135">
        <f>G33+G16</f>
        <v>166528495.83333299</v>
      </c>
      <c r="L33" s="1133"/>
    </row>
    <row r="34" spans="2:12" s="1120" customFormat="1" ht="20.100000000000001" customHeight="1">
      <c r="B34" s="1110"/>
      <c r="C34" s="1122"/>
      <c r="D34" s="1121"/>
      <c r="E34" s="1116" t="s">
        <v>315</v>
      </c>
      <c r="F34" s="1110" t="s">
        <v>313</v>
      </c>
      <c r="G34" s="1113"/>
      <c r="H34" s="1113">
        <f>G33</f>
        <v>66611398.333333194</v>
      </c>
      <c r="I34" s="1119"/>
      <c r="K34" s="1135">
        <v>66611398.333333202</v>
      </c>
      <c r="L34" s="1133"/>
    </row>
    <row r="35" spans="2:12" s="1120" customFormat="1" ht="20.100000000000001" customHeight="1">
      <c r="B35" s="1110"/>
      <c r="C35" s="1122"/>
      <c r="D35" s="1623" t="s">
        <v>1021</v>
      </c>
      <c r="E35" s="1624"/>
      <c r="F35" s="1110"/>
      <c r="G35" s="1113"/>
      <c r="H35" s="1113"/>
      <c r="I35" s="1119"/>
      <c r="K35" s="1135"/>
      <c r="L35" s="1133"/>
    </row>
    <row r="36" spans="2:12" s="1120" customFormat="1" ht="20.100000000000001" customHeight="1">
      <c r="B36" s="1110"/>
      <c r="C36" s="1122"/>
      <c r="D36" s="1424"/>
      <c r="E36" s="1425"/>
      <c r="F36" s="1122"/>
      <c r="G36" s="1113"/>
      <c r="H36" s="1113"/>
      <c r="I36" s="1119"/>
      <c r="K36" s="1135"/>
      <c r="L36" s="1133"/>
    </row>
    <row r="37" spans="2:12" s="1120" customFormat="1" ht="20.100000000000001" customHeight="1">
      <c r="B37" s="1110">
        <v>6</v>
      </c>
      <c r="C37" s="1115">
        <v>43100</v>
      </c>
      <c r="D37" s="1112" t="s">
        <v>990</v>
      </c>
      <c r="E37" s="1425"/>
      <c r="F37" s="1122"/>
      <c r="G37" s="1113"/>
      <c r="H37" s="1113"/>
      <c r="I37" s="1119"/>
      <c r="K37" s="1135">
        <f>G38+G21</f>
        <v>15038458.339999979</v>
      </c>
      <c r="L37" s="1133">
        <v>15038458.3333333</v>
      </c>
    </row>
    <row r="38" spans="2:12" s="1120" customFormat="1" ht="20.100000000000001" customHeight="1">
      <c r="B38" s="1110"/>
      <c r="C38" s="1122"/>
      <c r="D38" s="1121" t="s">
        <v>316</v>
      </c>
      <c r="E38" s="1116"/>
      <c r="F38" s="1110" t="s">
        <v>314</v>
      </c>
      <c r="G38" s="1113">
        <v>6015383.3399999999</v>
      </c>
      <c r="H38" s="1113"/>
      <c r="I38" s="1119"/>
      <c r="K38" s="1135">
        <v>6015383.33333332</v>
      </c>
      <c r="L38" s="1133"/>
    </row>
    <row r="39" spans="2:12" s="1120" customFormat="1" ht="20.100000000000001" customHeight="1">
      <c r="B39" s="1110"/>
      <c r="C39" s="1122"/>
      <c r="D39" s="1121"/>
      <c r="E39" s="1116" t="s">
        <v>315</v>
      </c>
      <c r="F39" s="1110" t="s">
        <v>313</v>
      </c>
      <c r="G39" s="1113"/>
      <c r="H39" s="1113">
        <f>G38</f>
        <v>6015383.3399999999</v>
      </c>
      <c r="I39" s="1119"/>
      <c r="K39" s="1135"/>
      <c r="L39" s="1133"/>
    </row>
    <row r="40" spans="2:12" s="1120" customFormat="1" ht="20.100000000000001" customHeight="1">
      <c r="B40" s="1110"/>
      <c r="C40" s="1122"/>
      <c r="D40" s="1623" t="s">
        <v>1022</v>
      </c>
      <c r="E40" s="1624"/>
      <c r="F40" s="1122"/>
      <c r="G40" s="1123"/>
      <c r="H40" s="1123"/>
      <c r="I40" s="1119"/>
      <c r="K40" s="1135"/>
      <c r="L40" s="1133"/>
    </row>
    <row r="41" spans="2:12" s="1120" customFormat="1" ht="20.100000000000001" customHeight="1">
      <c r="B41" s="1110"/>
      <c r="C41" s="1122"/>
      <c r="D41" s="1424"/>
      <c r="E41" s="1425"/>
      <c r="F41" s="1122"/>
      <c r="G41" s="1123"/>
      <c r="H41" s="1123"/>
      <c r="I41" s="1119"/>
      <c r="K41" s="1135"/>
      <c r="L41" s="1133"/>
    </row>
    <row r="42" spans="2:12" s="1120" customFormat="1" ht="20.100000000000001" customHeight="1">
      <c r="B42" s="1110">
        <v>7</v>
      </c>
      <c r="C42" s="1115">
        <v>43100</v>
      </c>
      <c r="D42" s="1112" t="s">
        <v>1023</v>
      </c>
      <c r="E42" s="1425"/>
      <c r="F42" s="1122"/>
      <c r="G42" s="1113"/>
      <c r="H42" s="1113"/>
      <c r="I42" s="1119"/>
      <c r="K42" s="1135"/>
      <c r="L42" s="1133"/>
    </row>
    <row r="43" spans="2:12" s="1120" customFormat="1" ht="20.100000000000001" customHeight="1">
      <c r="B43" s="1110"/>
      <c r="C43" s="1122"/>
      <c r="D43" s="1121" t="s">
        <v>1024</v>
      </c>
      <c r="E43" s="1116"/>
      <c r="F43" s="1110" t="s">
        <v>313</v>
      </c>
      <c r="G43" s="1113">
        <f>18944750/12*9</f>
        <v>14208562.5</v>
      </c>
      <c r="H43" s="1113"/>
      <c r="I43" s="1119"/>
      <c r="K43" s="1135">
        <f>G43+G48</f>
        <v>19654250</v>
      </c>
      <c r="L43" s="1133"/>
    </row>
    <row r="44" spans="2:12" s="1120" customFormat="1" ht="20.100000000000001" customHeight="1">
      <c r="B44" s="1110"/>
      <c r="C44" s="1122"/>
      <c r="D44" s="1121"/>
      <c r="E44" s="1116" t="s">
        <v>316</v>
      </c>
      <c r="F44" s="1110" t="s">
        <v>314</v>
      </c>
      <c r="G44" s="1113"/>
      <c r="H44" s="1113">
        <f>G43</f>
        <v>14208562.5</v>
      </c>
      <c r="I44" s="1119"/>
      <c r="K44" s="1135">
        <v>19654250</v>
      </c>
      <c r="L44" s="1133"/>
    </row>
    <row r="45" spans="2:12" s="1120" customFormat="1" ht="20.100000000000001" customHeight="1">
      <c r="B45" s="1110"/>
      <c r="C45" s="1122"/>
      <c r="D45" s="1623" t="s">
        <v>1025</v>
      </c>
      <c r="E45" s="1624"/>
      <c r="F45" s="1122"/>
      <c r="G45" s="1123"/>
      <c r="H45" s="1123"/>
      <c r="I45" s="1119"/>
      <c r="K45" s="1135"/>
      <c r="L45" s="1133"/>
    </row>
    <row r="46" spans="2:12" s="1120" customFormat="1" ht="20.100000000000001" customHeight="1">
      <c r="B46" s="1110"/>
      <c r="C46" s="1122"/>
      <c r="D46" s="1424"/>
      <c r="E46" s="1425"/>
      <c r="F46" s="1122"/>
      <c r="G46" s="1123"/>
      <c r="H46" s="1123"/>
      <c r="I46" s="1119"/>
      <c r="K46" s="1135"/>
      <c r="L46" s="1133"/>
    </row>
    <row r="47" spans="2:12" s="1120" customFormat="1" ht="20.100000000000001" customHeight="1">
      <c r="B47" s="1110">
        <v>8</v>
      </c>
      <c r="C47" s="1115">
        <v>43100</v>
      </c>
      <c r="D47" s="1112" t="s">
        <v>1026</v>
      </c>
      <c r="E47" s="1425"/>
      <c r="F47" s="1122"/>
      <c r="G47" s="1113"/>
      <c r="H47" s="1113"/>
      <c r="I47" s="1119"/>
      <c r="K47" s="1135"/>
      <c r="L47" s="1133"/>
    </row>
    <row r="48" spans="2:12" s="1120" customFormat="1" ht="20.100000000000001" customHeight="1">
      <c r="B48" s="1110"/>
      <c r="C48" s="1122"/>
      <c r="D48" s="1121" t="s">
        <v>1024</v>
      </c>
      <c r="E48" s="1116"/>
      <c r="F48" s="1110" t="s">
        <v>313</v>
      </c>
      <c r="G48" s="1113">
        <f>5940750/12*11</f>
        <v>5445687.5</v>
      </c>
      <c r="H48" s="1113"/>
      <c r="I48" s="1119"/>
      <c r="K48" s="1135"/>
      <c r="L48" s="1133"/>
    </row>
    <row r="49" spans="2:12" s="1120" customFormat="1" ht="20.100000000000001" customHeight="1">
      <c r="B49" s="1110"/>
      <c r="C49" s="1122"/>
      <c r="D49" s="1121"/>
      <c r="E49" s="1116" t="s">
        <v>316</v>
      </c>
      <c r="F49" s="1110" t="s">
        <v>314</v>
      </c>
      <c r="G49" s="1113"/>
      <c r="H49" s="1113">
        <f>G48</f>
        <v>5445687.5</v>
      </c>
      <c r="I49" s="1119"/>
      <c r="K49" s="1135"/>
      <c r="L49" s="1133"/>
    </row>
    <row r="50" spans="2:12" s="1120" customFormat="1" ht="20.100000000000001" customHeight="1">
      <c r="B50" s="1110"/>
      <c r="C50" s="1122"/>
      <c r="D50" s="1623" t="s">
        <v>1027</v>
      </c>
      <c r="E50" s="1624"/>
      <c r="F50" s="1122"/>
      <c r="G50" s="1123"/>
      <c r="H50" s="1123"/>
      <c r="I50" s="1119"/>
      <c r="K50" s="1135"/>
      <c r="L50" s="1133"/>
    </row>
    <row r="51" spans="2:12" s="1120" customFormat="1" ht="20.100000000000001" customHeight="1">
      <c r="B51" s="1431"/>
      <c r="C51" s="1432"/>
      <c r="D51" s="1433"/>
      <c r="E51" s="1425"/>
      <c r="F51" s="1122"/>
      <c r="G51" s="1123"/>
      <c r="H51" s="1123"/>
      <c r="I51" s="1119"/>
      <c r="K51" s="1135"/>
      <c r="L51" s="1133"/>
    </row>
    <row r="52" spans="2:12" s="1120" customFormat="1" ht="20.100000000000001" customHeight="1">
      <c r="B52" s="1620" t="s">
        <v>1017</v>
      </c>
      <c r="C52" s="1621"/>
      <c r="D52" s="1621"/>
      <c r="E52" s="1622"/>
      <c r="F52" s="1117"/>
      <c r="G52" s="1118"/>
      <c r="H52" s="1118"/>
      <c r="I52" s="1117"/>
    </row>
    <row r="53" spans="2:12" s="1120" customFormat="1" ht="20.100000000000001" customHeight="1">
      <c r="B53" s="1110">
        <v>9</v>
      </c>
      <c r="C53" s="1420">
        <v>42916</v>
      </c>
      <c r="D53" s="1112" t="s">
        <v>142</v>
      </c>
      <c r="E53" s="1116"/>
      <c r="F53" s="1122"/>
      <c r="G53" s="1123"/>
      <c r="H53" s="1123"/>
      <c r="I53" s="1117"/>
    </row>
    <row r="54" spans="2:12" s="1120" customFormat="1" ht="20.100000000000001" customHeight="1">
      <c r="B54" s="1110"/>
      <c r="C54" s="1122"/>
      <c r="D54" s="1121" t="s">
        <v>143</v>
      </c>
      <c r="E54" s="1116"/>
      <c r="F54" s="1122" t="s">
        <v>43</v>
      </c>
      <c r="G54" s="1123">
        <v>323270100</v>
      </c>
      <c r="H54" s="1123"/>
      <c r="I54" s="1119" t="s">
        <v>312</v>
      </c>
    </row>
    <row r="55" spans="2:12" s="1120" customFormat="1" ht="20.100000000000001" customHeight="1">
      <c r="B55" s="1110"/>
      <c r="C55" s="1122"/>
      <c r="D55" s="1121"/>
      <c r="E55" s="1116" t="s">
        <v>144</v>
      </c>
      <c r="F55" s="1122" t="s">
        <v>55</v>
      </c>
      <c r="G55" s="1123"/>
      <c r="H55" s="1123">
        <v>139232850</v>
      </c>
      <c r="I55" s="1117"/>
      <c r="K55" s="1128">
        <f>H55+H67</f>
        <v>216700350</v>
      </c>
    </row>
    <row r="56" spans="2:12" s="1120" customFormat="1" ht="20.100000000000001" customHeight="1">
      <c r="B56" s="1110"/>
      <c r="C56" s="1122"/>
      <c r="D56" s="1121"/>
      <c r="E56" s="1116" t="s">
        <v>88</v>
      </c>
      <c r="F56" s="1122" t="s">
        <v>95</v>
      </c>
      <c r="G56" s="1123"/>
      <c r="H56" s="1123">
        <f>G54-H55</f>
        <v>184037250</v>
      </c>
      <c r="I56" s="1117"/>
      <c r="K56" s="1120">
        <v>216700350</v>
      </c>
      <c r="L56" s="1120">
        <v>184037250</v>
      </c>
    </row>
    <row r="57" spans="2:12" s="1120" customFormat="1" ht="72" customHeight="1">
      <c r="B57" s="1110"/>
      <c r="C57" s="1122"/>
      <c r="D57" s="1625" t="s">
        <v>993</v>
      </c>
      <c r="E57" s="1626"/>
      <c r="F57" s="1122"/>
      <c r="G57" s="1127"/>
      <c r="H57" s="1127"/>
      <c r="I57" s="1117"/>
    </row>
    <row r="58" spans="2:12" s="1120" customFormat="1" ht="20.100000000000001" customHeight="1">
      <c r="B58" s="1110"/>
      <c r="C58" s="1122"/>
      <c r="D58" s="1424"/>
      <c r="E58" s="1425"/>
      <c r="F58" s="1122"/>
      <c r="G58" s="1123"/>
      <c r="H58" s="1123"/>
      <c r="I58" s="1119"/>
      <c r="K58" s="1130"/>
    </row>
    <row r="59" spans="2:12" s="1120" customFormat="1" ht="20.100000000000001" customHeight="1">
      <c r="B59" s="1110">
        <v>10</v>
      </c>
      <c r="C59" s="1115">
        <v>42916</v>
      </c>
      <c r="D59" s="1112" t="s">
        <v>1006</v>
      </c>
      <c r="E59" s="1116"/>
      <c r="F59" s="1122"/>
      <c r="G59" s="1123"/>
      <c r="H59" s="1123"/>
      <c r="I59" s="1119"/>
      <c r="K59" s="1130"/>
    </row>
    <row r="60" spans="2:12" s="1120" customFormat="1" ht="20.100000000000001" customHeight="1">
      <c r="B60" s="1110"/>
      <c r="C60" s="1122"/>
      <c r="D60" s="1121" t="s">
        <v>1014</v>
      </c>
      <c r="E60" s="1116"/>
      <c r="F60" s="1122" t="s">
        <v>69</v>
      </c>
      <c r="G60" s="1123">
        <f>H62-G61</f>
        <v>12162500</v>
      </c>
      <c r="H60" s="1123"/>
      <c r="I60" s="1119"/>
      <c r="K60" s="1130"/>
    </row>
    <row r="61" spans="2:12" s="1120" customFormat="1" ht="20.100000000000001" customHeight="1">
      <c r="B61" s="1110"/>
      <c r="C61" s="1122"/>
      <c r="D61" s="1121" t="s">
        <v>769</v>
      </c>
      <c r="E61" s="1116"/>
      <c r="F61" s="1122" t="s">
        <v>55</v>
      </c>
      <c r="G61" s="1123">
        <v>218118500</v>
      </c>
      <c r="H61" s="1123"/>
      <c r="I61" s="1119"/>
      <c r="K61" s="1130"/>
    </row>
    <row r="62" spans="2:12" s="1120" customFormat="1" ht="20.100000000000001" customHeight="1">
      <c r="B62" s="1110"/>
      <c r="C62" s="1122"/>
      <c r="D62" s="1121"/>
      <c r="E62" s="1116" t="s">
        <v>143</v>
      </c>
      <c r="F62" s="1122" t="s">
        <v>43</v>
      </c>
      <c r="G62" s="1123"/>
      <c r="H62" s="1123">
        <v>230281000</v>
      </c>
      <c r="I62" s="1119"/>
      <c r="K62" s="1130"/>
    </row>
    <row r="63" spans="2:12" s="1120" customFormat="1" ht="20.100000000000001" customHeight="1">
      <c r="B63" s="1110"/>
      <c r="C63" s="1122"/>
      <c r="D63" s="1623" t="s">
        <v>1007</v>
      </c>
      <c r="E63" s="1624"/>
      <c r="F63" s="1122"/>
      <c r="G63" s="1123"/>
      <c r="H63" s="1123"/>
      <c r="I63" s="1119"/>
      <c r="K63" s="1130"/>
    </row>
    <row r="64" spans="2:12" s="1120" customFormat="1" ht="20.100000000000001" customHeight="1">
      <c r="B64" s="1110"/>
      <c r="C64" s="1122"/>
      <c r="D64" s="1424"/>
      <c r="E64" s="1425"/>
      <c r="F64" s="1122"/>
      <c r="G64" s="1123"/>
      <c r="H64" s="1123"/>
      <c r="I64" s="1119"/>
      <c r="K64" s="1130"/>
    </row>
    <row r="65" spans="2:12" s="1120" customFormat="1" ht="20.100000000000001" customHeight="1">
      <c r="B65" s="1110">
        <v>6</v>
      </c>
      <c r="C65" s="1115">
        <v>43100</v>
      </c>
      <c r="D65" s="1112" t="s">
        <v>142</v>
      </c>
      <c r="E65" s="1116"/>
      <c r="F65" s="1122"/>
      <c r="G65" s="1123"/>
      <c r="H65" s="1123"/>
      <c r="I65" s="1119"/>
      <c r="K65" s="1130"/>
    </row>
    <row r="66" spans="2:12" s="1120" customFormat="1" ht="20.100000000000001" customHeight="1">
      <c r="B66" s="1110"/>
      <c r="C66" s="1122"/>
      <c r="D66" s="1121" t="s">
        <v>143</v>
      </c>
      <c r="E66" s="1116"/>
      <c r="F66" s="1122" t="s">
        <v>43</v>
      </c>
      <c r="G66" s="1123">
        <v>309870000</v>
      </c>
      <c r="H66" s="1123"/>
      <c r="I66" s="1119"/>
      <c r="K66" s="1130"/>
    </row>
    <row r="67" spans="2:12" s="1120" customFormat="1" ht="20.100000000000001" customHeight="1">
      <c r="B67" s="1110"/>
      <c r="C67" s="1122"/>
      <c r="D67" s="1121"/>
      <c r="E67" s="1116" t="s">
        <v>144</v>
      </c>
      <c r="F67" s="1122" t="s">
        <v>55</v>
      </c>
      <c r="G67" s="1123"/>
      <c r="H67" s="1123">
        <v>77467500</v>
      </c>
      <c r="I67" s="1119"/>
      <c r="K67" s="1130"/>
    </row>
    <row r="68" spans="2:12" s="1120" customFormat="1" ht="20.100000000000001" customHeight="1">
      <c r="B68" s="1110"/>
      <c r="C68" s="1122"/>
      <c r="D68" s="1121"/>
      <c r="E68" s="1116" t="s">
        <v>88</v>
      </c>
      <c r="F68" s="1122" t="s">
        <v>95</v>
      </c>
      <c r="G68" s="1123"/>
      <c r="H68" s="1123">
        <f>G66-H67</f>
        <v>232402500</v>
      </c>
      <c r="I68" s="1119"/>
      <c r="K68" s="1130">
        <v>232402500</v>
      </c>
    </row>
    <row r="69" spans="2:12" s="1120" customFormat="1" ht="48" customHeight="1">
      <c r="B69" s="1110"/>
      <c r="C69" s="1122"/>
      <c r="D69" s="1625" t="s">
        <v>1028</v>
      </c>
      <c r="E69" s="1626"/>
      <c r="F69" s="1122"/>
      <c r="G69" s="1127"/>
      <c r="H69" s="1127"/>
      <c r="I69" s="1119"/>
      <c r="K69" s="1130"/>
    </row>
    <row r="70" spans="2:12" s="1120" customFormat="1" ht="20.100000000000001" customHeight="1">
      <c r="B70" s="1110"/>
      <c r="C70" s="1122"/>
      <c r="D70" s="1467"/>
      <c r="E70" s="1468"/>
      <c r="F70" s="1122"/>
      <c r="G70" s="1123"/>
      <c r="H70" s="1123"/>
      <c r="I70" s="1119"/>
      <c r="K70" s="1130"/>
    </row>
    <row r="71" spans="2:12" s="1120" customFormat="1" ht="20.100000000000001" customHeight="1">
      <c r="B71" s="1110">
        <v>7</v>
      </c>
      <c r="C71" s="1115">
        <v>43100</v>
      </c>
      <c r="D71" s="1116" t="s">
        <v>88</v>
      </c>
      <c r="E71" s="1116"/>
      <c r="F71" s="1122" t="s">
        <v>55</v>
      </c>
      <c r="G71" s="1123">
        <v>641000</v>
      </c>
      <c r="H71" s="1123"/>
      <c r="I71" s="1119"/>
      <c r="K71" s="1130"/>
    </row>
    <row r="72" spans="2:12" s="1120" customFormat="1" ht="20.100000000000001" customHeight="1">
      <c r="B72" s="1110"/>
      <c r="C72" s="1122"/>
      <c r="D72" s="1121"/>
      <c r="E72" s="1116" t="s">
        <v>1014</v>
      </c>
      <c r="F72" s="1122" t="s">
        <v>69</v>
      </c>
      <c r="G72" s="1123"/>
      <c r="H72" s="1123">
        <f>G71</f>
        <v>641000</v>
      </c>
      <c r="I72" s="1119"/>
      <c r="K72" s="1130"/>
    </row>
    <row r="73" spans="2:12" s="1120" customFormat="1" ht="20.100000000000001" customHeight="1">
      <c r="B73" s="1110"/>
      <c r="C73" s="1122"/>
      <c r="D73" s="1625" t="s">
        <v>1081</v>
      </c>
      <c r="E73" s="1626"/>
      <c r="F73" s="1122"/>
      <c r="G73" s="1123"/>
      <c r="H73" s="1123"/>
      <c r="I73" s="1119"/>
      <c r="K73" s="1130"/>
    </row>
    <row r="74" spans="2:12" s="1120" customFormat="1" ht="20.100000000000001" customHeight="1">
      <c r="B74" s="1110"/>
      <c r="C74" s="1122"/>
      <c r="D74" s="1467"/>
      <c r="E74" s="1468"/>
      <c r="F74" s="1122"/>
      <c r="G74" s="1123"/>
      <c r="H74" s="1123"/>
      <c r="I74" s="1119"/>
      <c r="K74" s="1130"/>
    </row>
    <row r="75" spans="2:12" s="1120" customFormat="1" ht="20.100000000000001" customHeight="1">
      <c r="B75" s="1110">
        <v>8</v>
      </c>
      <c r="C75" s="1115">
        <v>43100</v>
      </c>
      <c r="D75" s="1112" t="s">
        <v>1091</v>
      </c>
      <c r="E75" s="1116"/>
      <c r="F75" s="1122"/>
      <c r="G75" s="1123"/>
      <c r="H75" s="1123"/>
      <c r="I75" s="1117"/>
      <c r="K75" s="1341">
        <f>K23*10</f>
        <v>15038458.333333332</v>
      </c>
      <c r="L75" s="1133"/>
    </row>
    <row r="76" spans="2:12" s="1120" customFormat="1" ht="20.100000000000001" customHeight="1">
      <c r="B76" s="1110"/>
      <c r="C76" s="1122"/>
      <c r="D76" s="1121" t="s">
        <v>1029</v>
      </c>
      <c r="E76" s="1116"/>
      <c r="F76" s="1122" t="s">
        <v>1030</v>
      </c>
      <c r="G76" s="1123">
        <v>97300000</v>
      </c>
      <c r="H76" s="1123"/>
      <c r="I76" s="1117"/>
      <c r="K76" s="1134">
        <v>1164986394.1666663</v>
      </c>
      <c r="L76" s="1133"/>
    </row>
    <row r="77" spans="2:12">
      <c r="B77" s="1110"/>
      <c r="C77" s="1122"/>
      <c r="D77" s="1121"/>
      <c r="E77" s="1116" t="s">
        <v>143</v>
      </c>
      <c r="F77" s="1122" t="s">
        <v>43</v>
      </c>
      <c r="G77" s="1123"/>
      <c r="H77" s="1123">
        <f>G76</f>
        <v>97300000</v>
      </c>
    </row>
    <row r="78" spans="2:12">
      <c r="B78" s="1110"/>
      <c r="C78" s="1122"/>
      <c r="D78" s="1623" t="s">
        <v>1031</v>
      </c>
      <c r="E78" s="1624"/>
      <c r="F78" s="1122"/>
      <c r="G78" s="1123"/>
      <c r="H78" s="1123"/>
    </row>
    <row r="79" spans="2:12">
      <c r="B79" s="1110"/>
      <c r="C79" s="1122"/>
      <c r="D79" s="1467"/>
      <c r="E79" s="1468"/>
      <c r="F79" s="1122"/>
      <c r="G79" s="1123"/>
      <c r="H79" s="1123"/>
    </row>
    <row r="80" spans="2:12">
      <c r="B80" s="1110">
        <v>9</v>
      </c>
      <c r="C80" s="1115">
        <v>43100</v>
      </c>
      <c r="D80" s="1112" t="s">
        <v>1092</v>
      </c>
      <c r="E80" s="1116"/>
      <c r="F80" s="1122"/>
      <c r="G80" s="1123"/>
      <c r="H80" s="1123"/>
    </row>
    <row r="81" spans="2:11">
      <c r="B81" s="1110"/>
      <c r="C81" s="1122"/>
      <c r="D81" s="1121" t="s">
        <v>88</v>
      </c>
      <c r="E81" s="1116"/>
      <c r="F81" s="1122" t="s">
        <v>95</v>
      </c>
      <c r="G81" s="1123">
        <v>11521500</v>
      </c>
      <c r="H81" s="1123"/>
    </row>
    <row r="82" spans="2:11">
      <c r="B82" s="1110"/>
      <c r="C82" s="1122"/>
      <c r="D82" s="1121"/>
      <c r="E82" s="1116" t="s">
        <v>1014</v>
      </c>
      <c r="F82" s="1122" t="s">
        <v>69</v>
      </c>
      <c r="G82" s="1123"/>
      <c r="H82" s="1123">
        <f>G81</f>
        <v>11521500</v>
      </c>
    </row>
    <row r="83" spans="2:11" ht="41.25" customHeight="1">
      <c r="B83" s="1110"/>
      <c r="C83" s="1122"/>
      <c r="D83" s="1627" t="s">
        <v>1082</v>
      </c>
      <c r="E83" s="1628"/>
      <c r="F83" s="1122"/>
      <c r="G83" s="1123"/>
      <c r="H83" s="1123"/>
    </row>
    <row r="84" spans="2:11">
      <c r="B84" s="1110"/>
      <c r="C84" s="1122"/>
      <c r="D84" s="1469"/>
      <c r="E84" s="1470"/>
      <c r="F84" s="1122"/>
      <c r="G84" s="1123"/>
      <c r="H84" s="1123"/>
    </row>
    <row r="85" spans="2:11">
      <c r="B85" s="1110">
        <v>10</v>
      </c>
      <c r="C85" s="1115">
        <v>43100</v>
      </c>
      <c r="D85" s="1471" t="s">
        <v>1083</v>
      </c>
      <c r="E85" s="1122"/>
      <c r="F85" s="1122"/>
      <c r="G85" s="1123"/>
      <c r="H85" s="1123"/>
    </row>
    <row r="86" spans="2:11">
      <c r="B86" s="1110"/>
      <c r="C86" s="1122"/>
      <c r="D86" s="1122" t="s">
        <v>1084</v>
      </c>
      <c r="E86" s="1122"/>
      <c r="F86" s="1110" t="s">
        <v>131</v>
      </c>
      <c r="G86" s="1123">
        <v>425747275</v>
      </c>
      <c r="H86" s="1123"/>
    </row>
    <row r="87" spans="2:11">
      <c r="B87" s="1110"/>
      <c r="C87" s="1122"/>
      <c r="D87" s="1121"/>
      <c r="E87" s="1116" t="s">
        <v>769</v>
      </c>
      <c r="F87" s="1122" t="s">
        <v>67</v>
      </c>
      <c r="G87" s="1123"/>
      <c r="H87" s="1123">
        <f>G86</f>
        <v>425747275</v>
      </c>
      <c r="K87" s="1102">
        <v>425747275</v>
      </c>
    </row>
    <row r="88" spans="2:11">
      <c r="B88" s="1110"/>
      <c r="C88" s="1122"/>
      <c r="D88" s="1467"/>
      <c r="E88" s="1468"/>
      <c r="F88" s="1122"/>
      <c r="G88" s="1123"/>
      <c r="H88" s="1123"/>
      <c r="K88" s="1592">
        <f>G86+G90</f>
        <v>620351275</v>
      </c>
    </row>
    <row r="89" spans="2:11">
      <c r="B89" s="1110">
        <v>11</v>
      </c>
      <c r="C89" s="1115">
        <v>43100</v>
      </c>
      <c r="D89" s="1472" t="s">
        <v>1085</v>
      </c>
      <c r="E89" s="1116"/>
      <c r="F89" s="1110"/>
      <c r="G89" s="1123"/>
      <c r="H89" s="1123"/>
    </row>
    <row r="90" spans="2:11">
      <c r="B90" s="1110"/>
      <c r="C90" s="1122"/>
      <c r="D90" s="1121" t="s">
        <v>770</v>
      </c>
      <c r="E90" s="1116"/>
      <c r="F90" s="1110" t="s">
        <v>65</v>
      </c>
      <c r="G90" s="1123">
        <v>194604000</v>
      </c>
      <c r="H90" s="1123"/>
      <c r="K90" s="1102">
        <v>620351275</v>
      </c>
    </row>
    <row r="91" spans="2:11">
      <c r="B91" s="1110"/>
      <c r="C91" s="1122"/>
      <c r="D91" s="1121"/>
      <c r="E91" s="1116" t="s">
        <v>1086</v>
      </c>
      <c r="F91" s="1110" t="s">
        <v>43</v>
      </c>
      <c r="G91" s="1123"/>
      <c r="H91" s="1123">
        <f>G90</f>
        <v>194604000</v>
      </c>
    </row>
    <row r="92" spans="2:11">
      <c r="B92" s="1110"/>
      <c r="C92" s="1122"/>
      <c r="D92" s="1121"/>
      <c r="E92" s="1116"/>
      <c r="F92" s="1122"/>
      <c r="G92" s="1123"/>
      <c r="H92" s="1123"/>
    </row>
    <row r="93" spans="2:11">
      <c r="B93" s="1110"/>
      <c r="C93" s="1122"/>
      <c r="D93" s="1627"/>
      <c r="E93" s="1628"/>
      <c r="F93" s="1122"/>
      <c r="G93" s="1123"/>
      <c r="H93" s="1123"/>
    </row>
    <row r="94" spans="2:11">
      <c r="B94" s="1614" t="s">
        <v>1108</v>
      </c>
      <c r="C94" s="1615"/>
      <c r="D94" s="1615"/>
      <c r="E94" s="1615"/>
      <c r="F94" s="1616"/>
      <c r="G94" s="1131">
        <f>SUM(G9:G92)</f>
        <v>1797509199.1733329</v>
      </c>
      <c r="H94" s="1131">
        <f>SUM(H9:I92)</f>
        <v>1797509199.1733329</v>
      </c>
    </row>
  </sheetData>
  <mergeCells count="21">
    <mergeCell ref="D78:E78"/>
    <mergeCell ref="D83:E83"/>
    <mergeCell ref="D93:E93"/>
    <mergeCell ref="B94:F94"/>
    <mergeCell ref="B7:E7"/>
    <mergeCell ref="D18:E18"/>
    <mergeCell ref="D23:E23"/>
    <mergeCell ref="D35:E35"/>
    <mergeCell ref="D40:E40"/>
    <mergeCell ref="D45:E45"/>
    <mergeCell ref="D50:E50"/>
    <mergeCell ref="B52:E52"/>
    <mergeCell ref="D57:E57"/>
    <mergeCell ref="D63:E63"/>
    <mergeCell ref="D69:E69"/>
    <mergeCell ref="D73:E73"/>
    <mergeCell ref="B2:I2"/>
    <mergeCell ref="B3:I3"/>
    <mergeCell ref="B4:I4"/>
    <mergeCell ref="B5:I5"/>
    <mergeCell ref="D6:E6"/>
  </mergeCells>
  <pageMargins left="0.44" right="0.21" top="0.56999999999999995" bottom="0.4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2"/>
  <sheetViews>
    <sheetView tabSelected="1" topLeftCell="A4" zoomScale="86" zoomScaleNormal="86" workbookViewId="0">
      <selection activeCell="G13" sqref="G13"/>
    </sheetView>
  </sheetViews>
  <sheetFormatPr defaultRowHeight="15"/>
  <cols>
    <col min="1" max="1" width="6.5703125" style="1482" customWidth="1"/>
    <col min="2" max="2" width="9.5703125" style="1482" customWidth="1"/>
    <col min="3" max="3" width="19.42578125" style="1482" hidden="1" customWidth="1"/>
    <col min="4" max="4" width="8.85546875" style="1482" customWidth="1"/>
    <col min="5" max="5" width="38.42578125" style="1482" customWidth="1"/>
    <col min="6" max="6" width="12.85546875" style="1506" bestFit="1" customWidth="1"/>
    <col min="7" max="8" width="20.28515625" style="1503" customWidth="1"/>
    <col min="9" max="9" width="42" style="1482" hidden="1" customWidth="1"/>
    <col min="10" max="10" width="9.140625" style="1482"/>
    <col min="11" max="11" width="25.140625" style="1482" bestFit="1" customWidth="1"/>
    <col min="12" max="12" width="22.85546875" style="1482" bestFit="1" customWidth="1"/>
    <col min="13" max="13" width="19.5703125" style="1482" bestFit="1" customWidth="1"/>
    <col min="14" max="14" width="15.28515625" style="1482" customWidth="1"/>
    <col min="15" max="256" width="9.140625" style="1482"/>
    <col min="257" max="257" width="6.5703125" style="1482" customWidth="1"/>
    <col min="258" max="258" width="9.5703125" style="1482" customWidth="1"/>
    <col min="259" max="259" width="19.42578125" style="1482" customWidth="1"/>
    <col min="260" max="260" width="8.85546875" style="1482" customWidth="1"/>
    <col min="261" max="261" width="48" style="1482" customWidth="1"/>
    <col min="262" max="262" width="12.85546875" style="1482" bestFit="1" customWidth="1"/>
    <col min="263" max="264" width="27.42578125" style="1482" bestFit="1" customWidth="1"/>
    <col min="265" max="265" width="0" style="1482" hidden="1" customWidth="1"/>
    <col min="266" max="512" width="9.140625" style="1482"/>
    <col min="513" max="513" width="6.5703125" style="1482" customWidth="1"/>
    <col min="514" max="514" width="9.5703125" style="1482" customWidth="1"/>
    <col min="515" max="515" width="19.42578125" style="1482" customWidth="1"/>
    <col min="516" max="516" width="8.85546875" style="1482" customWidth="1"/>
    <col min="517" max="517" width="48" style="1482" customWidth="1"/>
    <col min="518" max="518" width="12.85546875" style="1482" bestFit="1" customWidth="1"/>
    <col min="519" max="520" width="27.42578125" style="1482" bestFit="1" customWidth="1"/>
    <col min="521" max="521" width="0" style="1482" hidden="1" customWidth="1"/>
    <col min="522" max="768" width="9.140625" style="1482"/>
    <col min="769" max="769" width="6.5703125" style="1482" customWidth="1"/>
    <col min="770" max="770" width="9.5703125" style="1482" customWidth="1"/>
    <col min="771" max="771" width="19.42578125" style="1482" customWidth="1"/>
    <col min="772" max="772" width="8.85546875" style="1482" customWidth="1"/>
    <col min="773" max="773" width="48" style="1482" customWidth="1"/>
    <col min="774" max="774" width="12.85546875" style="1482" bestFit="1" customWidth="1"/>
    <col min="775" max="776" width="27.42578125" style="1482" bestFit="1" customWidth="1"/>
    <col min="777" max="777" width="0" style="1482" hidden="1" customWidth="1"/>
    <col min="778" max="1024" width="9.140625" style="1482"/>
    <col min="1025" max="1025" width="6.5703125" style="1482" customWidth="1"/>
    <col min="1026" max="1026" width="9.5703125" style="1482" customWidth="1"/>
    <col min="1027" max="1027" width="19.42578125" style="1482" customWidth="1"/>
    <col min="1028" max="1028" width="8.85546875" style="1482" customWidth="1"/>
    <col min="1029" max="1029" width="48" style="1482" customWidth="1"/>
    <col min="1030" max="1030" width="12.85546875" style="1482" bestFit="1" customWidth="1"/>
    <col min="1031" max="1032" width="27.42578125" style="1482" bestFit="1" customWidth="1"/>
    <col min="1033" max="1033" width="0" style="1482" hidden="1" customWidth="1"/>
    <col min="1034" max="1280" width="9.140625" style="1482"/>
    <col min="1281" max="1281" width="6.5703125" style="1482" customWidth="1"/>
    <col min="1282" max="1282" width="9.5703125" style="1482" customWidth="1"/>
    <col min="1283" max="1283" width="19.42578125" style="1482" customWidth="1"/>
    <col min="1284" max="1284" width="8.85546875" style="1482" customWidth="1"/>
    <col min="1285" max="1285" width="48" style="1482" customWidth="1"/>
    <col min="1286" max="1286" width="12.85546875" style="1482" bestFit="1" customWidth="1"/>
    <col min="1287" max="1288" width="27.42578125" style="1482" bestFit="1" customWidth="1"/>
    <col min="1289" max="1289" width="0" style="1482" hidden="1" customWidth="1"/>
    <col min="1290" max="1536" width="9.140625" style="1482"/>
    <col min="1537" max="1537" width="6.5703125" style="1482" customWidth="1"/>
    <col min="1538" max="1538" width="9.5703125" style="1482" customWidth="1"/>
    <col min="1539" max="1539" width="19.42578125" style="1482" customWidth="1"/>
    <col min="1540" max="1540" width="8.85546875" style="1482" customWidth="1"/>
    <col min="1541" max="1541" width="48" style="1482" customWidth="1"/>
    <col min="1542" max="1542" width="12.85546875" style="1482" bestFit="1" customWidth="1"/>
    <col min="1543" max="1544" width="27.42578125" style="1482" bestFit="1" customWidth="1"/>
    <col min="1545" max="1545" width="0" style="1482" hidden="1" customWidth="1"/>
    <col min="1546" max="1792" width="9.140625" style="1482"/>
    <col min="1793" max="1793" width="6.5703125" style="1482" customWidth="1"/>
    <col min="1794" max="1794" width="9.5703125" style="1482" customWidth="1"/>
    <col min="1795" max="1795" width="19.42578125" style="1482" customWidth="1"/>
    <col min="1796" max="1796" width="8.85546875" style="1482" customWidth="1"/>
    <col min="1797" max="1797" width="48" style="1482" customWidth="1"/>
    <col min="1798" max="1798" width="12.85546875" style="1482" bestFit="1" customWidth="1"/>
    <col min="1799" max="1800" width="27.42578125" style="1482" bestFit="1" customWidth="1"/>
    <col min="1801" max="1801" width="0" style="1482" hidden="1" customWidth="1"/>
    <col min="1802" max="2048" width="9.140625" style="1482"/>
    <col min="2049" max="2049" width="6.5703125" style="1482" customWidth="1"/>
    <col min="2050" max="2050" width="9.5703125" style="1482" customWidth="1"/>
    <col min="2051" max="2051" width="19.42578125" style="1482" customWidth="1"/>
    <col min="2052" max="2052" width="8.85546875" style="1482" customWidth="1"/>
    <col min="2053" max="2053" width="48" style="1482" customWidth="1"/>
    <col min="2054" max="2054" width="12.85546875" style="1482" bestFit="1" customWidth="1"/>
    <col min="2055" max="2056" width="27.42578125" style="1482" bestFit="1" customWidth="1"/>
    <col min="2057" max="2057" width="0" style="1482" hidden="1" customWidth="1"/>
    <col min="2058" max="2304" width="9.140625" style="1482"/>
    <col min="2305" max="2305" width="6.5703125" style="1482" customWidth="1"/>
    <col min="2306" max="2306" width="9.5703125" style="1482" customWidth="1"/>
    <col min="2307" max="2307" width="19.42578125" style="1482" customWidth="1"/>
    <col min="2308" max="2308" width="8.85546875" style="1482" customWidth="1"/>
    <col min="2309" max="2309" width="48" style="1482" customWidth="1"/>
    <col min="2310" max="2310" width="12.85546875" style="1482" bestFit="1" customWidth="1"/>
    <col min="2311" max="2312" width="27.42578125" style="1482" bestFit="1" customWidth="1"/>
    <col min="2313" max="2313" width="0" style="1482" hidden="1" customWidth="1"/>
    <col min="2314" max="2560" width="9.140625" style="1482"/>
    <col min="2561" max="2561" width="6.5703125" style="1482" customWidth="1"/>
    <col min="2562" max="2562" width="9.5703125" style="1482" customWidth="1"/>
    <col min="2563" max="2563" width="19.42578125" style="1482" customWidth="1"/>
    <col min="2564" max="2564" width="8.85546875" style="1482" customWidth="1"/>
    <col min="2565" max="2565" width="48" style="1482" customWidth="1"/>
    <col min="2566" max="2566" width="12.85546875" style="1482" bestFit="1" customWidth="1"/>
    <col min="2567" max="2568" width="27.42578125" style="1482" bestFit="1" customWidth="1"/>
    <col min="2569" max="2569" width="0" style="1482" hidden="1" customWidth="1"/>
    <col min="2570" max="2816" width="9.140625" style="1482"/>
    <col min="2817" max="2817" width="6.5703125" style="1482" customWidth="1"/>
    <col min="2818" max="2818" width="9.5703125" style="1482" customWidth="1"/>
    <col min="2819" max="2819" width="19.42578125" style="1482" customWidth="1"/>
    <col min="2820" max="2820" width="8.85546875" style="1482" customWidth="1"/>
    <col min="2821" max="2821" width="48" style="1482" customWidth="1"/>
    <col min="2822" max="2822" width="12.85546875" style="1482" bestFit="1" customWidth="1"/>
    <col min="2823" max="2824" width="27.42578125" style="1482" bestFit="1" customWidth="1"/>
    <col min="2825" max="2825" width="0" style="1482" hidden="1" customWidth="1"/>
    <col min="2826" max="3072" width="9.140625" style="1482"/>
    <col min="3073" max="3073" width="6.5703125" style="1482" customWidth="1"/>
    <col min="3074" max="3074" width="9.5703125" style="1482" customWidth="1"/>
    <col min="3075" max="3075" width="19.42578125" style="1482" customWidth="1"/>
    <col min="3076" max="3076" width="8.85546875" style="1482" customWidth="1"/>
    <col min="3077" max="3077" width="48" style="1482" customWidth="1"/>
    <col min="3078" max="3078" width="12.85546875" style="1482" bestFit="1" customWidth="1"/>
    <col min="3079" max="3080" width="27.42578125" style="1482" bestFit="1" customWidth="1"/>
    <col min="3081" max="3081" width="0" style="1482" hidden="1" customWidth="1"/>
    <col min="3082" max="3328" width="9.140625" style="1482"/>
    <col min="3329" max="3329" width="6.5703125" style="1482" customWidth="1"/>
    <col min="3330" max="3330" width="9.5703125" style="1482" customWidth="1"/>
    <col min="3331" max="3331" width="19.42578125" style="1482" customWidth="1"/>
    <col min="3332" max="3332" width="8.85546875" style="1482" customWidth="1"/>
    <col min="3333" max="3333" width="48" style="1482" customWidth="1"/>
    <col min="3334" max="3334" width="12.85546875" style="1482" bestFit="1" customWidth="1"/>
    <col min="3335" max="3336" width="27.42578125" style="1482" bestFit="1" customWidth="1"/>
    <col min="3337" max="3337" width="0" style="1482" hidden="1" customWidth="1"/>
    <col min="3338" max="3584" width="9.140625" style="1482"/>
    <col min="3585" max="3585" width="6.5703125" style="1482" customWidth="1"/>
    <col min="3586" max="3586" width="9.5703125" style="1482" customWidth="1"/>
    <col min="3587" max="3587" width="19.42578125" style="1482" customWidth="1"/>
    <col min="3588" max="3588" width="8.85546875" style="1482" customWidth="1"/>
    <col min="3589" max="3589" width="48" style="1482" customWidth="1"/>
    <col min="3590" max="3590" width="12.85546875" style="1482" bestFit="1" customWidth="1"/>
    <col min="3591" max="3592" width="27.42578125" style="1482" bestFit="1" customWidth="1"/>
    <col min="3593" max="3593" width="0" style="1482" hidden="1" customWidth="1"/>
    <col min="3594" max="3840" width="9.140625" style="1482"/>
    <col min="3841" max="3841" width="6.5703125" style="1482" customWidth="1"/>
    <col min="3842" max="3842" width="9.5703125" style="1482" customWidth="1"/>
    <col min="3843" max="3843" width="19.42578125" style="1482" customWidth="1"/>
    <col min="3844" max="3844" width="8.85546875" style="1482" customWidth="1"/>
    <col min="3845" max="3845" width="48" style="1482" customWidth="1"/>
    <col min="3846" max="3846" width="12.85546875" style="1482" bestFit="1" customWidth="1"/>
    <col min="3847" max="3848" width="27.42578125" style="1482" bestFit="1" customWidth="1"/>
    <col min="3849" max="3849" width="0" style="1482" hidden="1" customWidth="1"/>
    <col min="3850" max="4096" width="9.140625" style="1482"/>
    <col min="4097" max="4097" width="6.5703125" style="1482" customWidth="1"/>
    <col min="4098" max="4098" width="9.5703125" style="1482" customWidth="1"/>
    <col min="4099" max="4099" width="19.42578125" style="1482" customWidth="1"/>
    <col min="4100" max="4100" width="8.85546875" style="1482" customWidth="1"/>
    <col min="4101" max="4101" width="48" style="1482" customWidth="1"/>
    <col min="4102" max="4102" width="12.85546875" style="1482" bestFit="1" customWidth="1"/>
    <col min="4103" max="4104" width="27.42578125" style="1482" bestFit="1" customWidth="1"/>
    <col min="4105" max="4105" width="0" style="1482" hidden="1" customWidth="1"/>
    <col min="4106" max="4352" width="9.140625" style="1482"/>
    <col min="4353" max="4353" width="6.5703125" style="1482" customWidth="1"/>
    <col min="4354" max="4354" width="9.5703125" style="1482" customWidth="1"/>
    <col min="4355" max="4355" width="19.42578125" style="1482" customWidth="1"/>
    <col min="4356" max="4356" width="8.85546875" style="1482" customWidth="1"/>
    <col min="4357" max="4357" width="48" style="1482" customWidth="1"/>
    <col min="4358" max="4358" width="12.85546875" style="1482" bestFit="1" customWidth="1"/>
    <col min="4359" max="4360" width="27.42578125" style="1482" bestFit="1" customWidth="1"/>
    <col min="4361" max="4361" width="0" style="1482" hidden="1" customWidth="1"/>
    <col min="4362" max="4608" width="9.140625" style="1482"/>
    <col min="4609" max="4609" width="6.5703125" style="1482" customWidth="1"/>
    <col min="4610" max="4610" width="9.5703125" style="1482" customWidth="1"/>
    <col min="4611" max="4611" width="19.42578125" style="1482" customWidth="1"/>
    <col min="4612" max="4612" width="8.85546875" style="1482" customWidth="1"/>
    <col min="4613" max="4613" width="48" style="1482" customWidth="1"/>
    <col min="4614" max="4614" width="12.85546875" style="1482" bestFit="1" customWidth="1"/>
    <col min="4615" max="4616" width="27.42578125" style="1482" bestFit="1" customWidth="1"/>
    <col min="4617" max="4617" width="0" style="1482" hidden="1" customWidth="1"/>
    <col min="4618" max="4864" width="9.140625" style="1482"/>
    <col min="4865" max="4865" width="6.5703125" style="1482" customWidth="1"/>
    <col min="4866" max="4866" width="9.5703125" style="1482" customWidth="1"/>
    <col min="4867" max="4867" width="19.42578125" style="1482" customWidth="1"/>
    <col min="4868" max="4868" width="8.85546875" style="1482" customWidth="1"/>
    <col min="4869" max="4869" width="48" style="1482" customWidth="1"/>
    <col min="4870" max="4870" width="12.85546875" style="1482" bestFit="1" customWidth="1"/>
    <col min="4871" max="4872" width="27.42578125" style="1482" bestFit="1" customWidth="1"/>
    <col min="4873" max="4873" width="0" style="1482" hidden="1" customWidth="1"/>
    <col min="4874" max="5120" width="9.140625" style="1482"/>
    <col min="5121" max="5121" width="6.5703125" style="1482" customWidth="1"/>
    <col min="5122" max="5122" width="9.5703125" style="1482" customWidth="1"/>
    <col min="5123" max="5123" width="19.42578125" style="1482" customWidth="1"/>
    <col min="5124" max="5124" width="8.85546875" style="1482" customWidth="1"/>
    <col min="5125" max="5125" width="48" style="1482" customWidth="1"/>
    <col min="5126" max="5126" width="12.85546875" style="1482" bestFit="1" customWidth="1"/>
    <col min="5127" max="5128" width="27.42578125" style="1482" bestFit="1" customWidth="1"/>
    <col min="5129" max="5129" width="0" style="1482" hidden="1" customWidth="1"/>
    <col min="5130" max="5376" width="9.140625" style="1482"/>
    <col min="5377" max="5377" width="6.5703125" style="1482" customWidth="1"/>
    <col min="5378" max="5378" width="9.5703125" style="1482" customWidth="1"/>
    <col min="5379" max="5379" width="19.42578125" style="1482" customWidth="1"/>
    <col min="5380" max="5380" width="8.85546875" style="1482" customWidth="1"/>
    <col min="5381" max="5381" width="48" style="1482" customWidth="1"/>
    <col min="5382" max="5382" width="12.85546875" style="1482" bestFit="1" customWidth="1"/>
    <col min="5383" max="5384" width="27.42578125" style="1482" bestFit="1" customWidth="1"/>
    <col min="5385" max="5385" width="0" style="1482" hidden="1" customWidth="1"/>
    <col min="5386" max="5632" width="9.140625" style="1482"/>
    <col min="5633" max="5633" width="6.5703125" style="1482" customWidth="1"/>
    <col min="5634" max="5634" width="9.5703125" style="1482" customWidth="1"/>
    <col min="5635" max="5635" width="19.42578125" style="1482" customWidth="1"/>
    <col min="5636" max="5636" width="8.85546875" style="1482" customWidth="1"/>
    <col min="5637" max="5637" width="48" style="1482" customWidth="1"/>
    <col min="5638" max="5638" width="12.85546875" style="1482" bestFit="1" customWidth="1"/>
    <col min="5639" max="5640" width="27.42578125" style="1482" bestFit="1" customWidth="1"/>
    <col min="5641" max="5641" width="0" style="1482" hidden="1" customWidth="1"/>
    <col min="5642" max="5888" width="9.140625" style="1482"/>
    <col min="5889" max="5889" width="6.5703125" style="1482" customWidth="1"/>
    <col min="5890" max="5890" width="9.5703125" style="1482" customWidth="1"/>
    <col min="5891" max="5891" width="19.42578125" style="1482" customWidth="1"/>
    <col min="5892" max="5892" width="8.85546875" style="1482" customWidth="1"/>
    <col min="5893" max="5893" width="48" style="1482" customWidth="1"/>
    <col min="5894" max="5894" width="12.85546875" style="1482" bestFit="1" customWidth="1"/>
    <col min="5895" max="5896" width="27.42578125" style="1482" bestFit="1" customWidth="1"/>
    <col min="5897" max="5897" width="0" style="1482" hidden="1" customWidth="1"/>
    <col min="5898" max="6144" width="9.140625" style="1482"/>
    <col min="6145" max="6145" width="6.5703125" style="1482" customWidth="1"/>
    <col min="6146" max="6146" width="9.5703125" style="1482" customWidth="1"/>
    <col min="6147" max="6147" width="19.42578125" style="1482" customWidth="1"/>
    <col min="6148" max="6148" width="8.85546875" style="1482" customWidth="1"/>
    <col min="6149" max="6149" width="48" style="1482" customWidth="1"/>
    <col min="6150" max="6150" width="12.85546875" style="1482" bestFit="1" customWidth="1"/>
    <col min="6151" max="6152" width="27.42578125" style="1482" bestFit="1" customWidth="1"/>
    <col min="6153" max="6153" width="0" style="1482" hidden="1" customWidth="1"/>
    <col min="6154" max="6400" width="9.140625" style="1482"/>
    <col min="6401" max="6401" width="6.5703125" style="1482" customWidth="1"/>
    <col min="6402" max="6402" width="9.5703125" style="1482" customWidth="1"/>
    <col min="6403" max="6403" width="19.42578125" style="1482" customWidth="1"/>
    <col min="6404" max="6404" width="8.85546875" style="1482" customWidth="1"/>
    <col min="6405" max="6405" width="48" style="1482" customWidth="1"/>
    <col min="6406" max="6406" width="12.85546875" style="1482" bestFit="1" customWidth="1"/>
    <col min="6407" max="6408" width="27.42578125" style="1482" bestFit="1" customWidth="1"/>
    <col min="6409" max="6409" width="0" style="1482" hidden="1" customWidth="1"/>
    <col min="6410" max="6656" width="9.140625" style="1482"/>
    <col min="6657" max="6657" width="6.5703125" style="1482" customWidth="1"/>
    <col min="6658" max="6658" width="9.5703125" style="1482" customWidth="1"/>
    <col min="6659" max="6659" width="19.42578125" style="1482" customWidth="1"/>
    <col min="6660" max="6660" width="8.85546875" style="1482" customWidth="1"/>
    <col min="6661" max="6661" width="48" style="1482" customWidth="1"/>
    <col min="6662" max="6662" width="12.85546875" style="1482" bestFit="1" customWidth="1"/>
    <col min="6663" max="6664" width="27.42578125" style="1482" bestFit="1" customWidth="1"/>
    <col min="6665" max="6665" width="0" style="1482" hidden="1" customWidth="1"/>
    <col min="6666" max="6912" width="9.140625" style="1482"/>
    <col min="6913" max="6913" width="6.5703125" style="1482" customWidth="1"/>
    <col min="6914" max="6914" width="9.5703125" style="1482" customWidth="1"/>
    <col min="6915" max="6915" width="19.42578125" style="1482" customWidth="1"/>
    <col min="6916" max="6916" width="8.85546875" style="1482" customWidth="1"/>
    <col min="6917" max="6917" width="48" style="1482" customWidth="1"/>
    <col min="6918" max="6918" width="12.85546875" style="1482" bestFit="1" customWidth="1"/>
    <col min="6919" max="6920" width="27.42578125" style="1482" bestFit="1" customWidth="1"/>
    <col min="6921" max="6921" width="0" style="1482" hidden="1" customWidth="1"/>
    <col min="6922" max="7168" width="9.140625" style="1482"/>
    <col min="7169" max="7169" width="6.5703125" style="1482" customWidth="1"/>
    <col min="7170" max="7170" width="9.5703125" style="1482" customWidth="1"/>
    <col min="7171" max="7171" width="19.42578125" style="1482" customWidth="1"/>
    <col min="7172" max="7172" width="8.85546875" style="1482" customWidth="1"/>
    <col min="7173" max="7173" width="48" style="1482" customWidth="1"/>
    <col min="7174" max="7174" width="12.85546875" style="1482" bestFit="1" customWidth="1"/>
    <col min="7175" max="7176" width="27.42578125" style="1482" bestFit="1" customWidth="1"/>
    <col min="7177" max="7177" width="0" style="1482" hidden="1" customWidth="1"/>
    <col min="7178" max="7424" width="9.140625" style="1482"/>
    <col min="7425" max="7425" width="6.5703125" style="1482" customWidth="1"/>
    <col min="7426" max="7426" width="9.5703125" style="1482" customWidth="1"/>
    <col min="7427" max="7427" width="19.42578125" style="1482" customWidth="1"/>
    <col min="7428" max="7428" width="8.85546875" style="1482" customWidth="1"/>
    <col min="7429" max="7429" width="48" style="1482" customWidth="1"/>
    <col min="7430" max="7430" width="12.85546875" style="1482" bestFit="1" customWidth="1"/>
    <col min="7431" max="7432" width="27.42578125" style="1482" bestFit="1" customWidth="1"/>
    <col min="7433" max="7433" width="0" style="1482" hidden="1" customWidth="1"/>
    <col min="7434" max="7680" width="9.140625" style="1482"/>
    <col min="7681" max="7681" width="6.5703125" style="1482" customWidth="1"/>
    <col min="7682" max="7682" width="9.5703125" style="1482" customWidth="1"/>
    <col min="7683" max="7683" width="19.42578125" style="1482" customWidth="1"/>
    <col min="7684" max="7684" width="8.85546875" style="1482" customWidth="1"/>
    <col min="7685" max="7685" width="48" style="1482" customWidth="1"/>
    <col min="7686" max="7686" width="12.85546875" style="1482" bestFit="1" customWidth="1"/>
    <col min="7687" max="7688" width="27.42578125" style="1482" bestFit="1" customWidth="1"/>
    <col min="7689" max="7689" width="0" style="1482" hidden="1" customWidth="1"/>
    <col min="7690" max="7936" width="9.140625" style="1482"/>
    <col min="7937" max="7937" width="6.5703125" style="1482" customWidth="1"/>
    <col min="7938" max="7938" width="9.5703125" style="1482" customWidth="1"/>
    <col min="7939" max="7939" width="19.42578125" style="1482" customWidth="1"/>
    <col min="7940" max="7940" width="8.85546875" style="1482" customWidth="1"/>
    <col min="7941" max="7941" width="48" style="1482" customWidth="1"/>
    <col min="7942" max="7942" width="12.85546875" style="1482" bestFit="1" customWidth="1"/>
    <col min="7943" max="7944" width="27.42578125" style="1482" bestFit="1" customWidth="1"/>
    <col min="7945" max="7945" width="0" style="1482" hidden="1" customWidth="1"/>
    <col min="7946" max="8192" width="9.140625" style="1482"/>
    <col min="8193" max="8193" width="6.5703125" style="1482" customWidth="1"/>
    <col min="8194" max="8194" width="9.5703125" style="1482" customWidth="1"/>
    <col min="8195" max="8195" width="19.42578125" style="1482" customWidth="1"/>
    <col min="8196" max="8196" width="8.85546875" style="1482" customWidth="1"/>
    <col min="8197" max="8197" width="48" style="1482" customWidth="1"/>
    <col min="8198" max="8198" width="12.85546875" style="1482" bestFit="1" customWidth="1"/>
    <col min="8199" max="8200" width="27.42578125" style="1482" bestFit="1" customWidth="1"/>
    <col min="8201" max="8201" width="0" style="1482" hidden="1" customWidth="1"/>
    <col min="8202" max="8448" width="9.140625" style="1482"/>
    <col min="8449" max="8449" width="6.5703125" style="1482" customWidth="1"/>
    <col min="8450" max="8450" width="9.5703125" style="1482" customWidth="1"/>
    <col min="8451" max="8451" width="19.42578125" style="1482" customWidth="1"/>
    <col min="8452" max="8452" width="8.85546875" style="1482" customWidth="1"/>
    <col min="8453" max="8453" width="48" style="1482" customWidth="1"/>
    <col min="8454" max="8454" width="12.85546875" style="1482" bestFit="1" customWidth="1"/>
    <col min="8455" max="8456" width="27.42578125" style="1482" bestFit="1" customWidth="1"/>
    <col min="8457" max="8457" width="0" style="1482" hidden="1" customWidth="1"/>
    <col min="8458" max="8704" width="9.140625" style="1482"/>
    <col min="8705" max="8705" width="6.5703125" style="1482" customWidth="1"/>
    <col min="8706" max="8706" width="9.5703125" style="1482" customWidth="1"/>
    <col min="8707" max="8707" width="19.42578125" style="1482" customWidth="1"/>
    <col min="8708" max="8708" width="8.85546875" style="1482" customWidth="1"/>
    <col min="8709" max="8709" width="48" style="1482" customWidth="1"/>
    <col min="8710" max="8710" width="12.85546875" style="1482" bestFit="1" customWidth="1"/>
    <col min="8711" max="8712" width="27.42578125" style="1482" bestFit="1" customWidth="1"/>
    <col min="8713" max="8713" width="0" style="1482" hidden="1" customWidth="1"/>
    <col min="8714" max="8960" width="9.140625" style="1482"/>
    <col min="8961" max="8961" width="6.5703125" style="1482" customWidth="1"/>
    <col min="8962" max="8962" width="9.5703125" style="1482" customWidth="1"/>
    <col min="8963" max="8963" width="19.42578125" style="1482" customWidth="1"/>
    <col min="8964" max="8964" width="8.85546875" style="1482" customWidth="1"/>
    <col min="8965" max="8965" width="48" style="1482" customWidth="1"/>
    <col min="8966" max="8966" width="12.85546875" style="1482" bestFit="1" customWidth="1"/>
    <col min="8967" max="8968" width="27.42578125" style="1482" bestFit="1" customWidth="1"/>
    <col min="8969" max="8969" width="0" style="1482" hidden="1" customWidth="1"/>
    <col min="8970" max="9216" width="9.140625" style="1482"/>
    <col min="9217" max="9217" width="6.5703125" style="1482" customWidth="1"/>
    <col min="9218" max="9218" width="9.5703125" style="1482" customWidth="1"/>
    <col min="9219" max="9219" width="19.42578125" style="1482" customWidth="1"/>
    <col min="9220" max="9220" width="8.85546875" style="1482" customWidth="1"/>
    <col min="9221" max="9221" width="48" style="1482" customWidth="1"/>
    <col min="9222" max="9222" width="12.85546875" style="1482" bestFit="1" customWidth="1"/>
    <col min="9223" max="9224" width="27.42578125" style="1482" bestFit="1" customWidth="1"/>
    <col min="9225" max="9225" width="0" style="1482" hidden="1" customWidth="1"/>
    <col min="9226" max="9472" width="9.140625" style="1482"/>
    <col min="9473" max="9473" width="6.5703125" style="1482" customWidth="1"/>
    <col min="9474" max="9474" width="9.5703125" style="1482" customWidth="1"/>
    <col min="9475" max="9475" width="19.42578125" style="1482" customWidth="1"/>
    <col min="9476" max="9476" width="8.85546875" style="1482" customWidth="1"/>
    <col min="9477" max="9477" width="48" style="1482" customWidth="1"/>
    <col min="9478" max="9478" width="12.85546875" style="1482" bestFit="1" customWidth="1"/>
    <col min="9479" max="9480" width="27.42578125" style="1482" bestFit="1" customWidth="1"/>
    <col min="9481" max="9481" width="0" style="1482" hidden="1" customWidth="1"/>
    <col min="9482" max="9728" width="9.140625" style="1482"/>
    <col min="9729" max="9729" width="6.5703125" style="1482" customWidth="1"/>
    <col min="9730" max="9730" width="9.5703125" style="1482" customWidth="1"/>
    <col min="9731" max="9731" width="19.42578125" style="1482" customWidth="1"/>
    <col min="9732" max="9732" width="8.85546875" style="1482" customWidth="1"/>
    <col min="9733" max="9733" width="48" style="1482" customWidth="1"/>
    <col min="9734" max="9734" width="12.85546875" style="1482" bestFit="1" customWidth="1"/>
    <col min="9735" max="9736" width="27.42578125" style="1482" bestFit="1" customWidth="1"/>
    <col min="9737" max="9737" width="0" style="1482" hidden="1" customWidth="1"/>
    <col min="9738" max="9984" width="9.140625" style="1482"/>
    <col min="9985" max="9985" width="6.5703125" style="1482" customWidth="1"/>
    <col min="9986" max="9986" width="9.5703125" style="1482" customWidth="1"/>
    <col min="9987" max="9987" width="19.42578125" style="1482" customWidth="1"/>
    <col min="9988" max="9988" width="8.85546875" style="1482" customWidth="1"/>
    <col min="9989" max="9989" width="48" style="1482" customWidth="1"/>
    <col min="9990" max="9990" width="12.85546875" style="1482" bestFit="1" customWidth="1"/>
    <col min="9991" max="9992" width="27.42578125" style="1482" bestFit="1" customWidth="1"/>
    <col min="9993" max="9993" width="0" style="1482" hidden="1" customWidth="1"/>
    <col min="9994" max="10240" width="9.140625" style="1482"/>
    <col min="10241" max="10241" width="6.5703125" style="1482" customWidth="1"/>
    <col min="10242" max="10242" width="9.5703125" style="1482" customWidth="1"/>
    <col min="10243" max="10243" width="19.42578125" style="1482" customWidth="1"/>
    <col min="10244" max="10244" width="8.85546875" style="1482" customWidth="1"/>
    <col min="10245" max="10245" width="48" style="1482" customWidth="1"/>
    <col min="10246" max="10246" width="12.85546875" style="1482" bestFit="1" customWidth="1"/>
    <col min="10247" max="10248" width="27.42578125" style="1482" bestFit="1" customWidth="1"/>
    <col min="10249" max="10249" width="0" style="1482" hidden="1" customWidth="1"/>
    <col min="10250" max="10496" width="9.140625" style="1482"/>
    <col min="10497" max="10497" width="6.5703125" style="1482" customWidth="1"/>
    <col min="10498" max="10498" width="9.5703125" style="1482" customWidth="1"/>
    <col min="10499" max="10499" width="19.42578125" style="1482" customWidth="1"/>
    <col min="10500" max="10500" width="8.85546875" style="1482" customWidth="1"/>
    <col min="10501" max="10501" width="48" style="1482" customWidth="1"/>
    <col min="10502" max="10502" width="12.85546875" style="1482" bestFit="1" customWidth="1"/>
    <col min="10503" max="10504" width="27.42578125" style="1482" bestFit="1" customWidth="1"/>
    <col min="10505" max="10505" width="0" style="1482" hidden="1" customWidth="1"/>
    <col min="10506" max="10752" width="9.140625" style="1482"/>
    <col min="10753" max="10753" width="6.5703125" style="1482" customWidth="1"/>
    <col min="10754" max="10754" width="9.5703125" style="1482" customWidth="1"/>
    <col min="10755" max="10755" width="19.42578125" style="1482" customWidth="1"/>
    <col min="10756" max="10756" width="8.85546875" style="1482" customWidth="1"/>
    <col min="10757" max="10757" width="48" style="1482" customWidth="1"/>
    <col min="10758" max="10758" width="12.85546875" style="1482" bestFit="1" customWidth="1"/>
    <col min="10759" max="10760" width="27.42578125" style="1482" bestFit="1" customWidth="1"/>
    <col min="10761" max="10761" width="0" style="1482" hidden="1" customWidth="1"/>
    <col min="10762" max="11008" width="9.140625" style="1482"/>
    <col min="11009" max="11009" width="6.5703125" style="1482" customWidth="1"/>
    <col min="11010" max="11010" width="9.5703125" style="1482" customWidth="1"/>
    <col min="11011" max="11011" width="19.42578125" style="1482" customWidth="1"/>
    <col min="11012" max="11012" width="8.85546875" style="1482" customWidth="1"/>
    <col min="11013" max="11013" width="48" style="1482" customWidth="1"/>
    <col min="11014" max="11014" width="12.85546875" style="1482" bestFit="1" customWidth="1"/>
    <col min="11015" max="11016" width="27.42578125" style="1482" bestFit="1" customWidth="1"/>
    <col min="11017" max="11017" width="0" style="1482" hidden="1" customWidth="1"/>
    <col min="11018" max="11264" width="9.140625" style="1482"/>
    <col min="11265" max="11265" width="6.5703125" style="1482" customWidth="1"/>
    <col min="11266" max="11266" width="9.5703125" style="1482" customWidth="1"/>
    <col min="11267" max="11267" width="19.42578125" style="1482" customWidth="1"/>
    <col min="11268" max="11268" width="8.85546875" style="1482" customWidth="1"/>
    <col min="11269" max="11269" width="48" style="1482" customWidth="1"/>
    <col min="11270" max="11270" width="12.85546875" style="1482" bestFit="1" customWidth="1"/>
    <col min="11271" max="11272" width="27.42578125" style="1482" bestFit="1" customWidth="1"/>
    <col min="11273" max="11273" width="0" style="1482" hidden="1" customWidth="1"/>
    <col min="11274" max="11520" width="9.140625" style="1482"/>
    <col min="11521" max="11521" width="6.5703125" style="1482" customWidth="1"/>
    <col min="11522" max="11522" width="9.5703125" style="1482" customWidth="1"/>
    <col min="11523" max="11523" width="19.42578125" style="1482" customWidth="1"/>
    <col min="11524" max="11524" width="8.85546875" style="1482" customWidth="1"/>
    <col min="11525" max="11525" width="48" style="1482" customWidth="1"/>
    <col min="11526" max="11526" width="12.85546875" style="1482" bestFit="1" customWidth="1"/>
    <col min="11527" max="11528" width="27.42578125" style="1482" bestFit="1" customWidth="1"/>
    <col min="11529" max="11529" width="0" style="1482" hidden="1" customWidth="1"/>
    <col min="11530" max="11776" width="9.140625" style="1482"/>
    <col min="11777" max="11777" width="6.5703125" style="1482" customWidth="1"/>
    <col min="11778" max="11778" width="9.5703125" style="1482" customWidth="1"/>
    <col min="11779" max="11779" width="19.42578125" style="1482" customWidth="1"/>
    <col min="11780" max="11780" width="8.85546875" style="1482" customWidth="1"/>
    <col min="11781" max="11781" width="48" style="1482" customWidth="1"/>
    <col min="11782" max="11782" width="12.85546875" style="1482" bestFit="1" customWidth="1"/>
    <col min="11783" max="11784" width="27.42578125" style="1482" bestFit="1" customWidth="1"/>
    <col min="11785" max="11785" width="0" style="1482" hidden="1" customWidth="1"/>
    <col min="11786" max="12032" width="9.140625" style="1482"/>
    <col min="12033" max="12033" width="6.5703125" style="1482" customWidth="1"/>
    <col min="12034" max="12034" width="9.5703125" style="1482" customWidth="1"/>
    <col min="12035" max="12035" width="19.42578125" style="1482" customWidth="1"/>
    <col min="12036" max="12036" width="8.85546875" style="1482" customWidth="1"/>
    <col min="12037" max="12037" width="48" style="1482" customWidth="1"/>
    <col min="12038" max="12038" width="12.85546875" style="1482" bestFit="1" customWidth="1"/>
    <col min="12039" max="12040" width="27.42578125" style="1482" bestFit="1" customWidth="1"/>
    <col min="12041" max="12041" width="0" style="1482" hidden="1" customWidth="1"/>
    <col min="12042" max="12288" width="9.140625" style="1482"/>
    <col min="12289" max="12289" width="6.5703125" style="1482" customWidth="1"/>
    <col min="12290" max="12290" width="9.5703125" style="1482" customWidth="1"/>
    <col min="12291" max="12291" width="19.42578125" style="1482" customWidth="1"/>
    <col min="12292" max="12292" width="8.85546875" style="1482" customWidth="1"/>
    <col min="12293" max="12293" width="48" style="1482" customWidth="1"/>
    <col min="12294" max="12294" width="12.85546875" style="1482" bestFit="1" customWidth="1"/>
    <col min="12295" max="12296" width="27.42578125" style="1482" bestFit="1" customWidth="1"/>
    <col min="12297" max="12297" width="0" style="1482" hidden="1" customWidth="1"/>
    <col min="12298" max="12544" width="9.140625" style="1482"/>
    <col min="12545" max="12545" width="6.5703125" style="1482" customWidth="1"/>
    <col min="12546" max="12546" width="9.5703125" style="1482" customWidth="1"/>
    <col min="12547" max="12547" width="19.42578125" style="1482" customWidth="1"/>
    <col min="12548" max="12548" width="8.85546875" style="1482" customWidth="1"/>
    <col min="12549" max="12549" width="48" style="1482" customWidth="1"/>
    <col min="12550" max="12550" width="12.85546875" style="1482" bestFit="1" customWidth="1"/>
    <col min="12551" max="12552" width="27.42578125" style="1482" bestFit="1" customWidth="1"/>
    <col min="12553" max="12553" width="0" style="1482" hidden="1" customWidth="1"/>
    <col min="12554" max="12800" width="9.140625" style="1482"/>
    <col min="12801" max="12801" width="6.5703125" style="1482" customWidth="1"/>
    <col min="12802" max="12802" width="9.5703125" style="1482" customWidth="1"/>
    <col min="12803" max="12803" width="19.42578125" style="1482" customWidth="1"/>
    <col min="12804" max="12804" width="8.85546875" style="1482" customWidth="1"/>
    <col min="12805" max="12805" width="48" style="1482" customWidth="1"/>
    <col min="12806" max="12806" width="12.85546875" style="1482" bestFit="1" customWidth="1"/>
    <col min="12807" max="12808" width="27.42578125" style="1482" bestFit="1" customWidth="1"/>
    <col min="12809" max="12809" width="0" style="1482" hidden="1" customWidth="1"/>
    <col min="12810" max="13056" width="9.140625" style="1482"/>
    <col min="13057" max="13057" width="6.5703125" style="1482" customWidth="1"/>
    <col min="13058" max="13058" width="9.5703125" style="1482" customWidth="1"/>
    <col min="13059" max="13059" width="19.42578125" style="1482" customWidth="1"/>
    <col min="13060" max="13060" width="8.85546875" style="1482" customWidth="1"/>
    <col min="13061" max="13061" width="48" style="1482" customWidth="1"/>
    <col min="13062" max="13062" width="12.85546875" style="1482" bestFit="1" customWidth="1"/>
    <col min="13063" max="13064" width="27.42578125" style="1482" bestFit="1" customWidth="1"/>
    <col min="13065" max="13065" width="0" style="1482" hidden="1" customWidth="1"/>
    <col min="13066" max="13312" width="9.140625" style="1482"/>
    <col min="13313" max="13313" width="6.5703125" style="1482" customWidth="1"/>
    <col min="13314" max="13314" width="9.5703125" style="1482" customWidth="1"/>
    <col min="13315" max="13315" width="19.42578125" style="1482" customWidth="1"/>
    <col min="13316" max="13316" width="8.85546875" style="1482" customWidth="1"/>
    <col min="13317" max="13317" width="48" style="1482" customWidth="1"/>
    <col min="13318" max="13318" width="12.85546875" style="1482" bestFit="1" customWidth="1"/>
    <col min="13319" max="13320" width="27.42578125" style="1482" bestFit="1" customWidth="1"/>
    <col min="13321" max="13321" width="0" style="1482" hidden="1" customWidth="1"/>
    <col min="13322" max="13568" width="9.140625" style="1482"/>
    <col min="13569" max="13569" width="6.5703125" style="1482" customWidth="1"/>
    <col min="13570" max="13570" width="9.5703125" style="1482" customWidth="1"/>
    <col min="13571" max="13571" width="19.42578125" style="1482" customWidth="1"/>
    <col min="13572" max="13572" width="8.85546875" style="1482" customWidth="1"/>
    <col min="13573" max="13573" width="48" style="1482" customWidth="1"/>
    <col min="13574" max="13574" width="12.85546875" style="1482" bestFit="1" customWidth="1"/>
    <col min="13575" max="13576" width="27.42578125" style="1482" bestFit="1" customWidth="1"/>
    <col min="13577" max="13577" width="0" style="1482" hidden="1" customWidth="1"/>
    <col min="13578" max="13824" width="9.140625" style="1482"/>
    <col min="13825" max="13825" width="6.5703125" style="1482" customWidth="1"/>
    <col min="13826" max="13826" width="9.5703125" style="1482" customWidth="1"/>
    <col min="13827" max="13827" width="19.42578125" style="1482" customWidth="1"/>
    <col min="13828" max="13828" width="8.85546875" style="1482" customWidth="1"/>
    <col min="13829" max="13829" width="48" style="1482" customWidth="1"/>
    <col min="13830" max="13830" width="12.85546875" style="1482" bestFit="1" customWidth="1"/>
    <col min="13831" max="13832" width="27.42578125" style="1482" bestFit="1" customWidth="1"/>
    <col min="13833" max="13833" width="0" style="1482" hidden="1" customWidth="1"/>
    <col min="13834" max="14080" width="9.140625" style="1482"/>
    <col min="14081" max="14081" width="6.5703125" style="1482" customWidth="1"/>
    <col min="14082" max="14082" width="9.5703125" style="1482" customWidth="1"/>
    <col min="14083" max="14083" width="19.42578125" style="1482" customWidth="1"/>
    <col min="14084" max="14084" width="8.85546875" style="1482" customWidth="1"/>
    <col min="14085" max="14085" width="48" style="1482" customWidth="1"/>
    <col min="14086" max="14086" width="12.85546875" style="1482" bestFit="1" customWidth="1"/>
    <col min="14087" max="14088" width="27.42578125" style="1482" bestFit="1" customWidth="1"/>
    <col min="14089" max="14089" width="0" style="1482" hidden="1" customWidth="1"/>
    <col min="14090" max="14336" width="9.140625" style="1482"/>
    <col min="14337" max="14337" width="6.5703125" style="1482" customWidth="1"/>
    <col min="14338" max="14338" width="9.5703125" style="1482" customWidth="1"/>
    <col min="14339" max="14339" width="19.42578125" style="1482" customWidth="1"/>
    <col min="14340" max="14340" width="8.85546875" style="1482" customWidth="1"/>
    <col min="14341" max="14341" width="48" style="1482" customWidth="1"/>
    <col min="14342" max="14342" width="12.85546875" style="1482" bestFit="1" customWidth="1"/>
    <col min="14343" max="14344" width="27.42578125" style="1482" bestFit="1" customWidth="1"/>
    <col min="14345" max="14345" width="0" style="1482" hidden="1" customWidth="1"/>
    <col min="14346" max="14592" width="9.140625" style="1482"/>
    <col min="14593" max="14593" width="6.5703125" style="1482" customWidth="1"/>
    <col min="14594" max="14594" width="9.5703125" style="1482" customWidth="1"/>
    <col min="14595" max="14595" width="19.42578125" style="1482" customWidth="1"/>
    <col min="14596" max="14596" width="8.85546875" style="1482" customWidth="1"/>
    <col min="14597" max="14597" width="48" style="1482" customWidth="1"/>
    <col min="14598" max="14598" width="12.85546875" style="1482" bestFit="1" customWidth="1"/>
    <col min="14599" max="14600" width="27.42578125" style="1482" bestFit="1" customWidth="1"/>
    <col min="14601" max="14601" width="0" style="1482" hidden="1" customWidth="1"/>
    <col min="14602" max="14848" width="9.140625" style="1482"/>
    <col min="14849" max="14849" width="6.5703125" style="1482" customWidth="1"/>
    <col min="14850" max="14850" width="9.5703125" style="1482" customWidth="1"/>
    <col min="14851" max="14851" width="19.42578125" style="1482" customWidth="1"/>
    <col min="14852" max="14852" width="8.85546875" style="1482" customWidth="1"/>
    <col min="14853" max="14853" width="48" style="1482" customWidth="1"/>
    <col min="14854" max="14854" width="12.85546875" style="1482" bestFit="1" customWidth="1"/>
    <col min="14855" max="14856" width="27.42578125" style="1482" bestFit="1" customWidth="1"/>
    <col min="14857" max="14857" width="0" style="1482" hidden="1" customWidth="1"/>
    <col min="14858" max="15104" width="9.140625" style="1482"/>
    <col min="15105" max="15105" width="6.5703125" style="1482" customWidth="1"/>
    <col min="15106" max="15106" width="9.5703125" style="1482" customWidth="1"/>
    <col min="15107" max="15107" width="19.42578125" style="1482" customWidth="1"/>
    <col min="15108" max="15108" width="8.85546875" style="1482" customWidth="1"/>
    <col min="15109" max="15109" width="48" style="1482" customWidth="1"/>
    <col min="15110" max="15110" width="12.85546875" style="1482" bestFit="1" customWidth="1"/>
    <col min="15111" max="15112" width="27.42578125" style="1482" bestFit="1" customWidth="1"/>
    <col min="15113" max="15113" width="0" style="1482" hidden="1" customWidth="1"/>
    <col min="15114" max="15360" width="9.140625" style="1482"/>
    <col min="15361" max="15361" width="6.5703125" style="1482" customWidth="1"/>
    <col min="15362" max="15362" width="9.5703125" style="1482" customWidth="1"/>
    <col min="15363" max="15363" width="19.42578125" style="1482" customWidth="1"/>
    <col min="15364" max="15364" width="8.85546875" style="1482" customWidth="1"/>
    <col min="15365" max="15365" width="48" style="1482" customWidth="1"/>
    <col min="15366" max="15366" width="12.85546875" style="1482" bestFit="1" customWidth="1"/>
    <col min="15367" max="15368" width="27.42578125" style="1482" bestFit="1" customWidth="1"/>
    <col min="15369" max="15369" width="0" style="1482" hidden="1" customWidth="1"/>
    <col min="15370" max="15616" width="9.140625" style="1482"/>
    <col min="15617" max="15617" width="6.5703125" style="1482" customWidth="1"/>
    <col min="15618" max="15618" width="9.5703125" style="1482" customWidth="1"/>
    <col min="15619" max="15619" width="19.42578125" style="1482" customWidth="1"/>
    <col min="15620" max="15620" width="8.85546875" style="1482" customWidth="1"/>
    <col min="15621" max="15621" width="48" style="1482" customWidth="1"/>
    <col min="15622" max="15622" width="12.85546875" style="1482" bestFit="1" customWidth="1"/>
    <col min="15623" max="15624" width="27.42578125" style="1482" bestFit="1" customWidth="1"/>
    <col min="15625" max="15625" width="0" style="1482" hidden="1" customWidth="1"/>
    <col min="15626" max="15872" width="9.140625" style="1482"/>
    <col min="15873" max="15873" width="6.5703125" style="1482" customWidth="1"/>
    <col min="15874" max="15874" width="9.5703125" style="1482" customWidth="1"/>
    <col min="15875" max="15875" width="19.42578125" style="1482" customWidth="1"/>
    <col min="15876" max="15876" width="8.85546875" style="1482" customWidth="1"/>
    <col min="15877" max="15877" width="48" style="1482" customWidth="1"/>
    <col min="15878" max="15878" width="12.85546875" style="1482" bestFit="1" customWidth="1"/>
    <col min="15879" max="15880" width="27.42578125" style="1482" bestFit="1" customWidth="1"/>
    <col min="15881" max="15881" width="0" style="1482" hidden="1" customWidth="1"/>
    <col min="15882" max="16128" width="9.140625" style="1482"/>
    <col min="16129" max="16129" width="6.5703125" style="1482" customWidth="1"/>
    <col min="16130" max="16130" width="9.5703125" style="1482" customWidth="1"/>
    <col min="16131" max="16131" width="19.42578125" style="1482" customWidth="1"/>
    <col min="16132" max="16132" width="8.85546875" style="1482" customWidth="1"/>
    <col min="16133" max="16133" width="48" style="1482" customWidth="1"/>
    <col min="16134" max="16134" width="12.85546875" style="1482" bestFit="1" customWidth="1"/>
    <col min="16135" max="16136" width="27.42578125" style="1482" bestFit="1" customWidth="1"/>
    <col min="16137" max="16137" width="0" style="1482" hidden="1" customWidth="1"/>
    <col min="16138" max="16384" width="9.140625" style="1482"/>
  </cols>
  <sheetData>
    <row r="1" spans="2:14" s="1473" customFormat="1" ht="18.75" customHeight="1">
      <c r="B1" s="1632" t="s">
        <v>0</v>
      </c>
      <c r="C1" s="1632"/>
      <c r="D1" s="1632"/>
      <c r="E1" s="1632"/>
      <c r="F1" s="1632"/>
      <c r="G1" s="1632"/>
      <c r="H1" s="1632"/>
      <c r="I1" s="1632"/>
    </row>
    <row r="2" spans="2:14" s="1473" customFormat="1" ht="18.75" customHeight="1">
      <c r="B2" s="1632" t="s">
        <v>879</v>
      </c>
      <c r="C2" s="1632"/>
      <c r="D2" s="1632"/>
      <c r="E2" s="1632"/>
      <c r="F2" s="1632"/>
      <c r="G2" s="1632"/>
      <c r="H2" s="1632"/>
      <c r="I2" s="1632"/>
    </row>
    <row r="3" spans="2:14" s="1473" customFormat="1" ht="18.75" customHeight="1">
      <c r="B3" s="1632" t="s">
        <v>1088</v>
      </c>
      <c r="C3" s="1632"/>
      <c r="D3" s="1632"/>
      <c r="E3" s="1632"/>
      <c r="F3" s="1632"/>
      <c r="G3" s="1632"/>
      <c r="H3" s="1632"/>
      <c r="I3" s="1632"/>
    </row>
    <row r="4" spans="2:14" s="1473" customFormat="1" ht="18.75" customHeight="1">
      <c r="B4" s="1632" t="s">
        <v>1019</v>
      </c>
      <c r="C4" s="1632"/>
      <c r="D4" s="1632"/>
      <c r="E4" s="1632"/>
      <c r="F4" s="1632"/>
      <c r="G4" s="1632"/>
      <c r="H4" s="1632"/>
      <c r="I4" s="1632"/>
    </row>
    <row r="5" spans="2:14" s="1477" customFormat="1" ht="24.75" customHeight="1">
      <c r="B5" s="1474" t="s">
        <v>306</v>
      </c>
      <c r="C5" s="1474" t="s">
        <v>138</v>
      </c>
      <c r="D5" s="1633" t="s">
        <v>3</v>
      </c>
      <c r="E5" s="1634"/>
      <c r="F5" s="1474" t="s">
        <v>307</v>
      </c>
      <c r="G5" s="1475" t="s">
        <v>308</v>
      </c>
      <c r="H5" s="1475" t="s">
        <v>4</v>
      </c>
      <c r="I5" s="1476" t="s">
        <v>309</v>
      </c>
    </row>
    <row r="6" spans="2:14">
      <c r="B6" s="1478"/>
      <c r="C6" s="1478"/>
      <c r="D6" s="1479"/>
      <c r="E6" s="1480"/>
      <c r="F6" s="1505"/>
      <c r="G6" s="1481"/>
      <c r="H6" s="1481"/>
      <c r="I6" s="1478"/>
    </row>
    <row r="7" spans="2:14" s="1488" customFormat="1" ht="24.95" customHeight="1">
      <c r="B7" s="1483"/>
      <c r="C7" s="1483"/>
      <c r="D7" s="1484" t="s">
        <v>5</v>
      </c>
      <c r="E7" s="1485"/>
      <c r="F7" s="1492" t="s">
        <v>129</v>
      </c>
      <c r="G7" s="1507">
        <f>'JURNAL PENYESUAIAN tahunan'!G9</f>
        <v>736000</v>
      </c>
      <c r="H7" s="1487">
        <f>'JURNAL PENYESUAIAN tahunan'!H27</f>
        <v>925000</v>
      </c>
      <c r="I7" s="1483"/>
      <c r="K7" s="1489">
        <f>G7-H7</f>
        <v>-189000</v>
      </c>
      <c r="L7" s="1488">
        <f>'[1]JURNAL PENYESUAIAN'!H10+'[1]JURNAL PENYESUAIAN'!H13</f>
        <v>3159000</v>
      </c>
      <c r="M7" s="1490">
        <f>G7+G9</f>
        <v>1344790</v>
      </c>
    </row>
    <row r="8" spans="2:14" s="1488" customFormat="1" ht="24.95" customHeight="1">
      <c r="B8" s="1483"/>
      <c r="C8" s="1483"/>
      <c r="D8" s="1484" t="s">
        <v>6</v>
      </c>
      <c r="E8" s="1485"/>
      <c r="F8" s="1492" t="s">
        <v>38</v>
      </c>
      <c r="G8" s="1493">
        <f>'JURNAL PENYESUAIAN tahunan'!G26</f>
        <v>925000</v>
      </c>
      <c r="H8" s="1487">
        <f>'JURNAL PENYESUAIAN tahunan'!H10</f>
        <v>736000</v>
      </c>
      <c r="I8" s="1483"/>
      <c r="K8" s="1489">
        <f>G8+G10</f>
        <v>1708330</v>
      </c>
      <c r="L8" s="1488">
        <v>783330</v>
      </c>
    </row>
    <row r="9" spans="2:14" s="1488" customFormat="1" ht="24.95" customHeight="1">
      <c r="B9" s="1483"/>
      <c r="C9" s="1483"/>
      <c r="D9" s="1484" t="s">
        <v>139</v>
      </c>
      <c r="E9" s="1485"/>
      <c r="F9" s="1492" t="s">
        <v>129</v>
      </c>
      <c r="G9" s="1507">
        <f>'JURNAL PENYESUAIAN tahunan'!G12</f>
        <v>608790</v>
      </c>
      <c r="H9" s="1487">
        <f>'JURNAL PENYESUAIAN tahunan'!H30</f>
        <v>783330</v>
      </c>
      <c r="I9" s="1483"/>
      <c r="K9" s="1489">
        <f>G9-H9</f>
        <v>-174540</v>
      </c>
      <c r="L9" s="1490">
        <f>G13-H13</f>
        <v>-404277250</v>
      </c>
    </row>
    <row r="10" spans="2:14" s="1488" customFormat="1" ht="24.95" customHeight="1">
      <c r="B10" s="1483"/>
      <c r="C10" s="1491"/>
      <c r="D10" s="1484" t="s">
        <v>140</v>
      </c>
      <c r="E10" s="1485"/>
      <c r="F10" s="1492" t="s">
        <v>39</v>
      </c>
      <c r="G10" s="1493">
        <f>'JURNAL PENYESUAIAN tahunan'!G29</f>
        <v>783330</v>
      </c>
      <c r="H10" s="1487">
        <f>'JURNAL PENYESUAIAN tahunan'!H13</f>
        <v>608790</v>
      </c>
      <c r="I10" s="1483" t="s">
        <v>311</v>
      </c>
      <c r="K10" s="1489">
        <f>H8+H10</f>
        <v>1344790</v>
      </c>
    </row>
    <row r="11" spans="2:14" s="1488" customFormat="1" ht="24.95" customHeight="1">
      <c r="B11" s="1492"/>
      <c r="C11" s="1486"/>
      <c r="D11" s="1484" t="s">
        <v>143</v>
      </c>
      <c r="E11" s="1485"/>
      <c r="F11" s="1492" t="s">
        <v>43</v>
      </c>
      <c r="G11" s="1493">
        <f>'JURNAL PENYESUAIAN tahunan'!G54+'JURNAL PENYESUAIAN tahunan'!G66</f>
        <v>633140100</v>
      </c>
      <c r="H11" s="1493">
        <f>'JURNAL PENYESUAIAN tahunan'!H62+'JURNAL PENYESUAIAN tahunan'!H77</f>
        <v>327581000</v>
      </c>
      <c r="I11" s="1494" t="s">
        <v>312</v>
      </c>
      <c r="K11" s="1488">
        <v>6292000</v>
      </c>
      <c r="L11" s="1488">
        <f>'[1]lra13 (2)'!E28</f>
        <v>672660000</v>
      </c>
      <c r="M11" s="1488">
        <f>L11+K11</f>
        <v>678952000</v>
      </c>
      <c r="N11" s="1488">
        <v>678952000</v>
      </c>
    </row>
    <row r="12" spans="2:14" s="1488" customFormat="1" ht="24.95" customHeight="1">
      <c r="B12" s="1492"/>
      <c r="C12" s="1486"/>
      <c r="D12" s="1485" t="s">
        <v>144</v>
      </c>
      <c r="E12" s="1485"/>
      <c r="F12" s="1492" t="s">
        <v>55</v>
      </c>
      <c r="G12" s="1493">
        <f>'JURNAL PENYESUAIAN tahunan'!G61</f>
        <v>218118500</v>
      </c>
      <c r="H12" s="1493">
        <f>'JURNAL PENYESUAIAN tahunan'!H55+'JURNAL PENYESUAIAN tahunan'!H67+'JURNAL PENYESUAIAN tahunan'!H87</f>
        <v>642447625</v>
      </c>
      <c r="I12" s="1483"/>
      <c r="K12" s="1488">
        <v>364594250</v>
      </c>
      <c r="L12" s="1488">
        <v>364594250</v>
      </c>
    </row>
    <row r="13" spans="2:14" s="1488" customFormat="1" ht="24.95" customHeight="1">
      <c r="B13" s="1492"/>
      <c r="C13" s="1486"/>
      <c r="D13" s="1484" t="s">
        <v>88</v>
      </c>
      <c r="E13" s="1485"/>
      <c r="F13" s="1492" t="s">
        <v>95</v>
      </c>
      <c r="G13" s="1493">
        <f>'JURNAL PENYESUAIAN tahunan'!G71+'JURNAL PENYESUAIAN tahunan'!G81</f>
        <v>12162500</v>
      </c>
      <c r="H13" s="1487">
        <f>'JURNAL PENYESUAIAN tahunan'!H68+'JURNAL PENYESUAIAN tahunan'!H56</f>
        <v>416439750</v>
      </c>
      <c r="I13" s="1483"/>
      <c r="K13" s="1495">
        <f>1162385716.8-K12+L12</f>
        <v>1162385716.8</v>
      </c>
      <c r="L13" s="1488">
        <v>672660000</v>
      </c>
    </row>
    <row r="14" spans="2:14" s="1488" customFormat="1" ht="24.95" customHeight="1">
      <c r="B14" s="1492"/>
      <c r="C14" s="1486"/>
      <c r="D14" s="1484" t="s">
        <v>316</v>
      </c>
      <c r="E14" s="1485"/>
      <c r="F14" s="1492" t="s">
        <v>314</v>
      </c>
      <c r="G14" s="1508">
        <f>'JURNAL PENYESUAIAN tahunan'!G16+'JURNAL PENYESUAIAN tahunan'!G21+'JURNAL PENYESUAIAN tahunan'!G33+'JURNAL PENYESUAIAN tahunan'!G38</f>
        <v>181566954.17333296</v>
      </c>
      <c r="H14" s="1496">
        <f>'JURNAL PENYESUAIAN tahunan'!H44+'JURNAL PENYESUAIAN tahunan'!H49</f>
        <v>19654250</v>
      </c>
      <c r="I14" s="1494"/>
      <c r="K14" s="1497" t="e">
        <f>G14+#REF!</f>
        <v>#REF!</v>
      </c>
    </row>
    <row r="15" spans="2:14" s="1488" customFormat="1" ht="24.95" customHeight="1">
      <c r="B15" s="1492"/>
      <c r="C15" s="1486"/>
      <c r="D15" s="1485" t="s">
        <v>315</v>
      </c>
      <c r="E15" s="1485"/>
      <c r="F15" s="1492" t="s">
        <v>313</v>
      </c>
      <c r="G15" s="1508">
        <f>'JURNAL PENYESUAIAN tahunan'!G43+'JURNAL PENYESUAIAN tahunan'!G48</f>
        <v>19654250</v>
      </c>
      <c r="H15" s="1496">
        <f>'JURNAL PENYESUAIAN tahunan'!H17+'JURNAL PENYESUAIAN tahunan'!H22+'JURNAL PENYESUAIAN tahunan'!H34+'JURNAL PENYESUAIAN tahunan'!H39</f>
        <v>181566954.17333296</v>
      </c>
      <c r="I15" s="1494"/>
      <c r="K15" s="1489">
        <f>G7+G9</f>
        <v>1344790</v>
      </c>
    </row>
    <row r="16" spans="2:14" s="1499" customFormat="1" ht="24.95" customHeight="1">
      <c r="B16" s="1492"/>
      <c r="C16" s="1486"/>
      <c r="D16" s="1498" t="s">
        <v>1089</v>
      </c>
      <c r="E16" s="1486"/>
      <c r="F16" s="1492" t="s">
        <v>65</v>
      </c>
      <c r="G16" s="1493">
        <f>'JURNAL PENYESUAIAN tahunan'!G76</f>
        <v>97300000</v>
      </c>
      <c r="H16" s="1487"/>
      <c r="K16" s="1591">
        <f>H7+H9</f>
        <v>1708330</v>
      </c>
    </row>
    <row r="17" spans="2:11" s="1499" customFormat="1" ht="24.95" customHeight="1">
      <c r="B17" s="1492"/>
      <c r="C17" s="1486"/>
      <c r="D17" s="1116" t="s">
        <v>1014</v>
      </c>
      <c r="E17" s="1486"/>
      <c r="F17" s="1110" t="s">
        <v>69</v>
      </c>
      <c r="G17" s="1493">
        <f>'JURNAL PENYESUAIAN tahunan'!G60</f>
        <v>12162500</v>
      </c>
      <c r="H17" s="1487">
        <f>'JURNAL PENYESUAIAN tahunan'!H72+'JURNAL PENYESUAIAN tahunan'!H82</f>
        <v>12162500</v>
      </c>
    </row>
    <row r="18" spans="2:11" s="1499" customFormat="1" ht="24.95" customHeight="1">
      <c r="B18" s="1492"/>
      <c r="C18" s="1486"/>
      <c r="D18" s="1486" t="s">
        <v>1084</v>
      </c>
      <c r="E18" s="1486"/>
      <c r="F18" s="1492" t="s">
        <v>131</v>
      </c>
      <c r="G18" s="1493">
        <f>'JURNAL PENYESUAIAN tahunan'!G86</f>
        <v>425747275</v>
      </c>
      <c r="H18" s="1487"/>
    </row>
    <row r="19" spans="2:11" s="1499" customFormat="1" ht="24.95" customHeight="1">
      <c r="B19" s="1492"/>
      <c r="C19" s="1486"/>
      <c r="D19" s="1484" t="s">
        <v>770</v>
      </c>
      <c r="E19" s="1485"/>
      <c r="F19" s="1492" t="s">
        <v>65</v>
      </c>
      <c r="G19" s="1487">
        <f>'JURNAL PENYESUAIAN tahunan'!G90</f>
        <v>194604000</v>
      </c>
      <c r="H19" s="1487"/>
    </row>
    <row r="20" spans="2:11" s="1499" customFormat="1" ht="24.95" customHeight="1">
      <c r="B20" s="1492"/>
      <c r="C20" s="1486"/>
      <c r="D20" s="1485" t="s">
        <v>1086</v>
      </c>
      <c r="E20" s="1485"/>
      <c r="F20" s="1492" t="s">
        <v>43</v>
      </c>
      <c r="G20" s="1487"/>
      <c r="H20" s="1487">
        <f>'JURNAL PENYESUAIAN tahunan'!H91</f>
        <v>194604000</v>
      </c>
      <c r="K20" s="1499">
        <v>194284000</v>
      </c>
    </row>
    <row r="21" spans="2:11" s="1499" customFormat="1" ht="24.95" customHeight="1">
      <c r="B21" s="1492"/>
      <c r="C21" s="1486"/>
      <c r="D21" s="1500"/>
      <c r="E21" s="1501"/>
      <c r="F21" s="1492"/>
      <c r="G21" s="1487"/>
      <c r="H21" s="1487"/>
    </row>
    <row r="22" spans="2:11" s="1499" customFormat="1" ht="24.75" customHeight="1">
      <c r="B22" s="1629" t="s">
        <v>1090</v>
      </c>
      <c r="C22" s="1630"/>
      <c r="D22" s="1630"/>
      <c r="E22" s="1630"/>
      <c r="F22" s="1631"/>
      <c r="G22" s="1502">
        <f>SUM(G7:G20)</f>
        <v>1797509199.1733329</v>
      </c>
      <c r="H22" s="1502">
        <f>SUM(H7:H20)</f>
        <v>1797509199.1733329</v>
      </c>
      <c r="K22" s="1504">
        <f>H22-G22</f>
        <v>0</v>
      </c>
    </row>
  </sheetData>
  <mergeCells count="6">
    <mergeCell ref="B22:F22"/>
    <mergeCell ref="B1:I1"/>
    <mergeCell ref="B2:I2"/>
    <mergeCell ref="B3:I3"/>
    <mergeCell ref="B4:I4"/>
    <mergeCell ref="D5:E5"/>
  </mergeCells>
  <pageMargins left="0.70866141732283472" right="0.21" top="0.39370078740157483" bottom="0.35433070866141736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7030A0"/>
  </sheetPr>
  <dimension ref="A1:M32"/>
  <sheetViews>
    <sheetView topLeftCell="C7" workbookViewId="0">
      <selection activeCell="J13" sqref="J13"/>
    </sheetView>
  </sheetViews>
  <sheetFormatPr defaultRowHeight="15"/>
  <cols>
    <col min="1" max="1" width="9.140625" style="1280"/>
    <col min="2" max="2" width="34.28515625" style="277" customWidth="1"/>
    <col min="3" max="3" width="20.5703125" style="277" customWidth="1"/>
    <col min="4" max="4" width="19.5703125" style="277" customWidth="1"/>
    <col min="5" max="5" width="17.7109375" style="277" customWidth="1"/>
    <col min="6" max="6" width="18.7109375" style="277" customWidth="1"/>
    <col min="7" max="7" width="19.140625" style="277" customWidth="1"/>
    <col min="8" max="8" width="16.5703125" style="277" customWidth="1"/>
    <col min="9" max="9" width="20.28515625" style="277" customWidth="1"/>
    <col min="10" max="10" width="20.140625" style="277" customWidth="1"/>
    <col min="11" max="11" width="25.5703125" style="277" customWidth="1"/>
    <col min="12" max="12" width="9.140625" style="277"/>
    <col min="13" max="13" width="10" style="277" bestFit="1" customWidth="1"/>
    <col min="14" max="258" width="9.140625" style="277"/>
    <col min="259" max="259" width="13.28515625" style="277" customWidth="1"/>
    <col min="260" max="260" width="9.140625" style="277"/>
    <col min="261" max="261" width="11.42578125" style="277" customWidth="1"/>
    <col min="262" max="262" width="11.28515625" style="277" customWidth="1"/>
    <col min="263" max="263" width="9.140625" style="277"/>
    <col min="264" max="264" width="10.85546875" style="277" customWidth="1"/>
    <col min="265" max="265" width="13.28515625" style="277" customWidth="1"/>
    <col min="266" max="266" width="13.42578125" style="277" customWidth="1"/>
    <col min="267" max="267" width="12.28515625" style="277" customWidth="1"/>
    <col min="268" max="514" width="9.140625" style="277"/>
    <col min="515" max="515" width="13.28515625" style="277" customWidth="1"/>
    <col min="516" max="516" width="9.140625" style="277"/>
    <col min="517" max="517" width="11.42578125" style="277" customWidth="1"/>
    <col min="518" max="518" width="11.28515625" style="277" customWidth="1"/>
    <col min="519" max="519" width="9.140625" style="277"/>
    <col min="520" max="520" width="10.85546875" style="277" customWidth="1"/>
    <col min="521" max="521" width="13.28515625" style="277" customWidth="1"/>
    <col min="522" max="522" width="13.42578125" style="277" customWidth="1"/>
    <col min="523" max="523" width="12.28515625" style="277" customWidth="1"/>
    <col min="524" max="770" width="9.140625" style="277"/>
    <col min="771" max="771" width="13.28515625" style="277" customWidth="1"/>
    <col min="772" max="772" width="9.140625" style="277"/>
    <col min="773" max="773" width="11.42578125" style="277" customWidth="1"/>
    <col min="774" max="774" width="11.28515625" style="277" customWidth="1"/>
    <col min="775" max="775" width="9.140625" style="277"/>
    <col min="776" max="776" width="10.85546875" style="277" customWidth="1"/>
    <col min="777" max="777" width="13.28515625" style="277" customWidth="1"/>
    <col min="778" max="778" width="13.42578125" style="277" customWidth="1"/>
    <col min="779" max="779" width="12.28515625" style="277" customWidth="1"/>
    <col min="780" max="1026" width="9.140625" style="277"/>
    <col min="1027" max="1027" width="13.28515625" style="277" customWidth="1"/>
    <col min="1028" max="1028" width="9.140625" style="277"/>
    <col min="1029" max="1029" width="11.42578125" style="277" customWidth="1"/>
    <col min="1030" max="1030" width="11.28515625" style="277" customWidth="1"/>
    <col min="1031" max="1031" width="9.140625" style="277"/>
    <col min="1032" max="1032" width="10.85546875" style="277" customWidth="1"/>
    <col min="1033" max="1033" width="13.28515625" style="277" customWidth="1"/>
    <col min="1034" max="1034" width="13.42578125" style="277" customWidth="1"/>
    <col min="1035" max="1035" width="12.28515625" style="277" customWidth="1"/>
    <col min="1036" max="1282" width="9.140625" style="277"/>
    <col min="1283" max="1283" width="13.28515625" style="277" customWidth="1"/>
    <col min="1284" max="1284" width="9.140625" style="277"/>
    <col min="1285" max="1285" width="11.42578125" style="277" customWidth="1"/>
    <col min="1286" max="1286" width="11.28515625" style="277" customWidth="1"/>
    <col min="1287" max="1287" width="9.140625" style="277"/>
    <col min="1288" max="1288" width="10.85546875" style="277" customWidth="1"/>
    <col min="1289" max="1289" width="13.28515625" style="277" customWidth="1"/>
    <col min="1290" max="1290" width="13.42578125" style="277" customWidth="1"/>
    <col min="1291" max="1291" width="12.28515625" style="277" customWidth="1"/>
    <col min="1292" max="1538" width="9.140625" style="277"/>
    <col min="1539" max="1539" width="13.28515625" style="277" customWidth="1"/>
    <col min="1540" max="1540" width="9.140625" style="277"/>
    <col min="1541" max="1541" width="11.42578125" style="277" customWidth="1"/>
    <col min="1542" max="1542" width="11.28515625" style="277" customWidth="1"/>
    <col min="1543" max="1543" width="9.140625" style="277"/>
    <col min="1544" max="1544" width="10.85546875" style="277" customWidth="1"/>
    <col min="1545" max="1545" width="13.28515625" style="277" customWidth="1"/>
    <col min="1546" max="1546" width="13.42578125" style="277" customWidth="1"/>
    <col min="1547" max="1547" width="12.28515625" style="277" customWidth="1"/>
    <col min="1548" max="1794" width="9.140625" style="277"/>
    <col min="1795" max="1795" width="13.28515625" style="277" customWidth="1"/>
    <col min="1796" max="1796" width="9.140625" style="277"/>
    <col min="1797" max="1797" width="11.42578125" style="277" customWidth="1"/>
    <col min="1798" max="1798" width="11.28515625" style="277" customWidth="1"/>
    <col min="1799" max="1799" width="9.140625" style="277"/>
    <col min="1800" max="1800" width="10.85546875" style="277" customWidth="1"/>
    <col min="1801" max="1801" width="13.28515625" style="277" customWidth="1"/>
    <col min="1802" max="1802" width="13.42578125" style="277" customWidth="1"/>
    <col min="1803" max="1803" width="12.28515625" style="277" customWidth="1"/>
    <col min="1804" max="2050" width="9.140625" style="277"/>
    <col min="2051" max="2051" width="13.28515625" style="277" customWidth="1"/>
    <col min="2052" max="2052" width="9.140625" style="277"/>
    <col min="2053" max="2053" width="11.42578125" style="277" customWidth="1"/>
    <col min="2054" max="2054" width="11.28515625" style="277" customWidth="1"/>
    <col min="2055" max="2055" width="9.140625" style="277"/>
    <col min="2056" max="2056" width="10.85546875" style="277" customWidth="1"/>
    <col min="2057" max="2057" width="13.28515625" style="277" customWidth="1"/>
    <col min="2058" max="2058" width="13.42578125" style="277" customWidth="1"/>
    <col min="2059" max="2059" width="12.28515625" style="277" customWidth="1"/>
    <col min="2060" max="2306" width="9.140625" style="277"/>
    <col min="2307" max="2307" width="13.28515625" style="277" customWidth="1"/>
    <col min="2308" max="2308" width="9.140625" style="277"/>
    <col min="2309" max="2309" width="11.42578125" style="277" customWidth="1"/>
    <col min="2310" max="2310" width="11.28515625" style="277" customWidth="1"/>
    <col min="2311" max="2311" width="9.140625" style="277"/>
    <col min="2312" max="2312" width="10.85546875" style="277" customWidth="1"/>
    <col min="2313" max="2313" width="13.28515625" style="277" customWidth="1"/>
    <col min="2314" max="2314" width="13.42578125" style="277" customWidth="1"/>
    <col min="2315" max="2315" width="12.28515625" style="277" customWidth="1"/>
    <col min="2316" max="2562" width="9.140625" style="277"/>
    <col min="2563" max="2563" width="13.28515625" style="277" customWidth="1"/>
    <col min="2564" max="2564" width="9.140625" style="277"/>
    <col min="2565" max="2565" width="11.42578125" style="277" customWidth="1"/>
    <col min="2566" max="2566" width="11.28515625" style="277" customWidth="1"/>
    <col min="2567" max="2567" width="9.140625" style="277"/>
    <col min="2568" max="2568" width="10.85546875" style="277" customWidth="1"/>
    <col min="2569" max="2569" width="13.28515625" style="277" customWidth="1"/>
    <col min="2570" max="2570" width="13.42578125" style="277" customWidth="1"/>
    <col min="2571" max="2571" width="12.28515625" style="277" customWidth="1"/>
    <col min="2572" max="2818" width="9.140625" style="277"/>
    <col min="2819" max="2819" width="13.28515625" style="277" customWidth="1"/>
    <col min="2820" max="2820" width="9.140625" style="277"/>
    <col min="2821" max="2821" width="11.42578125" style="277" customWidth="1"/>
    <col min="2822" max="2822" width="11.28515625" style="277" customWidth="1"/>
    <col min="2823" max="2823" width="9.140625" style="277"/>
    <col min="2824" max="2824" width="10.85546875" style="277" customWidth="1"/>
    <col min="2825" max="2825" width="13.28515625" style="277" customWidth="1"/>
    <col min="2826" max="2826" width="13.42578125" style="277" customWidth="1"/>
    <col min="2827" max="2827" width="12.28515625" style="277" customWidth="1"/>
    <col min="2828" max="3074" width="9.140625" style="277"/>
    <col min="3075" max="3075" width="13.28515625" style="277" customWidth="1"/>
    <col min="3076" max="3076" width="9.140625" style="277"/>
    <col min="3077" max="3077" width="11.42578125" style="277" customWidth="1"/>
    <col min="3078" max="3078" width="11.28515625" style="277" customWidth="1"/>
    <col min="3079" max="3079" width="9.140625" style="277"/>
    <col min="3080" max="3080" width="10.85546875" style="277" customWidth="1"/>
    <col min="3081" max="3081" width="13.28515625" style="277" customWidth="1"/>
    <col min="3082" max="3082" width="13.42578125" style="277" customWidth="1"/>
    <col min="3083" max="3083" width="12.28515625" style="277" customWidth="1"/>
    <col min="3084" max="3330" width="9.140625" style="277"/>
    <col min="3331" max="3331" width="13.28515625" style="277" customWidth="1"/>
    <col min="3332" max="3332" width="9.140625" style="277"/>
    <col min="3333" max="3333" width="11.42578125" style="277" customWidth="1"/>
    <col min="3334" max="3334" width="11.28515625" style="277" customWidth="1"/>
    <col min="3335" max="3335" width="9.140625" style="277"/>
    <col min="3336" max="3336" width="10.85546875" style="277" customWidth="1"/>
    <col min="3337" max="3337" width="13.28515625" style="277" customWidth="1"/>
    <col min="3338" max="3338" width="13.42578125" style="277" customWidth="1"/>
    <col min="3339" max="3339" width="12.28515625" style="277" customWidth="1"/>
    <col min="3340" max="3586" width="9.140625" style="277"/>
    <col min="3587" max="3587" width="13.28515625" style="277" customWidth="1"/>
    <col min="3588" max="3588" width="9.140625" style="277"/>
    <col min="3589" max="3589" width="11.42578125" style="277" customWidth="1"/>
    <col min="3590" max="3590" width="11.28515625" style="277" customWidth="1"/>
    <col min="3591" max="3591" width="9.140625" style="277"/>
    <col min="3592" max="3592" width="10.85546875" style="277" customWidth="1"/>
    <col min="3593" max="3593" width="13.28515625" style="277" customWidth="1"/>
    <col min="3594" max="3594" width="13.42578125" style="277" customWidth="1"/>
    <col min="3595" max="3595" width="12.28515625" style="277" customWidth="1"/>
    <col min="3596" max="3842" width="9.140625" style="277"/>
    <col min="3843" max="3843" width="13.28515625" style="277" customWidth="1"/>
    <col min="3844" max="3844" width="9.140625" style="277"/>
    <col min="3845" max="3845" width="11.42578125" style="277" customWidth="1"/>
    <col min="3846" max="3846" width="11.28515625" style="277" customWidth="1"/>
    <col min="3847" max="3847" width="9.140625" style="277"/>
    <col min="3848" max="3848" width="10.85546875" style="277" customWidth="1"/>
    <col min="3849" max="3849" width="13.28515625" style="277" customWidth="1"/>
    <col min="3850" max="3850" width="13.42578125" style="277" customWidth="1"/>
    <col min="3851" max="3851" width="12.28515625" style="277" customWidth="1"/>
    <col min="3852" max="4098" width="9.140625" style="277"/>
    <col min="4099" max="4099" width="13.28515625" style="277" customWidth="1"/>
    <col min="4100" max="4100" width="9.140625" style="277"/>
    <col min="4101" max="4101" width="11.42578125" style="277" customWidth="1"/>
    <col min="4102" max="4102" width="11.28515625" style="277" customWidth="1"/>
    <col min="4103" max="4103" width="9.140625" style="277"/>
    <col min="4104" max="4104" width="10.85546875" style="277" customWidth="1"/>
    <col min="4105" max="4105" width="13.28515625" style="277" customWidth="1"/>
    <col min="4106" max="4106" width="13.42578125" style="277" customWidth="1"/>
    <col min="4107" max="4107" width="12.28515625" style="277" customWidth="1"/>
    <col min="4108" max="4354" width="9.140625" style="277"/>
    <col min="4355" max="4355" width="13.28515625" style="277" customWidth="1"/>
    <col min="4356" max="4356" width="9.140625" style="277"/>
    <col min="4357" max="4357" width="11.42578125" style="277" customWidth="1"/>
    <col min="4358" max="4358" width="11.28515625" style="277" customWidth="1"/>
    <col min="4359" max="4359" width="9.140625" style="277"/>
    <col min="4360" max="4360" width="10.85546875" style="277" customWidth="1"/>
    <col min="4361" max="4361" width="13.28515625" style="277" customWidth="1"/>
    <col min="4362" max="4362" width="13.42578125" style="277" customWidth="1"/>
    <col min="4363" max="4363" width="12.28515625" style="277" customWidth="1"/>
    <col min="4364" max="4610" width="9.140625" style="277"/>
    <col min="4611" max="4611" width="13.28515625" style="277" customWidth="1"/>
    <col min="4612" max="4612" width="9.140625" style="277"/>
    <col min="4613" max="4613" width="11.42578125" style="277" customWidth="1"/>
    <col min="4614" max="4614" width="11.28515625" style="277" customWidth="1"/>
    <col min="4615" max="4615" width="9.140625" style="277"/>
    <col min="4616" max="4616" width="10.85546875" style="277" customWidth="1"/>
    <col min="4617" max="4617" width="13.28515625" style="277" customWidth="1"/>
    <col min="4618" max="4618" width="13.42578125" style="277" customWidth="1"/>
    <col min="4619" max="4619" width="12.28515625" style="277" customWidth="1"/>
    <col min="4620" max="4866" width="9.140625" style="277"/>
    <col min="4867" max="4867" width="13.28515625" style="277" customWidth="1"/>
    <col min="4868" max="4868" width="9.140625" style="277"/>
    <col min="4869" max="4869" width="11.42578125" style="277" customWidth="1"/>
    <col min="4870" max="4870" width="11.28515625" style="277" customWidth="1"/>
    <col min="4871" max="4871" width="9.140625" style="277"/>
    <col min="4872" max="4872" width="10.85546875" style="277" customWidth="1"/>
    <col min="4873" max="4873" width="13.28515625" style="277" customWidth="1"/>
    <col min="4874" max="4874" width="13.42578125" style="277" customWidth="1"/>
    <col min="4875" max="4875" width="12.28515625" style="277" customWidth="1"/>
    <col min="4876" max="5122" width="9.140625" style="277"/>
    <col min="5123" max="5123" width="13.28515625" style="277" customWidth="1"/>
    <col min="5124" max="5124" width="9.140625" style="277"/>
    <col min="5125" max="5125" width="11.42578125" style="277" customWidth="1"/>
    <col min="5126" max="5126" width="11.28515625" style="277" customWidth="1"/>
    <col min="5127" max="5127" width="9.140625" style="277"/>
    <col min="5128" max="5128" width="10.85546875" style="277" customWidth="1"/>
    <col min="5129" max="5129" width="13.28515625" style="277" customWidth="1"/>
    <col min="5130" max="5130" width="13.42578125" style="277" customWidth="1"/>
    <col min="5131" max="5131" width="12.28515625" style="277" customWidth="1"/>
    <col min="5132" max="5378" width="9.140625" style="277"/>
    <col min="5379" max="5379" width="13.28515625" style="277" customWidth="1"/>
    <col min="5380" max="5380" width="9.140625" style="277"/>
    <col min="5381" max="5381" width="11.42578125" style="277" customWidth="1"/>
    <col min="5382" max="5382" width="11.28515625" style="277" customWidth="1"/>
    <col min="5383" max="5383" width="9.140625" style="277"/>
    <col min="5384" max="5384" width="10.85546875" style="277" customWidth="1"/>
    <col min="5385" max="5385" width="13.28515625" style="277" customWidth="1"/>
    <col min="5386" max="5386" width="13.42578125" style="277" customWidth="1"/>
    <col min="5387" max="5387" width="12.28515625" style="277" customWidth="1"/>
    <col min="5388" max="5634" width="9.140625" style="277"/>
    <col min="5635" max="5635" width="13.28515625" style="277" customWidth="1"/>
    <col min="5636" max="5636" width="9.140625" style="277"/>
    <col min="5637" max="5637" width="11.42578125" style="277" customWidth="1"/>
    <col min="5638" max="5638" width="11.28515625" style="277" customWidth="1"/>
    <col min="5639" max="5639" width="9.140625" style="277"/>
    <col min="5640" max="5640" width="10.85546875" style="277" customWidth="1"/>
    <col min="5641" max="5641" width="13.28515625" style="277" customWidth="1"/>
    <col min="5642" max="5642" width="13.42578125" style="277" customWidth="1"/>
    <col min="5643" max="5643" width="12.28515625" style="277" customWidth="1"/>
    <col min="5644" max="5890" width="9.140625" style="277"/>
    <col min="5891" max="5891" width="13.28515625" style="277" customWidth="1"/>
    <col min="5892" max="5892" width="9.140625" style="277"/>
    <col min="5893" max="5893" width="11.42578125" style="277" customWidth="1"/>
    <col min="5894" max="5894" width="11.28515625" style="277" customWidth="1"/>
    <col min="5895" max="5895" width="9.140625" style="277"/>
    <col min="5896" max="5896" width="10.85546875" style="277" customWidth="1"/>
    <col min="5897" max="5897" width="13.28515625" style="277" customWidth="1"/>
    <col min="5898" max="5898" width="13.42578125" style="277" customWidth="1"/>
    <col min="5899" max="5899" width="12.28515625" style="277" customWidth="1"/>
    <col min="5900" max="6146" width="9.140625" style="277"/>
    <col min="6147" max="6147" width="13.28515625" style="277" customWidth="1"/>
    <col min="6148" max="6148" width="9.140625" style="277"/>
    <col min="6149" max="6149" width="11.42578125" style="277" customWidth="1"/>
    <col min="6150" max="6150" width="11.28515625" style="277" customWidth="1"/>
    <col min="6151" max="6151" width="9.140625" style="277"/>
    <col min="6152" max="6152" width="10.85546875" style="277" customWidth="1"/>
    <col min="6153" max="6153" width="13.28515625" style="277" customWidth="1"/>
    <col min="6154" max="6154" width="13.42578125" style="277" customWidth="1"/>
    <col min="6155" max="6155" width="12.28515625" style="277" customWidth="1"/>
    <col min="6156" max="6402" width="9.140625" style="277"/>
    <col min="6403" max="6403" width="13.28515625" style="277" customWidth="1"/>
    <col min="6404" max="6404" width="9.140625" style="277"/>
    <col min="6405" max="6405" width="11.42578125" style="277" customWidth="1"/>
    <col min="6406" max="6406" width="11.28515625" style="277" customWidth="1"/>
    <col min="6407" max="6407" width="9.140625" style="277"/>
    <col min="6408" max="6408" width="10.85546875" style="277" customWidth="1"/>
    <col min="6409" max="6409" width="13.28515625" style="277" customWidth="1"/>
    <col min="6410" max="6410" width="13.42578125" style="277" customWidth="1"/>
    <col min="6411" max="6411" width="12.28515625" style="277" customWidth="1"/>
    <col min="6412" max="6658" width="9.140625" style="277"/>
    <col min="6659" max="6659" width="13.28515625" style="277" customWidth="1"/>
    <col min="6660" max="6660" width="9.140625" style="277"/>
    <col min="6661" max="6661" width="11.42578125" style="277" customWidth="1"/>
    <col min="6662" max="6662" width="11.28515625" style="277" customWidth="1"/>
    <col min="6663" max="6663" width="9.140625" style="277"/>
    <col min="6664" max="6664" width="10.85546875" style="277" customWidth="1"/>
    <col min="6665" max="6665" width="13.28515625" style="277" customWidth="1"/>
    <col min="6666" max="6666" width="13.42578125" style="277" customWidth="1"/>
    <col min="6667" max="6667" width="12.28515625" style="277" customWidth="1"/>
    <col min="6668" max="6914" width="9.140625" style="277"/>
    <col min="6915" max="6915" width="13.28515625" style="277" customWidth="1"/>
    <col min="6916" max="6916" width="9.140625" style="277"/>
    <col min="6917" max="6917" width="11.42578125" style="277" customWidth="1"/>
    <col min="6918" max="6918" width="11.28515625" style="277" customWidth="1"/>
    <col min="6919" max="6919" width="9.140625" style="277"/>
    <col min="6920" max="6920" width="10.85546875" style="277" customWidth="1"/>
    <col min="6921" max="6921" width="13.28515625" style="277" customWidth="1"/>
    <col min="6922" max="6922" width="13.42578125" style="277" customWidth="1"/>
    <col min="6923" max="6923" width="12.28515625" style="277" customWidth="1"/>
    <col min="6924" max="7170" width="9.140625" style="277"/>
    <col min="7171" max="7171" width="13.28515625" style="277" customWidth="1"/>
    <col min="7172" max="7172" width="9.140625" style="277"/>
    <col min="7173" max="7173" width="11.42578125" style="277" customWidth="1"/>
    <col min="7174" max="7174" width="11.28515625" style="277" customWidth="1"/>
    <col min="7175" max="7175" width="9.140625" style="277"/>
    <col min="7176" max="7176" width="10.85546875" style="277" customWidth="1"/>
    <col min="7177" max="7177" width="13.28515625" style="277" customWidth="1"/>
    <col min="7178" max="7178" width="13.42578125" style="277" customWidth="1"/>
    <col min="7179" max="7179" width="12.28515625" style="277" customWidth="1"/>
    <col min="7180" max="7426" width="9.140625" style="277"/>
    <col min="7427" max="7427" width="13.28515625" style="277" customWidth="1"/>
    <col min="7428" max="7428" width="9.140625" style="277"/>
    <col min="7429" max="7429" width="11.42578125" style="277" customWidth="1"/>
    <col min="7430" max="7430" width="11.28515625" style="277" customWidth="1"/>
    <col min="7431" max="7431" width="9.140625" style="277"/>
    <col min="7432" max="7432" width="10.85546875" style="277" customWidth="1"/>
    <col min="7433" max="7433" width="13.28515625" style="277" customWidth="1"/>
    <col min="7434" max="7434" width="13.42578125" style="277" customWidth="1"/>
    <col min="7435" max="7435" width="12.28515625" style="277" customWidth="1"/>
    <col min="7436" max="7682" width="9.140625" style="277"/>
    <col min="7683" max="7683" width="13.28515625" style="277" customWidth="1"/>
    <col min="7684" max="7684" width="9.140625" style="277"/>
    <col min="7685" max="7685" width="11.42578125" style="277" customWidth="1"/>
    <col min="7686" max="7686" width="11.28515625" style="277" customWidth="1"/>
    <col min="7687" max="7687" width="9.140625" style="277"/>
    <col min="7688" max="7688" width="10.85546875" style="277" customWidth="1"/>
    <col min="7689" max="7689" width="13.28515625" style="277" customWidth="1"/>
    <col min="7690" max="7690" width="13.42578125" style="277" customWidth="1"/>
    <col min="7691" max="7691" width="12.28515625" style="277" customWidth="1"/>
    <col min="7692" max="7938" width="9.140625" style="277"/>
    <col min="7939" max="7939" width="13.28515625" style="277" customWidth="1"/>
    <col min="7940" max="7940" width="9.140625" style="277"/>
    <col min="7941" max="7941" width="11.42578125" style="277" customWidth="1"/>
    <col min="7942" max="7942" width="11.28515625" style="277" customWidth="1"/>
    <col min="7943" max="7943" width="9.140625" style="277"/>
    <col min="7944" max="7944" width="10.85546875" style="277" customWidth="1"/>
    <col min="7945" max="7945" width="13.28515625" style="277" customWidth="1"/>
    <col min="7946" max="7946" width="13.42578125" style="277" customWidth="1"/>
    <col min="7947" max="7947" width="12.28515625" style="277" customWidth="1"/>
    <col min="7948" max="8194" width="9.140625" style="277"/>
    <col min="8195" max="8195" width="13.28515625" style="277" customWidth="1"/>
    <col min="8196" max="8196" width="9.140625" style="277"/>
    <col min="8197" max="8197" width="11.42578125" style="277" customWidth="1"/>
    <col min="8198" max="8198" width="11.28515625" style="277" customWidth="1"/>
    <col min="8199" max="8199" width="9.140625" style="277"/>
    <col min="8200" max="8200" width="10.85546875" style="277" customWidth="1"/>
    <col min="8201" max="8201" width="13.28515625" style="277" customWidth="1"/>
    <col min="8202" max="8202" width="13.42578125" style="277" customWidth="1"/>
    <col min="8203" max="8203" width="12.28515625" style="277" customWidth="1"/>
    <col min="8204" max="8450" width="9.140625" style="277"/>
    <col min="8451" max="8451" width="13.28515625" style="277" customWidth="1"/>
    <col min="8452" max="8452" width="9.140625" style="277"/>
    <col min="8453" max="8453" width="11.42578125" style="277" customWidth="1"/>
    <col min="8454" max="8454" width="11.28515625" style="277" customWidth="1"/>
    <col min="8455" max="8455" width="9.140625" style="277"/>
    <col min="8456" max="8456" width="10.85546875" style="277" customWidth="1"/>
    <col min="8457" max="8457" width="13.28515625" style="277" customWidth="1"/>
    <col min="8458" max="8458" width="13.42578125" style="277" customWidth="1"/>
    <col min="8459" max="8459" width="12.28515625" style="277" customWidth="1"/>
    <col min="8460" max="8706" width="9.140625" style="277"/>
    <col min="8707" max="8707" width="13.28515625" style="277" customWidth="1"/>
    <col min="8708" max="8708" width="9.140625" style="277"/>
    <col min="8709" max="8709" width="11.42578125" style="277" customWidth="1"/>
    <col min="8710" max="8710" width="11.28515625" style="277" customWidth="1"/>
    <col min="8711" max="8711" width="9.140625" style="277"/>
    <col min="8712" max="8712" width="10.85546875" style="277" customWidth="1"/>
    <col min="8713" max="8713" width="13.28515625" style="277" customWidth="1"/>
    <col min="8714" max="8714" width="13.42578125" style="277" customWidth="1"/>
    <col min="8715" max="8715" width="12.28515625" style="277" customWidth="1"/>
    <col min="8716" max="8962" width="9.140625" style="277"/>
    <col min="8963" max="8963" width="13.28515625" style="277" customWidth="1"/>
    <col min="8964" max="8964" width="9.140625" style="277"/>
    <col min="8965" max="8965" width="11.42578125" style="277" customWidth="1"/>
    <col min="8966" max="8966" width="11.28515625" style="277" customWidth="1"/>
    <col min="8967" max="8967" width="9.140625" style="277"/>
    <col min="8968" max="8968" width="10.85546875" style="277" customWidth="1"/>
    <col min="8969" max="8969" width="13.28515625" style="277" customWidth="1"/>
    <col min="8970" max="8970" width="13.42578125" style="277" customWidth="1"/>
    <col min="8971" max="8971" width="12.28515625" style="277" customWidth="1"/>
    <col min="8972" max="9218" width="9.140625" style="277"/>
    <col min="9219" max="9219" width="13.28515625" style="277" customWidth="1"/>
    <col min="9220" max="9220" width="9.140625" style="277"/>
    <col min="9221" max="9221" width="11.42578125" style="277" customWidth="1"/>
    <col min="9222" max="9222" width="11.28515625" style="277" customWidth="1"/>
    <col min="9223" max="9223" width="9.140625" style="277"/>
    <col min="9224" max="9224" width="10.85546875" style="277" customWidth="1"/>
    <col min="9225" max="9225" width="13.28515625" style="277" customWidth="1"/>
    <col min="9226" max="9226" width="13.42578125" style="277" customWidth="1"/>
    <col min="9227" max="9227" width="12.28515625" style="277" customWidth="1"/>
    <col min="9228" max="9474" width="9.140625" style="277"/>
    <col min="9475" max="9475" width="13.28515625" style="277" customWidth="1"/>
    <col min="9476" max="9476" width="9.140625" style="277"/>
    <col min="9477" max="9477" width="11.42578125" style="277" customWidth="1"/>
    <col min="9478" max="9478" width="11.28515625" style="277" customWidth="1"/>
    <col min="9479" max="9479" width="9.140625" style="277"/>
    <col min="9480" max="9480" width="10.85546875" style="277" customWidth="1"/>
    <col min="9481" max="9481" width="13.28515625" style="277" customWidth="1"/>
    <col min="9482" max="9482" width="13.42578125" style="277" customWidth="1"/>
    <col min="9483" max="9483" width="12.28515625" style="277" customWidth="1"/>
    <col min="9484" max="9730" width="9.140625" style="277"/>
    <col min="9731" max="9731" width="13.28515625" style="277" customWidth="1"/>
    <col min="9732" max="9732" width="9.140625" style="277"/>
    <col min="9733" max="9733" width="11.42578125" style="277" customWidth="1"/>
    <col min="9734" max="9734" width="11.28515625" style="277" customWidth="1"/>
    <col min="9735" max="9735" width="9.140625" style="277"/>
    <col min="9736" max="9736" width="10.85546875" style="277" customWidth="1"/>
    <col min="9737" max="9737" width="13.28515625" style="277" customWidth="1"/>
    <col min="9738" max="9738" width="13.42578125" style="277" customWidth="1"/>
    <col min="9739" max="9739" width="12.28515625" style="277" customWidth="1"/>
    <col min="9740" max="9986" width="9.140625" style="277"/>
    <col min="9987" max="9987" width="13.28515625" style="277" customWidth="1"/>
    <col min="9988" max="9988" width="9.140625" style="277"/>
    <col min="9989" max="9989" width="11.42578125" style="277" customWidth="1"/>
    <col min="9990" max="9990" width="11.28515625" style="277" customWidth="1"/>
    <col min="9991" max="9991" width="9.140625" style="277"/>
    <col min="9992" max="9992" width="10.85546875" style="277" customWidth="1"/>
    <col min="9993" max="9993" width="13.28515625" style="277" customWidth="1"/>
    <col min="9994" max="9994" width="13.42578125" style="277" customWidth="1"/>
    <col min="9995" max="9995" width="12.28515625" style="277" customWidth="1"/>
    <col min="9996" max="10242" width="9.140625" style="277"/>
    <col min="10243" max="10243" width="13.28515625" style="277" customWidth="1"/>
    <col min="10244" max="10244" width="9.140625" style="277"/>
    <col min="10245" max="10245" width="11.42578125" style="277" customWidth="1"/>
    <col min="10246" max="10246" width="11.28515625" style="277" customWidth="1"/>
    <col min="10247" max="10247" width="9.140625" style="277"/>
    <col min="10248" max="10248" width="10.85546875" style="277" customWidth="1"/>
    <col min="10249" max="10249" width="13.28515625" style="277" customWidth="1"/>
    <col min="10250" max="10250" width="13.42578125" style="277" customWidth="1"/>
    <col min="10251" max="10251" width="12.28515625" style="277" customWidth="1"/>
    <col min="10252" max="10498" width="9.140625" style="277"/>
    <col min="10499" max="10499" width="13.28515625" style="277" customWidth="1"/>
    <col min="10500" max="10500" width="9.140625" style="277"/>
    <col min="10501" max="10501" width="11.42578125" style="277" customWidth="1"/>
    <col min="10502" max="10502" width="11.28515625" style="277" customWidth="1"/>
    <col min="10503" max="10503" width="9.140625" style="277"/>
    <col min="10504" max="10504" width="10.85546875" style="277" customWidth="1"/>
    <col min="10505" max="10505" width="13.28515625" style="277" customWidth="1"/>
    <col min="10506" max="10506" width="13.42578125" style="277" customWidth="1"/>
    <col min="10507" max="10507" width="12.28515625" style="277" customWidth="1"/>
    <col min="10508" max="10754" width="9.140625" style="277"/>
    <col min="10755" max="10755" width="13.28515625" style="277" customWidth="1"/>
    <col min="10756" max="10756" width="9.140625" style="277"/>
    <col min="10757" max="10757" width="11.42578125" style="277" customWidth="1"/>
    <col min="10758" max="10758" width="11.28515625" style="277" customWidth="1"/>
    <col min="10759" max="10759" width="9.140625" style="277"/>
    <col min="10760" max="10760" width="10.85546875" style="277" customWidth="1"/>
    <col min="10761" max="10761" width="13.28515625" style="277" customWidth="1"/>
    <col min="10762" max="10762" width="13.42578125" style="277" customWidth="1"/>
    <col min="10763" max="10763" width="12.28515625" style="277" customWidth="1"/>
    <col min="10764" max="11010" width="9.140625" style="277"/>
    <col min="11011" max="11011" width="13.28515625" style="277" customWidth="1"/>
    <col min="11012" max="11012" width="9.140625" style="277"/>
    <col min="11013" max="11013" width="11.42578125" style="277" customWidth="1"/>
    <col min="11014" max="11014" width="11.28515625" style="277" customWidth="1"/>
    <col min="11015" max="11015" width="9.140625" style="277"/>
    <col min="11016" max="11016" width="10.85546875" style="277" customWidth="1"/>
    <col min="11017" max="11017" width="13.28515625" style="277" customWidth="1"/>
    <col min="11018" max="11018" width="13.42578125" style="277" customWidth="1"/>
    <col min="11019" max="11019" width="12.28515625" style="277" customWidth="1"/>
    <col min="11020" max="11266" width="9.140625" style="277"/>
    <col min="11267" max="11267" width="13.28515625" style="277" customWidth="1"/>
    <col min="11268" max="11268" width="9.140625" style="277"/>
    <col min="11269" max="11269" width="11.42578125" style="277" customWidth="1"/>
    <col min="11270" max="11270" width="11.28515625" style="277" customWidth="1"/>
    <col min="11271" max="11271" width="9.140625" style="277"/>
    <col min="11272" max="11272" width="10.85546875" style="277" customWidth="1"/>
    <col min="11273" max="11273" width="13.28515625" style="277" customWidth="1"/>
    <col min="11274" max="11274" width="13.42578125" style="277" customWidth="1"/>
    <col min="11275" max="11275" width="12.28515625" style="277" customWidth="1"/>
    <col min="11276" max="11522" width="9.140625" style="277"/>
    <col min="11523" max="11523" width="13.28515625" style="277" customWidth="1"/>
    <col min="11524" max="11524" width="9.140625" style="277"/>
    <col min="11525" max="11525" width="11.42578125" style="277" customWidth="1"/>
    <col min="11526" max="11526" width="11.28515625" style="277" customWidth="1"/>
    <col min="11527" max="11527" width="9.140625" style="277"/>
    <col min="11528" max="11528" width="10.85546875" style="277" customWidth="1"/>
    <col min="11529" max="11529" width="13.28515625" style="277" customWidth="1"/>
    <col min="11530" max="11530" width="13.42578125" style="277" customWidth="1"/>
    <col min="11531" max="11531" width="12.28515625" style="277" customWidth="1"/>
    <col min="11532" max="11778" width="9.140625" style="277"/>
    <col min="11779" max="11779" width="13.28515625" style="277" customWidth="1"/>
    <col min="11780" max="11780" width="9.140625" style="277"/>
    <col min="11781" max="11781" width="11.42578125" style="277" customWidth="1"/>
    <col min="11782" max="11782" width="11.28515625" style="277" customWidth="1"/>
    <col min="11783" max="11783" width="9.140625" style="277"/>
    <col min="11784" max="11784" width="10.85546875" style="277" customWidth="1"/>
    <col min="11785" max="11785" width="13.28515625" style="277" customWidth="1"/>
    <col min="11786" max="11786" width="13.42578125" style="277" customWidth="1"/>
    <col min="11787" max="11787" width="12.28515625" style="277" customWidth="1"/>
    <col min="11788" max="12034" width="9.140625" style="277"/>
    <col min="12035" max="12035" width="13.28515625" style="277" customWidth="1"/>
    <col min="12036" max="12036" width="9.140625" style="277"/>
    <col min="12037" max="12037" width="11.42578125" style="277" customWidth="1"/>
    <col min="12038" max="12038" width="11.28515625" style="277" customWidth="1"/>
    <col min="12039" max="12039" width="9.140625" style="277"/>
    <col min="12040" max="12040" width="10.85546875" style="277" customWidth="1"/>
    <col min="12041" max="12041" width="13.28515625" style="277" customWidth="1"/>
    <col min="12042" max="12042" width="13.42578125" style="277" customWidth="1"/>
    <col min="12043" max="12043" width="12.28515625" style="277" customWidth="1"/>
    <col min="12044" max="12290" width="9.140625" style="277"/>
    <col min="12291" max="12291" width="13.28515625" style="277" customWidth="1"/>
    <col min="12292" max="12292" width="9.140625" style="277"/>
    <col min="12293" max="12293" width="11.42578125" style="277" customWidth="1"/>
    <col min="12294" max="12294" width="11.28515625" style="277" customWidth="1"/>
    <col min="12295" max="12295" width="9.140625" style="277"/>
    <col min="12296" max="12296" width="10.85546875" style="277" customWidth="1"/>
    <col min="12297" max="12297" width="13.28515625" style="277" customWidth="1"/>
    <col min="12298" max="12298" width="13.42578125" style="277" customWidth="1"/>
    <col min="12299" max="12299" width="12.28515625" style="277" customWidth="1"/>
    <col min="12300" max="12546" width="9.140625" style="277"/>
    <col min="12547" max="12547" width="13.28515625" style="277" customWidth="1"/>
    <col min="12548" max="12548" width="9.140625" style="277"/>
    <col min="12549" max="12549" width="11.42578125" style="277" customWidth="1"/>
    <col min="12550" max="12550" width="11.28515625" style="277" customWidth="1"/>
    <col min="12551" max="12551" width="9.140625" style="277"/>
    <col min="12552" max="12552" width="10.85546875" style="277" customWidth="1"/>
    <col min="12553" max="12553" width="13.28515625" style="277" customWidth="1"/>
    <col min="12554" max="12554" width="13.42578125" style="277" customWidth="1"/>
    <col min="12555" max="12555" width="12.28515625" style="277" customWidth="1"/>
    <col min="12556" max="12802" width="9.140625" style="277"/>
    <col min="12803" max="12803" width="13.28515625" style="277" customWidth="1"/>
    <col min="12804" max="12804" width="9.140625" style="277"/>
    <col min="12805" max="12805" width="11.42578125" style="277" customWidth="1"/>
    <col min="12806" max="12806" width="11.28515625" style="277" customWidth="1"/>
    <col min="12807" max="12807" width="9.140625" style="277"/>
    <col min="12808" max="12808" width="10.85546875" style="277" customWidth="1"/>
    <col min="12809" max="12809" width="13.28515625" style="277" customWidth="1"/>
    <col min="12810" max="12810" width="13.42578125" style="277" customWidth="1"/>
    <col min="12811" max="12811" width="12.28515625" style="277" customWidth="1"/>
    <col min="12812" max="13058" width="9.140625" style="277"/>
    <col min="13059" max="13059" width="13.28515625" style="277" customWidth="1"/>
    <col min="13060" max="13060" width="9.140625" style="277"/>
    <col min="13061" max="13061" width="11.42578125" style="277" customWidth="1"/>
    <col min="13062" max="13062" width="11.28515625" style="277" customWidth="1"/>
    <col min="13063" max="13063" width="9.140625" style="277"/>
    <col min="13064" max="13064" width="10.85546875" style="277" customWidth="1"/>
    <col min="13065" max="13065" width="13.28515625" style="277" customWidth="1"/>
    <col min="13066" max="13066" width="13.42578125" style="277" customWidth="1"/>
    <col min="13067" max="13067" width="12.28515625" style="277" customWidth="1"/>
    <col min="13068" max="13314" width="9.140625" style="277"/>
    <col min="13315" max="13315" width="13.28515625" style="277" customWidth="1"/>
    <col min="13316" max="13316" width="9.140625" style="277"/>
    <col min="13317" max="13317" width="11.42578125" style="277" customWidth="1"/>
    <col min="13318" max="13318" width="11.28515625" style="277" customWidth="1"/>
    <col min="13319" max="13319" width="9.140625" style="277"/>
    <col min="13320" max="13320" width="10.85546875" style="277" customWidth="1"/>
    <col min="13321" max="13321" width="13.28515625" style="277" customWidth="1"/>
    <col min="13322" max="13322" width="13.42578125" style="277" customWidth="1"/>
    <col min="13323" max="13323" width="12.28515625" style="277" customWidth="1"/>
    <col min="13324" max="13570" width="9.140625" style="277"/>
    <col min="13571" max="13571" width="13.28515625" style="277" customWidth="1"/>
    <col min="13572" max="13572" width="9.140625" style="277"/>
    <col min="13573" max="13573" width="11.42578125" style="277" customWidth="1"/>
    <col min="13574" max="13574" width="11.28515625" style="277" customWidth="1"/>
    <col min="13575" max="13575" width="9.140625" style="277"/>
    <col min="13576" max="13576" width="10.85546875" style="277" customWidth="1"/>
    <col min="13577" max="13577" width="13.28515625" style="277" customWidth="1"/>
    <col min="13578" max="13578" width="13.42578125" style="277" customWidth="1"/>
    <col min="13579" max="13579" width="12.28515625" style="277" customWidth="1"/>
    <col min="13580" max="13826" width="9.140625" style="277"/>
    <col min="13827" max="13827" width="13.28515625" style="277" customWidth="1"/>
    <col min="13828" max="13828" width="9.140625" style="277"/>
    <col min="13829" max="13829" width="11.42578125" style="277" customWidth="1"/>
    <col min="13830" max="13830" width="11.28515625" style="277" customWidth="1"/>
    <col min="13831" max="13831" width="9.140625" style="277"/>
    <col min="13832" max="13832" width="10.85546875" style="277" customWidth="1"/>
    <col min="13833" max="13833" width="13.28515625" style="277" customWidth="1"/>
    <col min="13834" max="13834" width="13.42578125" style="277" customWidth="1"/>
    <col min="13835" max="13835" width="12.28515625" style="277" customWidth="1"/>
    <col min="13836" max="14082" width="9.140625" style="277"/>
    <col min="14083" max="14083" width="13.28515625" style="277" customWidth="1"/>
    <col min="14084" max="14084" width="9.140625" style="277"/>
    <col min="14085" max="14085" width="11.42578125" style="277" customWidth="1"/>
    <col min="14086" max="14086" width="11.28515625" style="277" customWidth="1"/>
    <col min="14087" max="14087" width="9.140625" style="277"/>
    <col min="14088" max="14088" width="10.85546875" style="277" customWidth="1"/>
    <col min="14089" max="14089" width="13.28515625" style="277" customWidth="1"/>
    <col min="14090" max="14090" width="13.42578125" style="277" customWidth="1"/>
    <col min="14091" max="14091" width="12.28515625" style="277" customWidth="1"/>
    <col min="14092" max="14338" width="9.140625" style="277"/>
    <col min="14339" max="14339" width="13.28515625" style="277" customWidth="1"/>
    <col min="14340" max="14340" width="9.140625" style="277"/>
    <col min="14341" max="14341" width="11.42578125" style="277" customWidth="1"/>
    <col min="14342" max="14342" width="11.28515625" style="277" customWidth="1"/>
    <col min="14343" max="14343" width="9.140625" style="277"/>
    <col min="14344" max="14344" width="10.85546875" style="277" customWidth="1"/>
    <col min="14345" max="14345" width="13.28515625" style="277" customWidth="1"/>
    <col min="14346" max="14346" width="13.42578125" style="277" customWidth="1"/>
    <col min="14347" max="14347" width="12.28515625" style="277" customWidth="1"/>
    <col min="14348" max="14594" width="9.140625" style="277"/>
    <col min="14595" max="14595" width="13.28515625" style="277" customWidth="1"/>
    <col min="14596" max="14596" width="9.140625" style="277"/>
    <col min="14597" max="14597" width="11.42578125" style="277" customWidth="1"/>
    <col min="14598" max="14598" width="11.28515625" style="277" customWidth="1"/>
    <col min="14599" max="14599" width="9.140625" style="277"/>
    <col min="14600" max="14600" width="10.85546875" style="277" customWidth="1"/>
    <col min="14601" max="14601" width="13.28515625" style="277" customWidth="1"/>
    <col min="14602" max="14602" width="13.42578125" style="277" customWidth="1"/>
    <col min="14603" max="14603" width="12.28515625" style="277" customWidth="1"/>
    <col min="14604" max="14850" width="9.140625" style="277"/>
    <col min="14851" max="14851" width="13.28515625" style="277" customWidth="1"/>
    <col min="14852" max="14852" width="9.140625" style="277"/>
    <col min="14853" max="14853" width="11.42578125" style="277" customWidth="1"/>
    <col min="14854" max="14854" width="11.28515625" style="277" customWidth="1"/>
    <col min="14855" max="14855" width="9.140625" style="277"/>
    <col min="14856" max="14856" width="10.85546875" style="277" customWidth="1"/>
    <col min="14857" max="14857" width="13.28515625" style="277" customWidth="1"/>
    <col min="14858" max="14858" width="13.42578125" style="277" customWidth="1"/>
    <col min="14859" max="14859" width="12.28515625" style="277" customWidth="1"/>
    <col min="14860" max="15106" width="9.140625" style="277"/>
    <col min="15107" max="15107" width="13.28515625" style="277" customWidth="1"/>
    <col min="15108" max="15108" width="9.140625" style="277"/>
    <col min="15109" max="15109" width="11.42578125" style="277" customWidth="1"/>
    <col min="15110" max="15110" width="11.28515625" style="277" customWidth="1"/>
    <col min="15111" max="15111" width="9.140625" style="277"/>
    <col min="15112" max="15112" width="10.85546875" style="277" customWidth="1"/>
    <col min="15113" max="15113" width="13.28515625" style="277" customWidth="1"/>
    <col min="15114" max="15114" width="13.42578125" style="277" customWidth="1"/>
    <col min="15115" max="15115" width="12.28515625" style="277" customWidth="1"/>
    <col min="15116" max="15362" width="9.140625" style="277"/>
    <col min="15363" max="15363" width="13.28515625" style="277" customWidth="1"/>
    <col min="15364" max="15364" width="9.140625" style="277"/>
    <col min="15365" max="15365" width="11.42578125" style="277" customWidth="1"/>
    <col min="15366" max="15366" width="11.28515625" style="277" customWidth="1"/>
    <col min="15367" max="15367" width="9.140625" style="277"/>
    <col min="15368" max="15368" width="10.85546875" style="277" customWidth="1"/>
    <col min="15369" max="15369" width="13.28515625" style="277" customWidth="1"/>
    <col min="15370" max="15370" width="13.42578125" style="277" customWidth="1"/>
    <col min="15371" max="15371" width="12.28515625" style="277" customWidth="1"/>
    <col min="15372" max="15618" width="9.140625" style="277"/>
    <col min="15619" max="15619" width="13.28515625" style="277" customWidth="1"/>
    <col min="15620" max="15620" width="9.140625" style="277"/>
    <col min="15621" max="15621" width="11.42578125" style="277" customWidth="1"/>
    <col min="15622" max="15622" width="11.28515625" style="277" customWidth="1"/>
    <col min="15623" max="15623" width="9.140625" style="277"/>
    <col min="15624" max="15624" width="10.85546875" style="277" customWidth="1"/>
    <col min="15625" max="15625" width="13.28515625" style="277" customWidth="1"/>
    <col min="15626" max="15626" width="13.42578125" style="277" customWidth="1"/>
    <col min="15627" max="15627" width="12.28515625" style="277" customWidth="1"/>
    <col min="15628" max="15874" width="9.140625" style="277"/>
    <col min="15875" max="15875" width="13.28515625" style="277" customWidth="1"/>
    <col min="15876" max="15876" width="9.140625" style="277"/>
    <col min="15877" max="15877" width="11.42578125" style="277" customWidth="1"/>
    <col min="15878" max="15878" width="11.28515625" style="277" customWidth="1"/>
    <col min="15879" max="15879" width="9.140625" style="277"/>
    <col min="15880" max="15880" width="10.85546875" style="277" customWidth="1"/>
    <col min="15881" max="15881" width="13.28515625" style="277" customWidth="1"/>
    <col min="15882" max="15882" width="13.42578125" style="277" customWidth="1"/>
    <col min="15883" max="15883" width="12.28515625" style="277" customWidth="1"/>
    <col min="15884" max="16130" width="9.140625" style="277"/>
    <col min="16131" max="16131" width="13.28515625" style="277" customWidth="1"/>
    <col min="16132" max="16132" width="9.140625" style="277"/>
    <col min="16133" max="16133" width="11.42578125" style="277" customWidth="1"/>
    <col min="16134" max="16134" width="11.28515625" style="277" customWidth="1"/>
    <col min="16135" max="16135" width="9.140625" style="277"/>
    <col min="16136" max="16136" width="10.85546875" style="277" customWidth="1"/>
    <col min="16137" max="16137" width="13.28515625" style="277" customWidth="1"/>
    <col min="16138" max="16138" width="13.42578125" style="277" customWidth="1"/>
    <col min="16139" max="16139" width="12.28515625" style="277" customWidth="1"/>
    <col min="16140" max="16384" width="9.140625" style="277"/>
  </cols>
  <sheetData>
    <row r="1" spans="1:11">
      <c r="I1" s="1638" t="s">
        <v>504</v>
      </c>
      <c r="J1" s="1638"/>
      <c r="K1" s="1638"/>
    </row>
    <row r="4" spans="1:11" ht="18.75">
      <c r="A4" s="1639" t="s">
        <v>901</v>
      </c>
      <c r="B4" s="1639"/>
      <c r="C4" s="1639"/>
      <c r="D4" s="1639"/>
      <c r="E4" s="1639"/>
      <c r="F4" s="1639"/>
      <c r="G4" s="1639"/>
      <c r="H4" s="1639"/>
      <c r="I4" s="1639"/>
      <c r="J4" s="1639"/>
      <c r="K4" s="1639"/>
    </row>
    <row r="6" spans="1:11" ht="15.75" thickBot="1"/>
    <row r="7" spans="1:11" s="283" customFormat="1" ht="76.5" customHeight="1">
      <c r="A7" s="1298" t="s">
        <v>475</v>
      </c>
      <c r="B7" s="347" t="s">
        <v>902</v>
      </c>
      <c r="C7" s="347" t="s">
        <v>903</v>
      </c>
      <c r="D7" s="1636" t="s">
        <v>1175</v>
      </c>
      <c r="E7" s="1637"/>
      <c r="F7" s="347" t="s">
        <v>1176</v>
      </c>
      <c r="G7" s="347" t="s">
        <v>906</v>
      </c>
      <c r="H7" s="1636" t="s">
        <v>1175</v>
      </c>
      <c r="I7" s="1637"/>
      <c r="J7" s="1299" t="s">
        <v>1177</v>
      </c>
      <c r="K7" s="1299" t="s">
        <v>1178</v>
      </c>
    </row>
    <row r="8" spans="1:11" ht="15.75" thickBot="1">
      <c r="A8" s="1304"/>
      <c r="B8" s="1300"/>
      <c r="C8" s="1300"/>
      <c r="D8" s="1301" t="s">
        <v>904</v>
      </c>
      <c r="E8" s="1301" t="s">
        <v>905</v>
      </c>
      <c r="F8" s="1300"/>
      <c r="G8" s="1300"/>
      <c r="H8" s="1301" t="s">
        <v>907</v>
      </c>
      <c r="I8" s="1301" t="s">
        <v>905</v>
      </c>
      <c r="J8" s="1302"/>
      <c r="K8" s="1303"/>
    </row>
    <row r="9" spans="1:11" s="282" customFormat="1" ht="21" customHeight="1">
      <c r="A9" s="1306" t="s">
        <v>908</v>
      </c>
      <c r="B9" s="1307" t="s">
        <v>162</v>
      </c>
      <c r="C9" s="1308"/>
      <c r="D9" s="1308"/>
      <c r="E9" s="1308"/>
      <c r="F9" s="1308"/>
      <c r="G9" s="1308"/>
      <c r="H9" s="1308"/>
      <c r="I9" s="1308"/>
      <c r="J9" s="1309"/>
      <c r="K9" s="1310"/>
    </row>
    <row r="10" spans="1:11">
      <c r="A10" s="1305">
        <v>1</v>
      </c>
      <c r="B10" s="320" t="s">
        <v>386</v>
      </c>
      <c r="C10" s="320"/>
      <c r="D10" s="320"/>
      <c r="E10" s="320"/>
      <c r="F10" s="320"/>
      <c r="G10" s="320"/>
      <c r="H10" s="320"/>
      <c r="I10" s="320"/>
      <c r="J10" s="411"/>
      <c r="K10" s="321"/>
    </row>
    <row r="11" spans="1:11">
      <c r="A11" s="1305">
        <v>2</v>
      </c>
      <c r="B11" s="320" t="s">
        <v>389</v>
      </c>
      <c r="C11" s="414">
        <v>2394989017</v>
      </c>
      <c r="D11" s="414">
        <f>'WORKSHEET (3)'!E18+'WORKSHEET (3)'!I18</f>
        <v>908301300</v>
      </c>
      <c r="E11" s="414">
        <f>'WORKSHEET (3)'!J18</f>
        <v>327581000</v>
      </c>
      <c r="F11" s="414">
        <f>C11+D11-E11</f>
        <v>2975709317</v>
      </c>
      <c r="G11" s="414">
        <v>1492479967</v>
      </c>
      <c r="H11" s="414">
        <f>'WORKSHEET (3)'!J24</f>
        <v>642447625</v>
      </c>
      <c r="I11" s="414">
        <f>'WORKSHEET (3)'!I24</f>
        <v>218118500</v>
      </c>
      <c r="J11" s="1356">
        <f>G11+H11-I11</f>
        <v>1916809092</v>
      </c>
      <c r="K11" s="1357">
        <f>F11-J11</f>
        <v>1058900225</v>
      </c>
    </row>
    <row r="12" spans="1:11">
      <c r="A12" s="1305">
        <v>3</v>
      </c>
      <c r="B12" s="320" t="s">
        <v>391</v>
      </c>
      <c r="C12" s="414"/>
      <c r="D12" s="414"/>
      <c r="E12" s="414"/>
      <c r="F12" s="414"/>
      <c r="G12" s="414"/>
      <c r="H12" s="414"/>
      <c r="I12" s="414"/>
      <c r="J12" s="1356"/>
      <c r="K12" s="1357"/>
    </row>
    <row r="13" spans="1:11">
      <c r="A13" s="1305">
        <v>4</v>
      </c>
      <c r="B13" s="320" t="s">
        <v>909</v>
      </c>
      <c r="C13" s="414"/>
      <c r="D13" s="414"/>
      <c r="E13" s="414"/>
      <c r="F13" s="414"/>
      <c r="G13" s="414"/>
      <c r="H13" s="414">
        <v>642447625</v>
      </c>
      <c r="I13" s="414">
        <v>218118500</v>
      </c>
      <c r="J13" s="1356">
        <v>1916809092</v>
      </c>
      <c r="K13" s="1357"/>
    </row>
    <row r="14" spans="1:11">
      <c r="A14" s="1305">
        <v>5</v>
      </c>
      <c r="B14" s="320" t="s">
        <v>395</v>
      </c>
      <c r="C14" s="414"/>
      <c r="D14" s="414"/>
      <c r="E14" s="414"/>
      <c r="F14" s="414"/>
      <c r="G14" s="414"/>
      <c r="H14" s="414"/>
      <c r="I14" s="414"/>
      <c r="J14" s="1356"/>
      <c r="K14" s="1357"/>
    </row>
    <row r="15" spans="1:11" ht="30">
      <c r="A15" s="1364">
        <v>6</v>
      </c>
      <c r="B15" s="1365" t="s">
        <v>910</v>
      </c>
      <c r="C15" s="1361"/>
      <c r="D15" s="1361"/>
      <c r="E15" s="1361"/>
      <c r="F15" s="1361"/>
      <c r="G15" s="1361"/>
      <c r="H15" s="1361"/>
      <c r="I15" s="1361"/>
      <c r="J15" s="1362"/>
      <c r="K15" s="1363"/>
    </row>
    <row r="16" spans="1:11">
      <c r="A16" s="1366"/>
      <c r="B16" s="1367" t="s">
        <v>146</v>
      </c>
      <c r="C16" s="1390">
        <f>SUM(C11:C15)</f>
        <v>2394989017</v>
      </c>
      <c r="D16" s="415">
        <f>SUM(D11:D15)</f>
        <v>908301300</v>
      </c>
      <c r="E16" s="415">
        <f>SUM(E11:E15)</f>
        <v>327581000</v>
      </c>
      <c r="F16" s="1390">
        <f t="shared" ref="F16:K16" si="0">SUM(F11:F15)</f>
        <v>2975709317</v>
      </c>
      <c r="G16" s="1390">
        <f t="shared" si="0"/>
        <v>1492479967</v>
      </c>
      <c r="H16" s="415">
        <f t="shared" si="0"/>
        <v>1284895250</v>
      </c>
      <c r="I16" s="415">
        <f t="shared" si="0"/>
        <v>436237000</v>
      </c>
      <c r="J16" s="1390">
        <f t="shared" si="0"/>
        <v>3833618184</v>
      </c>
      <c r="K16" s="1391">
        <f t="shared" si="0"/>
        <v>1058900225</v>
      </c>
    </row>
    <row r="17" spans="1:13" s="282" customFormat="1" ht="21" customHeight="1">
      <c r="A17" s="1306" t="s">
        <v>911</v>
      </c>
      <c r="B17" s="1307" t="s">
        <v>178</v>
      </c>
      <c r="C17" s="1358"/>
      <c r="D17" s="1358"/>
      <c r="E17" s="1358"/>
      <c r="F17" s="1358"/>
      <c r="G17" s="1358"/>
      <c r="H17" s="1358"/>
      <c r="I17" s="1358"/>
      <c r="J17" s="1359"/>
      <c r="K17" s="1360"/>
    </row>
    <row r="18" spans="1:13">
      <c r="A18" s="1305">
        <v>1</v>
      </c>
      <c r="B18" s="320" t="s">
        <v>912</v>
      </c>
      <c r="C18" s="414">
        <v>971420000</v>
      </c>
      <c r="D18" s="414">
        <f>'WORKSHEET (3)'!I29</f>
        <v>97300000</v>
      </c>
      <c r="E18" s="414">
        <v>0</v>
      </c>
      <c r="F18" s="414">
        <f>C18+D18-E18</f>
        <v>1068720000</v>
      </c>
      <c r="G18" s="414">
        <v>599074000</v>
      </c>
      <c r="H18" s="414">
        <f>'REKAP AJP TAHUN 2016'!H20</f>
        <v>194604000</v>
      </c>
      <c r="I18" s="414">
        <v>0</v>
      </c>
      <c r="J18" s="1356">
        <f>G18+H18-I18</f>
        <v>793678000</v>
      </c>
      <c r="K18" s="1357">
        <f>F18-J18</f>
        <v>275042000</v>
      </c>
      <c r="M18" s="277">
        <v>275042000</v>
      </c>
    </row>
    <row r="19" spans="1:13">
      <c r="A19" s="1305">
        <v>2</v>
      </c>
      <c r="B19" s="320" t="s">
        <v>913</v>
      </c>
      <c r="C19" s="414">
        <v>0</v>
      </c>
      <c r="D19" s="414">
        <f>'WORKSHEET (3)'!I31</f>
        <v>12162500</v>
      </c>
      <c r="E19" s="414">
        <f>'WORKSHEET (3)'!J31</f>
        <v>12162500</v>
      </c>
      <c r="F19" s="414">
        <f>C19+D19-E19</f>
        <v>0</v>
      </c>
      <c r="G19" s="414"/>
      <c r="H19" s="414">
        <v>0</v>
      </c>
      <c r="I19" s="414"/>
      <c r="J19" s="1356">
        <f>G19+H19-I19</f>
        <v>0</v>
      </c>
      <c r="K19" s="1357">
        <f>F19-J19</f>
        <v>0</v>
      </c>
    </row>
    <row r="20" spans="1:13" ht="30">
      <c r="A20" s="1305">
        <v>3</v>
      </c>
      <c r="B20" s="371" t="s">
        <v>914</v>
      </c>
      <c r="C20" s="414"/>
      <c r="D20" s="414"/>
      <c r="E20" s="414"/>
      <c r="F20" s="414"/>
      <c r="G20" s="414"/>
      <c r="H20" s="414"/>
      <c r="I20" s="414"/>
      <c r="J20" s="1356"/>
      <c r="K20" s="1357"/>
    </row>
    <row r="21" spans="1:13">
      <c r="A21" s="1364">
        <v>4</v>
      </c>
      <c r="B21" s="386" t="s">
        <v>915</v>
      </c>
      <c r="C21" s="1361"/>
      <c r="D21" s="1361"/>
      <c r="E21" s="1361"/>
      <c r="F21" s="1361"/>
      <c r="G21" s="1361"/>
      <c r="H21" s="1361"/>
      <c r="I21" s="1361"/>
      <c r="J21" s="1362"/>
      <c r="K21" s="1363"/>
      <c r="M21" s="277">
        <f>(36575000/5)+10890000+212076000</f>
        <v>230281000</v>
      </c>
    </row>
    <row r="22" spans="1:13">
      <c r="A22" s="1368"/>
      <c r="B22" s="1369" t="s">
        <v>146</v>
      </c>
      <c r="C22" s="1388">
        <f>SUM(C18:C21)</f>
        <v>971420000</v>
      </c>
      <c r="D22" s="1370">
        <f t="shared" ref="D22:K22" si="1">SUM(D18:D21)</f>
        <v>109462500</v>
      </c>
      <c r="E22" s="1370">
        <f t="shared" si="1"/>
        <v>12162500</v>
      </c>
      <c r="F22" s="1388">
        <f t="shared" si="1"/>
        <v>1068720000</v>
      </c>
      <c r="G22" s="1370">
        <f t="shared" si="1"/>
        <v>599074000</v>
      </c>
      <c r="H22" s="1370">
        <f t="shared" si="1"/>
        <v>194604000</v>
      </c>
      <c r="I22" s="1370">
        <f t="shared" si="1"/>
        <v>0</v>
      </c>
      <c r="J22" s="1388">
        <f t="shared" si="1"/>
        <v>793678000</v>
      </c>
      <c r="K22" s="1389">
        <f t="shared" si="1"/>
        <v>275042000</v>
      </c>
    </row>
    <row r="23" spans="1:13" ht="15.75" thickBot="1">
      <c r="A23" s="400"/>
      <c r="B23" s="389" t="s">
        <v>146</v>
      </c>
      <c r="C23" s="1371">
        <f>C16+C22</f>
        <v>3366409017</v>
      </c>
      <c r="D23" s="1371">
        <f t="shared" ref="D23:J23" si="2">D16+D22</f>
        <v>1017763800</v>
      </c>
      <c r="E23" s="1371">
        <f t="shared" si="2"/>
        <v>339743500</v>
      </c>
      <c r="F23" s="1371">
        <f t="shared" si="2"/>
        <v>4044429317</v>
      </c>
      <c r="G23" s="1371">
        <f t="shared" si="2"/>
        <v>2091553967</v>
      </c>
      <c r="H23" s="1371">
        <f t="shared" si="2"/>
        <v>1479499250</v>
      </c>
      <c r="I23" s="1371">
        <f t="shared" si="2"/>
        <v>436237000</v>
      </c>
      <c r="J23" s="1371">
        <f t="shared" si="2"/>
        <v>4627296184</v>
      </c>
      <c r="K23" s="1372">
        <f>K16+K22</f>
        <v>1333942225</v>
      </c>
    </row>
    <row r="26" spans="1:13">
      <c r="F26" s="1640" t="s">
        <v>959</v>
      </c>
      <c r="G26" s="1640"/>
      <c r="H26" s="1640"/>
      <c r="I26" s="1640"/>
      <c r="J26" s="1640"/>
      <c r="K26" s="1640"/>
    </row>
    <row r="27" spans="1:13" ht="34.5" customHeight="1">
      <c r="F27" s="1641" t="s">
        <v>880</v>
      </c>
      <c r="G27" s="1641"/>
      <c r="H27" s="1641"/>
      <c r="I27" s="1641"/>
      <c r="J27" s="1641"/>
      <c r="K27" s="1641"/>
    </row>
    <row r="28" spans="1:13">
      <c r="F28" s="283"/>
      <c r="G28" s="283"/>
      <c r="H28" s="283"/>
      <c r="I28" s="294"/>
      <c r="J28" s="294"/>
    </row>
    <row r="29" spans="1:13">
      <c r="F29" s="283"/>
      <c r="G29" s="283"/>
      <c r="H29" s="283"/>
      <c r="I29" s="294"/>
      <c r="J29" s="294"/>
    </row>
    <row r="30" spans="1:13">
      <c r="F30" s="283"/>
      <c r="G30" s="283"/>
      <c r="H30" s="283"/>
      <c r="I30" s="283"/>
      <c r="J30" s="283"/>
    </row>
    <row r="31" spans="1:13">
      <c r="F31" s="1642" t="s">
        <v>881</v>
      </c>
      <c r="G31" s="1642"/>
      <c r="H31" s="1642"/>
      <c r="I31" s="1642"/>
      <c r="J31" s="1642"/>
      <c r="K31" s="1642"/>
    </row>
    <row r="32" spans="1:13">
      <c r="F32" s="1635" t="s">
        <v>882</v>
      </c>
      <c r="G32" s="1635"/>
      <c r="H32" s="1635"/>
      <c r="I32" s="1635"/>
      <c r="J32" s="1635"/>
      <c r="K32" s="1635"/>
    </row>
  </sheetData>
  <mergeCells count="8">
    <mergeCell ref="F32:K32"/>
    <mergeCell ref="D7:E7"/>
    <mergeCell ref="H7:I7"/>
    <mergeCell ref="I1:K1"/>
    <mergeCell ref="A4:K4"/>
    <mergeCell ref="F26:K26"/>
    <mergeCell ref="F27:K27"/>
    <mergeCell ref="F31:K31"/>
  </mergeCells>
  <printOptions horizontalCentered="1"/>
  <pageMargins left="0.70866141732283472" right="0.27559055118110237" top="0.74803149606299213" bottom="0.74803149606299213" header="0.31496062992125984" footer="0.31496062992125984"/>
  <pageSetup paperSize="9" scale="6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7030A0"/>
  </sheetPr>
  <dimension ref="A1:Z90"/>
  <sheetViews>
    <sheetView zoomScale="80" zoomScaleNormal="80" workbookViewId="0">
      <pane xSplit="2" ySplit="3" topLeftCell="E31" activePane="bottomRight" state="frozen"/>
      <selection pane="topRight" activeCell="C1" sqref="C1"/>
      <selection pane="bottomLeft" activeCell="A4" sqref="A4"/>
      <selection pane="bottomRight" activeCell="I41" sqref="I41"/>
    </sheetView>
  </sheetViews>
  <sheetFormatPr defaultRowHeight="20.25"/>
  <cols>
    <col min="1" max="1" width="19" style="1" customWidth="1"/>
    <col min="2" max="2" width="57" style="1" customWidth="1"/>
    <col min="3" max="12" width="23.42578125" style="2" customWidth="1"/>
    <col min="13" max="14" width="22.42578125" style="3" customWidth="1"/>
    <col min="15" max="16" width="22.42578125" style="4" customWidth="1"/>
    <col min="17" max="18" width="22.42578125" style="5" customWidth="1"/>
    <col min="19" max="19" width="27" style="4" customWidth="1"/>
    <col min="20" max="256" width="9.140625" style="4"/>
    <col min="257" max="257" width="19" style="4" customWidth="1"/>
    <col min="258" max="258" width="57" style="4" customWidth="1"/>
    <col min="259" max="268" width="23.42578125" style="4" customWidth="1"/>
    <col min="269" max="274" width="22.42578125" style="4" customWidth="1"/>
    <col min="275" max="512" width="9.140625" style="4"/>
    <col min="513" max="513" width="19" style="4" customWidth="1"/>
    <col min="514" max="514" width="57" style="4" customWidth="1"/>
    <col min="515" max="524" width="23.42578125" style="4" customWidth="1"/>
    <col min="525" max="530" width="22.42578125" style="4" customWidth="1"/>
    <col min="531" max="768" width="9.140625" style="4"/>
    <col min="769" max="769" width="19" style="4" customWidth="1"/>
    <col min="770" max="770" width="57" style="4" customWidth="1"/>
    <col min="771" max="780" width="23.42578125" style="4" customWidth="1"/>
    <col min="781" max="786" width="22.42578125" style="4" customWidth="1"/>
    <col min="787" max="1024" width="9.140625" style="4"/>
    <col min="1025" max="1025" width="19" style="4" customWidth="1"/>
    <col min="1026" max="1026" width="57" style="4" customWidth="1"/>
    <col min="1027" max="1036" width="23.42578125" style="4" customWidth="1"/>
    <col min="1037" max="1042" width="22.42578125" style="4" customWidth="1"/>
    <col min="1043" max="1280" width="9.140625" style="4"/>
    <col min="1281" max="1281" width="19" style="4" customWidth="1"/>
    <col min="1282" max="1282" width="57" style="4" customWidth="1"/>
    <col min="1283" max="1292" width="23.42578125" style="4" customWidth="1"/>
    <col min="1293" max="1298" width="22.42578125" style="4" customWidth="1"/>
    <col min="1299" max="1536" width="9.140625" style="4"/>
    <col min="1537" max="1537" width="19" style="4" customWidth="1"/>
    <col min="1538" max="1538" width="57" style="4" customWidth="1"/>
    <col min="1539" max="1548" width="23.42578125" style="4" customWidth="1"/>
    <col min="1549" max="1554" width="22.42578125" style="4" customWidth="1"/>
    <col min="1555" max="1792" width="9.140625" style="4"/>
    <col min="1793" max="1793" width="19" style="4" customWidth="1"/>
    <col min="1794" max="1794" width="57" style="4" customWidth="1"/>
    <col min="1795" max="1804" width="23.42578125" style="4" customWidth="1"/>
    <col min="1805" max="1810" width="22.42578125" style="4" customWidth="1"/>
    <col min="1811" max="2048" width="9.140625" style="4"/>
    <col min="2049" max="2049" width="19" style="4" customWidth="1"/>
    <col min="2050" max="2050" width="57" style="4" customWidth="1"/>
    <col min="2051" max="2060" width="23.42578125" style="4" customWidth="1"/>
    <col min="2061" max="2066" width="22.42578125" style="4" customWidth="1"/>
    <col min="2067" max="2304" width="9.140625" style="4"/>
    <col min="2305" max="2305" width="19" style="4" customWidth="1"/>
    <col min="2306" max="2306" width="57" style="4" customWidth="1"/>
    <col min="2307" max="2316" width="23.42578125" style="4" customWidth="1"/>
    <col min="2317" max="2322" width="22.42578125" style="4" customWidth="1"/>
    <col min="2323" max="2560" width="9.140625" style="4"/>
    <col min="2561" max="2561" width="19" style="4" customWidth="1"/>
    <col min="2562" max="2562" width="57" style="4" customWidth="1"/>
    <col min="2563" max="2572" width="23.42578125" style="4" customWidth="1"/>
    <col min="2573" max="2578" width="22.42578125" style="4" customWidth="1"/>
    <col min="2579" max="2816" width="9.140625" style="4"/>
    <col min="2817" max="2817" width="19" style="4" customWidth="1"/>
    <col min="2818" max="2818" width="57" style="4" customWidth="1"/>
    <col min="2819" max="2828" width="23.42578125" style="4" customWidth="1"/>
    <col min="2829" max="2834" width="22.42578125" style="4" customWidth="1"/>
    <col min="2835" max="3072" width="9.140625" style="4"/>
    <col min="3073" max="3073" width="19" style="4" customWidth="1"/>
    <col min="3074" max="3074" width="57" style="4" customWidth="1"/>
    <col min="3075" max="3084" width="23.42578125" style="4" customWidth="1"/>
    <col min="3085" max="3090" width="22.42578125" style="4" customWidth="1"/>
    <col min="3091" max="3328" width="9.140625" style="4"/>
    <col min="3329" max="3329" width="19" style="4" customWidth="1"/>
    <col min="3330" max="3330" width="57" style="4" customWidth="1"/>
    <col min="3331" max="3340" width="23.42578125" style="4" customWidth="1"/>
    <col min="3341" max="3346" width="22.42578125" style="4" customWidth="1"/>
    <col min="3347" max="3584" width="9.140625" style="4"/>
    <col min="3585" max="3585" width="19" style="4" customWidth="1"/>
    <col min="3586" max="3586" width="57" style="4" customWidth="1"/>
    <col min="3587" max="3596" width="23.42578125" style="4" customWidth="1"/>
    <col min="3597" max="3602" width="22.42578125" style="4" customWidth="1"/>
    <col min="3603" max="3840" width="9.140625" style="4"/>
    <col min="3841" max="3841" width="19" style="4" customWidth="1"/>
    <col min="3842" max="3842" width="57" style="4" customWidth="1"/>
    <col min="3843" max="3852" width="23.42578125" style="4" customWidth="1"/>
    <col min="3853" max="3858" width="22.42578125" style="4" customWidth="1"/>
    <col min="3859" max="4096" width="9.140625" style="4"/>
    <col min="4097" max="4097" width="19" style="4" customWidth="1"/>
    <col min="4098" max="4098" width="57" style="4" customWidth="1"/>
    <col min="4099" max="4108" width="23.42578125" style="4" customWidth="1"/>
    <col min="4109" max="4114" width="22.42578125" style="4" customWidth="1"/>
    <col min="4115" max="4352" width="9.140625" style="4"/>
    <col min="4353" max="4353" width="19" style="4" customWidth="1"/>
    <col min="4354" max="4354" width="57" style="4" customWidth="1"/>
    <col min="4355" max="4364" width="23.42578125" style="4" customWidth="1"/>
    <col min="4365" max="4370" width="22.42578125" style="4" customWidth="1"/>
    <col min="4371" max="4608" width="9.140625" style="4"/>
    <col min="4609" max="4609" width="19" style="4" customWidth="1"/>
    <col min="4610" max="4610" width="57" style="4" customWidth="1"/>
    <col min="4611" max="4620" width="23.42578125" style="4" customWidth="1"/>
    <col min="4621" max="4626" width="22.42578125" style="4" customWidth="1"/>
    <col min="4627" max="4864" width="9.140625" style="4"/>
    <col min="4865" max="4865" width="19" style="4" customWidth="1"/>
    <col min="4866" max="4866" width="57" style="4" customWidth="1"/>
    <col min="4867" max="4876" width="23.42578125" style="4" customWidth="1"/>
    <col min="4877" max="4882" width="22.42578125" style="4" customWidth="1"/>
    <col min="4883" max="5120" width="9.140625" style="4"/>
    <col min="5121" max="5121" width="19" style="4" customWidth="1"/>
    <col min="5122" max="5122" width="57" style="4" customWidth="1"/>
    <col min="5123" max="5132" width="23.42578125" style="4" customWidth="1"/>
    <col min="5133" max="5138" width="22.42578125" style="4" customWidth="1"/>
    <col min="5139" max="5376" width="9.140625" style="4"/>
    <col min="5377" max="5377" width="19" style="4" customWidth="1"/>
    <col min="5378" max="5378" width="57" style="4" customWidth="1"/>
    <col min="5379" max="5388" width="23.42578125" style="4" customWidth="1"/>
    <col min="5389" max="5394" width="22.42578125" style="4" customWidth="1"/>
    <col min="5395" max="5632" width="9.140625" style="4"/>
    <col min="5633" max="5633" width="19" style="4" customWidth="1"/>
    <col min="5634" max="5634" width="57" style="4" customWidth="1"/>
    <col min="5635" max="5644" width="23.42578125" style="4" customWidth="1"/>
    <col min="5645" max="5650" width="22.42578125" style="4" customWidth="1"/>
    <col min="5651" max="5888" width="9.140625" style="4"/>
    <col min="5889" max="5889" width="19" style="4" customWidth="1"/>
    <col min="5890" max="5890" width="57" style="4" customWidth="1"/>
    <col min="5891" max="5900" width="23.42578125" style="4" customWidth="1"/>
    <col min="5901" max="5906" width="22.42578125" style="4" customWidth="1"/>
    <col min="5907" max="6144" width="9.140625" style="4"/>
    <col min="6145" max="6145" width="19" style="4" customWidth="1"/>
    <col min="6146" max="6146" width="57" style="4" customWidth="1"/>
    <col min="6147" max="6156" width="23.42578125" style="4" customWidth="1"/>
    <col min="6157" max="6162" width="22.42578125" style="4" customWidth="1"/>
    <col min="6163" max="6400" width="9.140625" style="4"/>
    <col min="6401" max="6401" width="19" style="4" customWidth="1"/>
    <col min="6402" max="6402" width="57" style="4" customWidth="1"/>
    <col min="6403" max="6412" width="23.42578125" style="4" customWidth="1"/>
    <col min="6413" max="6418" width="22.42578125" style="4" customWidth="1"/>
    <col min="6419" max="6656" width="9.140625" style="4"/>
    <col min="6657" max="6657" width="19" style="4" customWidth="1"/>
    <col min="6658" max="6658" width="57" style="4" customWidth="1"/>
    <col min="6659" max="6668" width="23.42578125" style="4" customWidth="1"/>
    <col min="6669" max="6674" width="22.42578125" style="4" customWidth="1"/>
    <col min="6675" max="6912" width="9.140625" style="4"/>
    <col min="6913" max="6913" width="19" style="4" customWidth="1"/>
    <col min="6914" max="6914" width="57" style="4" customWidth="1"/>
    <col min="6915" max="6924" width="23.42578125" style="4" customWidth="1"/>
    <col min="6925" max="6930" width="22.42578125" style="4" customWidth="1"/>
    <col min="6931" max="7168" width="9.140625" style="4"/>
    <col min="7169" max="7169" width="19" style="4" customWidth="1"/>
    <col min="7170" max="7170" width="57" style="4" customWidth="1"/>
    <col min="7171" max="7180" width="23.42578125" style="4" customWidth="1"/>
    <col min="7181" max="7186" width="22.42578125" style="4" customWidth="1"/>
    <col min="7187" max="7424" width="9.140625" style="4"/>
    <col min="7425" max="7425" width="19" style="4" customWidth="1"/>
    <col min="7426" max="7426" width="57" style="4" customWidth="1"/>
    <col min="7427" max="7436" width="23.42578125" style="4" customWidth="1"/>
    <col min="7437" max="7442" width="22.42578125" style="4" customWidth="1"/>
    <col min="7443" max="7680" width="9.140625" style="4"/>
    <col min="7681" max="7681" width="19" style="4" customWidth="1"/>
    <col min="7682" max="7682" width="57" style="4" customWidth="1"/>
    <col min="7683" max="7692" width="23.42578125" style="4" customWidth="1"/>
    <col min="7693" max="7698" width="22.42578125" style="4" customWidth="1"/>
    <col min="7699" max="7936" width="9.140625" style="4"/>
    <col min="7937" max="7937" width="19" style="4" customWidth="1"/>
    <col min="7938" max="7938" width="57" style="4" customWidth="1"/>
    <col min="7939" max="7948" width="23.42578125" style="4" customWidth="1"/>
    <col min="7949" max="7954" width="22.42578125" style="4" customWidth="1"/>
    <col min="7955" max="8192" width="9.140625" style="4"/>
    <col min="8193" max="8193" width="19" style="4" customWidth="1"/>
    <col min="8194" max="8194" width="57" style="4" customWidth="1"/>
    <col min="8195" max="8204" width="23.42578125" style="4" customWidth="1"/>
    <col min="8205" max="8210" width="22.42578125" style="4" customWidth="1"/>
    <col min="8211" max="8448" width="9.140625" style="4"/>
    <col min="8449" max="8449" width="19" style="4" customWidth="1"/>
    <col min="8450" max="8450" width="57" style="4" customWidth="1"/>
    <col min="8451" max="8460" width="23.42578125" style="4" customWidth="1"/>
    <col min="8461" max="8466" width="22.42578125" style="4" customWidth="1"/>
    <col min="8467" max="8704" width="9.140625" style="4"/>
    <col min="8705" max="8705" width="19" style="4" customWidth="1"/>
    <col min="8706" max="8706" width="57" style="4" customWidth="1"/>
    <col min="8707" max="8716" width="23.42578125" style="4" customWidth="1"/>
    <col min="8717" max="8722" width="22.42578125" style="4" customWidth="1"/>
    <col min="8723" max="8960" width="9.140625" style="4"/>
    <col min="8961" max="8961" width="19" style="4" customWidth="1"/>
    <col min="8962" max="8962" width="57" style="4" customWidth="1"/>
    <col min="8963" max="8972" width="23.42578125" style="4" customWidth="1"/>
    <col min="8973" max="8978" width="22.42578125" style="4" customWidth="1"/>
    <col min="8979" max="9216" width="9.140625" style="4"/>
    <col min="9217" max="9217" width="19" style="4" customWidth="1"/>
    <col min="9218" max="9218" width="57" style="4" customWidth="1"/>
    <col min="9219" max="9228" width="23.42578125" style="4" customWidth="1"/>
    <col min="9229" max="9234" width="22.42578125" style="4" customWidth="1"/>
    <col min="9235" max="9472" width="9.140625" style="4"/>
    <col min="9473" max="9473" width="19" style="4" customWidth="1"/>
    <col min="9474" max="9474" width="57" style="4" customWidth="1"/>
    <col min="9475" max="9484" width="23.42578125" style="4" customWidth="1"/>
    <col min="9485" max="9490" width="22.42578125" style="4" customWidth="1"/>
    <col min="9491" max="9728" width="9.140625" style="4"/>
    <col min="9729" max="9729" width="19" style="4" customWidth="1"/>
    <col min="9730" max="9730" width="57" style="4" customWidth="1"/>
    <col min="9731" max="9740" width="23.42578125" style="4" customWidth="1"/>
    <col min="9741" max="9746" width="22.42578125" style="4" customWidth="1"/>
    <col min="9747" max="9984" width="9.140625" style="4"/>
    <col min="9985" max="9985" width="19" style="4" customWidth="1"/>
    <col min="9986" max="9986" width="57" style="4" customWidth="1"/>
    <col min="9987" max="9996" width="23.42578125" style="4" customWidth="1"/>
    <col min="9997" max="10002" width="22.42578125" style="4" customWidth="1"/>
    <col min="10003" max="10240" width="9.140625" style="4"/>
    <col min="10241" max="10241" width="19" style="4" customWidth="1"/>
    <col min="10242" max="10242" width="57" style="4" customWidth="1"/>
    <col min="10243" max="10252" width="23.42578125" style="4" customWidth="1"/>
    <col min="10253" max="10258" width="22.42578125" style="4" customWidth="1"/>
    <col min="10259" max="10496" width="9.140625" style="4"/>
    <col min="10497" max="10497" width="19" style="4" customWidth="1"/>
    <col min="10498" max="10498" width="57" style="4" customWidth="1"/>
    <col min="10499" max="10508" width="23.42578125" style="4" customWidth="1"/>
    <col min="10509" max="10514" width="22.42578125" style="4" customWidth="1"/>
    <col min="10515" max="10752" width="9.140625" style="4"/>
    <col min="10753" max="10753" width="19" style="4" customWidth="1"/>
    <col min="10754" max="10754" width="57" style="4" customWidth="1"/>
    <col min="10755" max="10764" width="23.42578125" style="4" customWidth="1"/>
    <col min="10765" max="10770" width="22.42578125" style="4" customWidth="1"/>
    <col min="10771" max="11008" width="9.140625" style="4"/>
    <col min="11009" max="11009" width="19" style="4" customWidth="1"/>
    <col min="11010" max="11010" width="57" style="4" customWidth="1"/>
    <col min="11011" max="11020" width="23.42578125" style="4" customWidth="1"/>
    <col min="11021" max="11026" width="22.42578125" style="4" customWidth="1"/>
    <col min="11027" max="11264" width="9.140625" style="4"/>
    <col min="11265" max="11265" width="19" style="4" customWidth="1"/>
    <col min="11266" max="11266" width="57" style="4" customWidth="1"/>
    <col min="11267" max="11276" width="23.42578125" style="4" customWidth="1"/>
    <col min="11277" max="11282" width="22.42578125" style="4" customWidth="1"/>
    <col min="11283" max="11520" width="9.140625" style="4"/>
    <col min="11521" max="11521" width="19" style="4" customWidth="1"/>
    <col min="11522" max="11522" width="57" style="4" customWidth="1"/>
    <col min="11523" max="11532" width="23.42578125" style="4" customWidth="1"/>
    <col min="11533" max="11538" width="22.42578125" style="4" customWidth="1"/>
    <col min="11539" max="11776" width="9.140625" style="4"/>
    <col min="11777" max="11777" width="19" style="4" customWidth="1"/>
    <col min="11778" max="11778" width="57" style="4" customWidth="1"/>
    <col min="11779" max="11788" width="23.42578125" style="4" customWidth="1"/>
    <col min="11789" max="11794" width="22.42578125" style="4" customWidth="1"/>
    <col min="11795" max="12032" width="9.140625" style="4"/>
    <col min="12033" max="12033" width="19" style="4" customWidth="1"/>
    <col min="12034" max="12034" width="57" style="4" customWidth="1"/>
    <col min="12035" max="12044" width="23.42578125" style="4" customWidth="1"/>
    <col min="12045" max="12050" width="22.42578125" style="4" customWidth="1"/>
    <col min="12051" max="12288" width="9.140625" style="4"/>
    <col min="12289" max="12289" width="19" style="4" customWidth="1"/>
    <col min="12290" max="12290" width="57" style="4" customWidth="1"/>
    <col min="12291" max="12300" width="23.42578125" style="4" customWidth="1"/>
    <col min="12301" max="12306" width="22.42578125" style="4" customWidth="1"/>
    <col min="12307" max="12544" width="9.140625" style="4"/>
    <col min="12545" max="12545" width="19" style="4" customWidth="1"/>
    <col min="12546" max="12546" width="57" style="4" customWidth="1"/>
    <col min="12547" max="12556" width="23.42578125" style="4" customWidth="1"/>
    <col min="12557" max="12562" width="22.42578125" style="4" customWidth="1"/>
    <col min="12563" max="12800" width="9.140625" style="4"/>
    <col min="12801" max="12801" width="19" style="4" customWidth="1"/>
    <col min="12802" max="12802" width="57" style="4" customWidth="1"/>
    <col min="12803" max="12812" width="23.42578125" style="4" customWidth="1"/>
    <col min="12813" max="12818" width="22.42578125" style="4" customWidth="1"/>
    <col min="12819" max="13056" width="9.140625" style="4"/>
    <col min="13057" max="13057" width="19" style="4" customWidth="1"/>
    <col min="13058" max="13058" width="57" style="4" customWidth="1"/>
    <col min="13059" max="13068" width="23.42578125" style="4" customWidth="1"/>
    <col min="13069" max="13074" width="22.42578125" style="4" customWidth="1"/>
    <col min="13075" max="13312" width="9.140625" style="4"/>
    <col min="13313" max="13313" width="19" style="4" customWidth="1"/>
    <col min="13314" max="13314" width="57" style="4" customWidth="1"/>
    <col min="13315" max="13324" width="23.42578125" style="4" customWidth="1"/>
    <col min="13325" max="13330" width="22.42578125" style="4" customWidth="1"/>
    <col min="13331" max="13568" width="9.140625" style="4"/>
    <col min="13569" max="13569" width="19" style="4" customWidth="1"/>
    <col min="13570" max="13570" width="57" style="4" customWidth="1"/>
    <col min="13571" max="13580" width="23.42578125" style="4" customWidth="1"/>
    <col min="13581" max="13586" width="22.42578125" style="4" customWidth="1"/>
    <col min="13587" max="13824" width="9.140625" style="4"/>
    <col min="13825" max="13825" width="19" style="4" customWidth="1"/>
    <col min="13826" max="13826" width="57" style="4" customWidth="1"/>
    <col min="13827" max="13836" width="23.42578125" style="4" customWidth="1"/>
    <col min="13837" max="13842" width="22.42578125" style="4" customWidth="1"/>
    <col min="13843" max="14080" width="9.140625" style="4"/>
    <col min="14081" max="14081" width="19" style="4" customWidth="1"/>
    <col min="14082" max="14082" width="57" style="4" customWidth="1"/>
    <col min="14083" max="14092" width="23.42578125" style="4" customWidth="1"/>
    <col min="14093" max="14098" width="22.42578125" style="4" customWidth="1"/>
    <col min="14099" max="14336" width="9.140625" style="4"/>
    <col min="14337" max="14337" width="19" style="4" customWidth="1"/>
    <col min="14338" max="14338" width="57" style="4" customWidth="1"/>
    <col min="14339" max="14348" width="23.42578125" style="4" customWidth="1"/>
    <col min="14349" max="14354" width="22.42578125" style="4" customWidth="1"/>
    <col min="14355" max="14592" width="9.140625" style="4"/>
    <col min="14593" max="14593" width="19" style="4" customWidth="1"/>
    <col min="14594" max="14594" width="57" style="4" customWidth="1"/>
    <col min="14595" max="14604" width="23.42578125" style="4" customWidth="1"/>
    <col min="14605" max="14610" width="22.42578125" style="4" customWidth="1"/>
    <col min="14611" max="14848" width="9.140625" style="4"/>
    <col min="14849" max="14849" width="19" style="4" customWidth="1"/>
    <col min="14850" max="14850" width="57" style="4" customWidth="1"/>
    <col min="14851" max="14860" width="23.42578125" style="4" customWidth="1"/>
    <col min="14861" max="14866" width="22.42578125" style="4" customWidth="1"/>
    <col min="14867" max="15104" width="9.140625" style="4"/>
    <col min="15105" max="15105" width="19" style="4" customWidth="1"/>
    <col min="15106" max="15106" width="57" style="4" customWidth="1"/>
    <col min="15107" max="15116" width="23.42578125" style="4" customWidth="1"/>
    <col min="15117" max="15122" width="22.42578125" style="4" customWidth="1"/>
    <col min="15123" max="15360" width="9.140625" style="4"/>
    <col min="15361" max="15361" width="19" style="4" customWidth="1"/>
    <col min="15362" max="15362" width="57" style="4" customWidth="1"/>
    <col min="15363" max="15372" width="23.42578125" style="4" customWidth="1"/>
    <col min="15373" max="15378" width="22.42578125" style="4" customWidth="1"/>
    <col min="15379" max="15616" width="9.140625" style="4"/>
    <col min="15617" max="15617" width="19" style="4" customWidth="1"/>
    <col min="15618" max="15618" width="57" style="4" customWidth="1"/>
    <col min="15619" max="15628" width="23.42578125" style="4" customWidth="1"/>
    <col min="15629" max="15634" width="22.42578125" style="4" customWidth="1"/>
    <col min="15635" max="15872" width="9.140625" style="4"/>
    <col min="15873" max="15873" width="19" style="4" customWidth="1"/>
    <col min="15874" max="15874" width="57" style="4" customWidth="1"/>
    <col min="15875" max="15884" width="23.42578125" style="4" customWidth="1"/>
    <col min="15885" max="15890" width="22.42578125" style="4" customWidth="1"/>
    <col min="15891" max="16128" width="9.140625" style="4"/>
    <col min="16129" max="16129" width="19" style="4" customWidth="1"/>
    <col min="16130" max="16130" width="57" style="4" customWidth="1"/>
    <col min="16131" max="16140" width="23.42578125" style="4" customWidth="1"/>
    <col min="16141" max="16146" width="22.42578125" style="4" customWidth="1"/>
    <col min="16147" max="16384" width="9.140625" style="4"/>
  </cols>
  <sheetData>
    <row r="1" spans="1:26">
      <c r="A1" s="1" t="s">
        <v>1008</v>
      </c>
    </row>
    <row r="2" spans="1:26" s="8" customFormat="1" ht="26.25" customHeight="1">
      <c r="A2" s="6" t="s">
        <v>7</v>
      </c>
      <c r="B2" s="7" t="s">
        <v>3</v>
      </c>
      <c r="C2" s="1647" t="s">
        <v>8</v>
      </c>
      <c r="D2" s="1648"/>
      <c r="E2" s="1649" t="s">
        <v>1034</v>
      </c>
      <c r="F2" s="1649"/>
      <c r="G2" s="1647" t="s">
        <v>9</v>
      </c>
      <c r="H2" s="1648"/>
      <c r="I2" s="1649" t="s">
        <v>10</v>
      </c>
      <c r="J2" s="1649"/>
      <c r="K2" s="1647" t="s">
        <v>9</v>
      </c>
      <c r="L2" s="1648"/>
      <c r="M2" s="1650" t="s">
        <v>11</v>
      </c>
      <c r="N2" s="1651"/>
      <c r="O2" s="1643" t="s">
        <v>12</v>
      </c>
      <c r="P2" s="1644"/>
      <c r="Q2" s="1645" t="s">
        <v>13</v>
      </c>
      <c r="R2" s="1646"/>
    </row>
    <row r="3" spans="1:26" ht="22.5" customHeight="1">
      <c r="A3" s="9"/>
      <c r="B3" s="9"/>
      <c r="C3" s="1647" t="s">
        <v>14</v>
      </c>
      <c r="D3" s="1648"/>
      <c r="E3" s="1426"/>
      <c r="F3" s="1426"/>
      <c r="G3" s="1647" t="s">
        <v>1035</v>
      </c>
      <c r="H3" s="1648"/>
      <c r="I3" s="1426"/>
      <c r="J3" s="1426"/>
      <c r="K3" s="1647" t="s">
        <v>15</v>
      </c>
      <c r="L3" s="1648"/>
      <c r="M3" s="10"/>
      <c r="N3" s="10"/>
      <c r="O3" s="9"/>
      <c r="P3" s="9"/>
      <c r="Q3" s="11"/>
      <c r="R3" s="11"/>
    </row>
    <row r="4" spans="1:26" ht="23.25" customHeight="1">
      <c r="A4" s="212" t="s">
        <v>16</v>
      </c>
      <c r="B4" s="212" t="s">
        <v>17</v>
      </c>
      <c r="C4" s="213"/>
      <c r="D4" s="213"/>
      <c r="E4" s="213"/>
      <c r="F4" s="213"/>
      <c r="G4" s="213">
        <f>C4+E4-F4</f>
        <v>0</v>
      </c>
      <c r="H4" s="213"/>
      <c r="I4" s="213"/>
      <c r="J4" s="213"/>
      <c r="K4" s="213">
        <f>G4+I4-J4</f>
        <v>0</v>
      </c>
      <c r="L4" s="213"/>
      <c r="M4" s="15"/>
      <c r="N4" s="15"/>
      <c r="O4" s="13"/>
      <c r="P4" s="13"/>
      <c r="Q4" s="214">
        <f>K4</f>
        <v>0</v>
      </c>
      <c r="R4" s="14"/>
    </row>
    <row r="5" spans="1:26" ht="23.25" customHeight="1">
      <c r="A5" s="212" t="s">
        <v>18</v>
      </c>
      <c r="B5" s="212" t="s">
        <v>19</v>
      </c>
      <c r="C5" s="213">
        <v>0</v>
      </c>
      <c r="D5" s="213"/>
      <c r="E5" s="213">
        <f>F47</f>
        <v>0</v>
      </c>
      <c r="F5" s="213">
        <f>E5</f>
        <v>0</v>
      </c>
      <c r="G5" s="213">
        <f t="shared" ref="G5:G17" si="0">C5+E5-F5</f>
        <v>0</v>
      </c>
      <c r="H5" s="213"/>
      <c r="I5" s="213"/>
      <c r="J5" s="213"/>
      <c r="K5" s="213">
        <f t="shared" ref="K5:K28" si="1">G5+I5-J5</f>
        <v>0</v>
      </c>
      <c r="L5" s="213"/>
      <c r="M5" s="215"/>
      <c r="N5" s="15"/>
      <c r="O5" s="13"/>
      <c r="P5" s="13"/>
      <c r="Q5" s="214">
        <f t="shared" ref="Q5:Q23" si="2">K5</f>
        <v>0</v>
      </c>
      <c r="R5" s="14"/>
    </row>
    <row r="6" spans="1:26" ht="23.25" customHeight="1">
      <c r="A6" s="212" t="s">
        <v>20</v>
      </c>
      <c r="B6" s="212" t="s">
        <v>21</v>
      </c>
      <c r="C6" s="213">
        <v>0</v>
      </c>
      <c r="D6" s="213"/>
      <c r="E6" s="213">
        <v>6528604070</v>
      </c>
      <c r="F6" s="213">
        <f>6414457839+114111231+35000</f>
        <v>6528604070</v>
      </c>
      <c r="G6" s="213">
        <f>C6+E6-F6</f>
        <v>0</v>
      </c>
      <c r="H6" s="213"/>
      <c r="I6" s="213"/>
      <c r="J6" s="213"/>
      <c r="K6" s="213">
        <f>G6+I6-J6</f>
        <v>0</v>
      </c>
      <c r="L6" s="213"/>
      <c r="M6" s="215"/>
      <c r="N6" s="15"/>
      <c r="O6" s="13"/>
      <c r="P6" s="13"/>
      <c r="Q6" s="214">
        <f t="shared" si="2"/>
        <v>0</v>
      </c>
      <c r="R6" s="14"/>
    </row>
    <row r="7" spans="1:26" ht="23.25" customHeight="1">
      <c r="A7" s="212" t="s">
        <v>22</v>
      </c>
      <c r="B7" s="212" t="s">
        <v>23</v>
      </c>
      <c r="C7" s="213">
        <v>0</v>
      </c>
      <c r="D7" s="213"/>
      <c r="E7" s="213"/>
      <c r="F7" s="213"/>
      <c r="G7" s="213">
        <f t="shared" si="0"/>
        <v>0</v>
      </c>
      <c r="H7" s="213"/>
      <c r="I7" s="213"/>
      <c r="J7" s="213"/>
      <c r="K7" s="213">
        <f t="shared" si="1"/>
        <v>0</v>
      </c>
      <c r="L7" s="213"/>
      <c r="M7" s="215"/>
      <c r="N7" s="15"/>
      <c r="O7" s="13"/>
      <c r="P7" s="13"/>
      <c r="Q7" s="214">
        <f t="shared" si="2"/>
        <v>0</v>
      </c>
      <c r="R7" s="14"/>
    </row>
    <row r="8" spans="1:26" ht="23.25" customHeight="1">
      <c r="A8" s="212" t="s">
        <v>24</v>
      </c>
      <c r="B8" s="212" t="s">
        <v>25</v>
      </c>
      <c r="C8" s="213"/>
      <c r="D8" s="213"/>
      <c r="E8" s="213"/>
      <c r="F8" s="213"/>
      <c r="G8" s="213">
        <f t="shared" si="0"/>
        <v>0</v>
      </c>
      <c r="H8" s="213"/>
      <c r="I8" s="213"/>
      <c r="J8" s="213"/>
      <c r="K8" s="213">
        <f t="shared" si="1"/>
        <v>0</v>
      </c>
      <c r="L8" s="213"/>
      <c r="M8" s="15"/>
      <c r="N8" s="15"/>
      <c r="O8" s="13"/>
      <c r="P8" s="13"/>
      <c r="Q8" s="214">
        <f t="shared" si="2"/>
        <v>0</v>
      </c>
      <c r="R8" s="14"/>
    </row>
    <row r="9" spans="1:26" ht="23.25" customHeight="1">
      <c r="A9" s="212" t="s">
        <v>26</v>
      </c>
      <c r="B9" s="212" t="s">
        <v>27</v>
      </c>
      <c r="C9" s="213"/>
      <c r="D9" s="213"/>
      <c r="E9" s="213"/>
      <c r="F9" s="213"/>
      <c r="G9" s="213">
        <f t="shared" si="0"/>
        <v>0</v>
      </c>
      <c r="H9" s="213"/>
      <c r="I9" s="213"/>
      <c r="J9" s="213"/>
      <c r="K9" s="213">
        <f t="shared" si="1"/>
        <v>0</v>
      </c>
      <c r="L9" s="213"/>
      <c r="M9" s="215"/>
      <c r="N9" s="15"/>
      <c r="O9" s="13"/>
      <c r="P9" s="13"/>
      <c r="Q9" s="214">
        <f t="shared" si="2"/>
        <v>0</v>
      </c>
      <c r="R9" s="14"/>
      <c r="S9" s="1247">
        <v>791638440</v>
      </c>
    </row>
    <row r="10" spans="1:26" ht="23.25" customHeight="1">
      <c r="A10" s="212" t="s">
        <v>28</v>
      </c>
      <c r="B10" s="212" t="s">
        <v>29</v>
      </c>
      <c r="C10" s="213"/>
      <c r="D10" s="213"/>
      <c r="E10" s="213"/>
      <c r="F10" s="213"/>
      <c r="G10" s="213">
        <f t="shared" si="0"/>
        <v>0</v>
      </c>
      <c r="H10" s="213"/>
      <c r="I10" s="213"/>
      <c r="J10" s="213"/>
      <c r="K10" s="213">
        <f t="shared" si="1"/>
        <v>0</v>
      </c>
      <c r="L10" s="213"/>
      <c r="M10" s="15"/>
      <c r="N10" s="15"/>
      <c r="O10" s="13"/>
      <c r="P10" s="13"/>
      <c r="Q10" s="214">
        <f t="shared" si="2"/>
        <v>0</v>
      </c>
      <c r="R10" s="14"/>
      <c r="S10" s="1248">
        <v>181566954.16666701</v>
      </c>
    </row>
    <row r="11" spans="1:26" ht="23.25" customHeight="1">
      <c r="A11" s="212" t="s">
        <v>30</v>
      </c>
      <c r="B11" s="212" t="s">
        <v>31</v>
      </c>
      <c r="C11" s="213">
        <v>181566954.16999999</v>
      </c>
      <c r="D11" s="213"/>
      <c r="E11" s="213"/>
      <c r="F11" s="213"/>
      <c r="G11" s="213">
        <f t="shared" si="0"/>
        <v>181566954.16999999</v>
      </c>
      <c r="H11" s="213"/>
      <c r="I11" s="213">
        <f>'REKAP AJP TAHUN 2016'!G15</f>
        <v>19654250</v>
      </c>
      <c r="J11" s="213">
        <f>'JURNAL PENYESUAIAN tahunan'!H17+'JURNAL PENYESUAIAN tahunan'!H22+'JURNAL PENYESUAIAN tahunan'!H34+'JURNAL PENYESUAIAN tahunan'!H39</f>
        <v>181566954.17333296</v>
      </c>
      <c r="K11" s="213">
        <f>G11+I11-J11</f>
        <v>19654249.996667027</v>
      </c>
      <c r="L11" s="213"/>
      <c r="M11" s="15"/>
      <c r="N11" s="15"/>
      <c r="O11" s="13"/>
      <c r="P11" s="13"/>
      <c r="Q11" s="214">
        <f t="shared" si="2"/>
        <v>19654249.996667027</v>
      </c>
      <c r="R11" s="14"/>
      <c r="S11" s="1249">
        <f>Q11+Q15+Q16+Q18-R24+Q29-R30</f>
        <v>1355304804.9966669</v>
      </c>
    </row>
    <row r="12" spans="1:26" ht="23.25" customHeight="1">
      <c r="A12" s="212" t="s">
        <v>32</v>
      </c>
      <c r="B12" s="212" t="s">
        <v>33</v>
      </c>
      <c r="C12" s="213"/>
      <c r="D12" s="213"/>
      <c r="E12" s="213"/>
      <c r="F12" s="213"/>
      <c r="G12" s="213">
        <f t="shared" si="0"/>
        <v>0</v>
      </c>
      <c r="H12" s="213"/>
      <c r="I12" s="213"/>
      <c r="J12" s="213"/>
      <c r="K12" s="213">
        <f t="shared" si="1"/>
        <v>0</v>
      </c>
      <c r="L12" s="213"/>
      <c r="M12" s="15"/>
      <c r="N12" s="15"/>
      <c r="O12" s="13"/>
      <c r="P12" s="13"/>
      <c r="Q12" s="214">
        <f t="shared" si="2"/>
        <v>0</v>
      </c>
      <c r="R12" s="14"/>
      <c r="S12" s="1248">
        <v>339894642.16666698</v>
      </c>
      <c r="U12" s="12"/>
      <c r="V12" s="12"/>
    </row>
    <row r="13" spans="1:26" ht="23.25" customHeight="1">
      <c r="A13" s="212" t="s">
        <v>34</v>
      </c>
      <c r="B13" s="212" t="s">
        <v>35</v>
      </c>
      <c r="C13" s="213"/>
      <c r="D13" s="213"/>
      <c r="E13" s="213"/>
      <c r="F13" s="213"/>
      <c r="G13" s="213">
        <f t="shared" si="0"/>
        <v>0</v>
      </c>
      <c r="H13" s="213"/>
      <c r="I13" s="213"/>
      <c r="J13" s="213"/>
      <c r="K13" s="213">
        <f t="shared" si="1"/>
        <v>0</v>
      </c>
      <c r="L13" s="213"/>
      <c r="M13" s="15"/>
      <c r="N13" s="15"/>
      <c r="O13" s="13"/>
      <c r="P13" s="13"/>
      <c r="Q13" s="214">
        <f t="shared" si="2"/>
        <v>0</v>
      </c>
      <c r="R13" s="14"/>
      <c r="S13" s="1250">
        <v>181566954.16666701</v>
      </c>
    </row>
    <row r="14" spans="1:26" ht="23.25" customHeight="1">
      <c r="A14" s="212" t="s">
        <v>36</v>
      </c>
      <c r="B14" s="212" t="s">
        <v>37</v>
      </c>
      <c r="C14" s="213"/>
      <c r="D14" s="213"/>
      <c r="E14" s="213"/>
      <c r="F14" s="213"/>
      <c r="G14" s="213">
        <f t="shared" si="0"/>
        <v>0</v>
      </c>
      <c r="H14" s="213"/>
      <c r="I14" s="213"/>
      <c r="J14" s="213"/>
      <c r="K14" s="213">
        <f t="shared" si="1"/>
        <v>0</v>
      </c>
      <c r="L14" s="213"/>
      <c r="M14" s="15"/>
      <c r="N14" s="15"/>
      <c r="O14" s="13"/>
      <c r="P14" s="13"/>
      <c r="Q14" s="214">
        <f t="shared" si="2"/>
        <v>0</v>
      </c>
      <c r="R14" s="14"/>
      <c r="S14" s="1245"/>
      <c r="T14" s="12"/>
      <c r="U14" s="12"/>
      <c r="V14" s="12"/>
      <c r="W14" s="12"/>
      <c r="X14" s="12"/>
      <c r="Y14" s="12"/>
      <c r="Z14" s="12"/>
    </row>
    <row r="15" spans="1:26" ht="23.25" customHeight="1">
      <c r="A15" s="216" t="s">
        <v>38</v>
      </c>
      <c r="B15" s="216" t="s">
        <v>6</v>
      </c>
      <c r="C15" s="213">
        <v>736000</v>
      </c>
      <c r="D15" s="213"/>
      <c r="E15" s="213"/>
      <c r="F15" s="213"/>
      <c r="G15" s="213">
        <f t="shared" si="0"/>
        <v>736000</v>
      </c>
      <c r="H15" s="213"/>
      <c r="I15" s="213">
        <f>'REKAP AJP TAHUN 2016'!G8</f>
        <v>925000</v>
      </c>
      <c r="J15" s="213">
        <f>'REKAP AJP TAHUN 2016'!H8</f>
        <v>736000</v>
      </c>
      <c r="K15" s="213">
        <f>G15+I15-J15</f>
        <v>925000</v>
      </c>
      <c r="L15" s="213"/>
      <c r="M15" s="215"/>
      <c r="N15" s="15"/>
      <c r="O15" s="13"/>
      <c r="P15" s="13"/>
      <c r="Q15" s="214">
        <f t="shared" si="2"/>
        <v>925000</v>
      </c>
      <c r="R15" s="14"/>
      <c r="S15" s="1251">
        <f>Q15+Q16</f>
        <v>1708330</v>
      </c>
    </row>
    <row r="16" spans="1:26" ht="23.25" customHeight="1">
      <c r="A16" s="212" t="s">
        <v>39</v>
      </c>
      <c r="B16" s="212" t="s">
        <v>40</v>
      </c>
      <c r="C16" s="213">
        <v>608790</v>
      </c>
      <c r="D16" s="213"/>
      <c r="E16" s="213"/>
      <c r="F16" s="213"/>
      <c r="G16" s="213">
        <f t="shared" si="0"/>
        <v>608790</v>
      </c>
      <c r="H16" s="213"/>
      <c r="I16" s="213">
        <f>'REKAP AJP TAHUN 2016'!G10</f>
        <v>783330</v>
      </c>
      <c r="J16" s="213">
        <f>'REKAP AJP TAHUN 2016'!H10</f>
        <v>608790</v>
      </c>
      <c r="K16" s="213">
        <f t="shared" si="1"/>
        <v>783330</v>
      </c>
      <c r="L16" s="213"/>
      <c r="M16" s="15"/>
      <c r="N16" s="15"/>
      <c r="O16" s="13"/>
      <c r="P16" s="13"/>
      <c r="Q16" s="214">
        <f t="shared" si="2"/>
        <v>783330</v>
      </c>
      <c r="R16" s="14"/>
      <c r="S16" s="1250">
        <v>1344790</v>
      </c>
    </row>
    <row r="17" spans="1:19" ht="23.25" customHeight="1">
      <c r="A17" s="212" t="s">
        <v>41</v>
      </c>
      <c r="B17" s="212" t="s">
        <v>42</v>
      </c>
      <c r="C17" s="213">
        <v>0</v>
      </c>
      <c r="D17" s="213"/>
      <c r="E17" s="213"/>
      <c r="F17" s="213"/>
      <c r="G17" s="213">
        <f t="shared" si="0"/>
        <v>0</v>
      </c>
      <c r="H17" s="213"/>
      <c r="I17" s="213"/>
      <c r="J17" s="213"/>
      <c r="K17" s="213">
        <f t="shared" si="1"/>
        <v>0</v>
      </c>
      <c r="L17" s="213"/>
      <c r="M17" s="215"/>
      <c r="N17" s="15"/>
      <c r="O17" s="13"/>
      <c r="P17" s="13"/>
      <c r="Q17" s="214">
        <f t="shared" si="2"/>
        <v>0</v>
      </c>
      <c r="R17" s="14"/>
      <c r="S17" s="1245"/>
    </row>
    <row r="18" spans="1:19" ht="23.25" customHeight="1">
      <c r="A18" s="212" t="s">
        <v>43</v>
      </c>
      <c r="B18" s="212" t="s">
        <v>44</v>
      </c>
      <c r="C18" s="213">
        <v>2394989017</v>
      </c>
      <c r="D18" s="213"/>
      <c r="E18" s="213">
        <v>275161200</v>
      </c>
      <c r="F18" s="213">
        <v>0</v>
      </c>
      <c r="G18" s="213">
        <f>C18+E18-F18</f>
        <v>2670150217</v>
      </c>
      <c r="H18" s="213"/>
      <c r="I18" s="213">
        <f>'REKAP AJP TAHUN 2016'!G11</f>
        <v>633140100</v>
      </c>
      <c r="J18" s="213">
        <f>'REKAP AJP TAHUN 2016'!H11</f>
        <v>327581000</v>
      </c>
      <c r="K18" s="213">
        <f>G18+I18-J18</f>
        <v>2975709317</v>
      </c>
      <c r="L18" s="213"/>
      <c r="M18" s="215"/>
      <c r="N18" s="15"/>
      <c r="O18" s="13"/>
      <c r="P18" s="13"/>
      <c r="Q18" s="214">
        <f t="shared" si="2"/>
        <v>2975709317</v>
      </c>
      <c r="R18" s="14"/>
      <c r="S18" s="1245">
        <v>2394989017</v>
      </c>
    </row>
    <row r="19" spans="1:19" ht="23.25" customHeight="1">
      <c r="A19" s="212" t="s">
        <v>45</v>
      </c>
      <c r="B19" s="212" t="s">
        <v>46</v>
      </c>
      <c r="C19" s="213">
        <v>0</v>
      </c>
      <c r="D19" s="213"/>
      <c r="E19" s="213"/>
      <c r="F19" s="213">
        <v>0</v>
      </c>
      <c r="G19" s="213">
        <f t="shared" ref="G19:G33" si="3">C19+E19-F19</f>
        <v>0</v>
      </c>
      <c r="H19" s="213"/>
      <c r="I19" s="213"/>
      <c r="J19" s="213"/>
      <c r="K19" s="213">
        <f t="shared" si="1"/>
        <v>0</v>
      </c>
      <c r="L19" s="213"/>
      <c r="M19" s="215"/>
      <c r="N19" s="15"/>
      <c r="O19" s="13"/>
      <c r="P19" s="13"/>
      <c r="Q19" s="214">
        <f t="shared" si="2"/>
        <v>0</v>
      </c>
      <c r="R19" s="14"/>
      <c r="S19" s="1245"/>
    </row>
    <row r="20" spans="1:19" ht="23.25" customHeight="1">
      <c r="A20" s="212" t="s">
        <v>47</v>
      </c>
      <c r="B20" s="212" t="s">
        <v>48</v>
      </c>
      <c r="C20" s="213"/>
      <c r="D20" s="213"/>
      <c r="E20" s="213"/>
      <c r="F20" s="213"/>
      <c r="G20" s="213">
        <v>0</v>
      </c>
      <c r="H20" s="213"/>
      <c r="I20" s="213"/>
      <c r="J20" s="213"/>
      <c r="K20" s="213">
        <f t="shared" si="1"/>
        <v>0</v>
      </c>
      <c r="L20" s="213"/>
      <c r="M20" s="15"/>
      <c r="N20" s="15"/>
      <c r="O20" s="13"/>
      <c r="P20" s="13"/>
      <c r="Q20" s="214">
        <f t="shared" si="2"/>
        <v>0</v>
      </c>
      <c r="R20" s="14"/>
      <c r="S20" s="1245"/>
    </row>
    <row r="21" spans="1:19" ht="23.25" customHeight="1">
      <c r="A21" s="212" t="s">
        <v>49</v>
      </c>
      <c r="B21" s="212" t="s">
        <v>50</v>
      </c>
      <c r="C21" s="213"/>
      <c r="D21" s="213"/>
      <c r="E21" s="213"/>
      <c r="F21" s="213"/>
      <c r="G21" s="213">
        <f t="shared" si="3"/>
        <v>0</v>
      </c>
      <c r="H21" s="213"/>
      <c r="I21" s="213"/>
      <c r="J21" s="213"/>
      <c r="K21" s="213">
        <f t="shared" si="1"/>
        <v>0</v>
      </c>
      <c r="L21" s="213"/>
      <c r="M21" s="15"/>
      <c r="N21" s="15"/>
      <c r="O21" s="13"/>
      <c r="P21" s="13"/>
      <c r="Q21" s="214">
        <f t="shared" si="2"/>
        <v>0</v>
      </c>
      <c r="R21" s="14"/>
      <c r="S21" s="1245"/>
    </row>
    <row r="22" spans="1:19" ht="23.25" customHeight="1">
      <c r="A22" s="212" t="s">
        <v>51</v>
      </c>
      <c r="B22" s="212" t="s">
        <v>52</v>
      </c>
      <c r="C22" s="213"/>
      <c r="D22" s="213"/>
      <c r="E22" s="213"/>
      <c r="F22" s="213"/>
      <c r="G22" s="213">
        <f t="shared" si="3"/>
        <v>0</v>
      </c>
      <c r="H22" s="213"/>
      <c r="I22" s="213"/>
      <c r="J22" s="213"/>
      <c r="K22" s="213">
        <f t="shared" si="1"/>
        <v>0</v>
      </c>
      <c r="L22" s="213"/>
      <c r="M22" s="15"/>
      <c r="N22" s="15"/>
      <c r="O22" s="13"/>
      <c r="P22" s="13"/>
      <c r="Q22" s="214">
        <f t="shared" si="2"/>
        <v>0</v>
      </c>
      <c r="R22" s="14"/>
      <c r="S22" s="1245"/>
    </row>
    <row r="23" spans="1:19" ht="23.25" customHeight="1">
      <c r="A23" s="212" t="s">
        <v>53</v>
      </c>
      <c r="B23" s="212" t="s">
        <v>54</v>
      </c>
      <c r="C23" s="213"/>
      <c r="D23" s="213"/>
      <c r="E23" s="213"/>
      <c r="F23" s="213"/>
      <c r="G23" s="213">
        <f t="shared" si="3"/>
        <v>0</v>
      </c>
      <c r="H23" s="213"/>
      <c r="I23" s="213"/>
      <c r="J23" s="213"/>
      <c r="K23" s="213">
        <f t="shared" si="1"/>
        <v>0</v>
      </c>
      <c r="L23" s="213"/>
      <c r="M23" s="15"/>
      <c r="N23" s="15"/>
      <c r="O23" s="13"/>
      <c r="P23" s="13"/>
      <c r="Q23" s="214">
        <f t="shared" si="2"/>
        <v>0</v>
      </c>
      <c r="R23" s="14"/>
      <c r="S23" s="1245"/>
    </row>
    <row r="24" spans="1:19" ht="23.25" customHeight="1">
      <c r="A24" s="212" t="s">
        <v>55</v>
      </c>
      <c r="B24" s="212" t="s">
        <v>56</v>
      </c>
      <c r="C24" s="213"/>
      <c r="D24" s="213">
        <v>1492479967</v>
      </c>
      <c r="E24" s="213">
        <v>0</v>
      </c>
      <c r="F24" s="213">
        <v>0</v>
      </c>
      <c r="G24" s="213">
        <v>0</v>
      </c>
      <c r="H24" s="213">
        <f>D24+F24-E24</f>
        <v>1492479967</v>
      </c>
      <c r="I24" s="213">
        <f>'REKAP AJP TAHUN 2016'!G12</f>
        <v>218118500</v>
      </c>
      <c r="J24" s="213">
        <f>'REKAP AJP TAHUN 2016'!H12</f>
        <v>642447625</v>
      </c>
      <c r="K24" s="213"/>
      <c r="L24" s="213">
        <f>H24+J24-I24</f>
        <v>1916809092</v>
      </c>
      <c r="M24" s="215"/>
      <c r="N24" s="15"/>
      <c r="O24" s="13"/>
      <c r="P24" s="13"/>
      <c r="Q24" s="14"/>
      <c r="R24" s="214">
        <f>L24</f>
        <v>1916809092</v>
      </c>
      <c r="S24" s="1251">
        <f>SUM(R24:R25)</f>
        <v>1916809092</v>
      </c>
    </row>
    <row r="25" spans="1:19" ht="24.75" customHeight="1">
      <c r="A25" s="212" t="s">
        <v>57</v>
      </c>
      <c r="B25" s="212" t="s">
        <v>58</v>
      </c>
      <c r="C25" s="213"/>
      <c r="D25" s="213">
        <v>0</v>
      </c>
      <c r="E25" s="213"/>
      <c r="F25" s="213"/>
      <c r="G25" s="213">
        <f t="shared" si="3"/>
        <v>0</v>
      </c>
      <c r="H25" s="213">
        <f>D25+F25-E25</f>
        <v>0</v>
      </c>
      <c r="I25" s="213"/>
      <c r="J25" s="213"/>
      <c r="K25" s="213"/>
      <c r="L25" s="213">
        <f>H25+J25-I25</f>
        <v>0</v>
      </c>
      <c r="M25" s="215"/>
      <c r="N25" s="15"/>
      <c r="O25" s="13"/>
      <c r="P25" s="13"/>
      <c r="Q25" s="14"/>
      <c r="R25" s="214">
        <f>L25</f>
        <v>0</v>
      </c>
      <c r="S25" s="1245"/>
    </row>
    <row r="26" spans="1:19" ht="39.75" customHeight="1">
      <c r="A26" s="212" t="s">
        <v>59</v>
      </c>
      <c r="B26" s="226" t="s">
        <v>60</v>
      </c>
      <c r="C26" s="213">
        <v>0</v>
      </c>
      <c r="D26" s="213"/>
      <c r="E26" s="213"/>
      <c r="F26" s="213"/>
      <c r="G26" s="213">
        <f t="shared" si="3"/>
        <v>0</v>
      </c>
      <c r="H26" s="213">
        <f>D26+F26-E26</f>
        <v>0</v>
      </c>
      <c r="I26" s="213"/>
      <c r="J26" s="213"/>
      <c r="K26" s="213">
        <f t="shared" si="1"/>
        <v>0</v>
      </c>
      <c r="L26" s="213">
        <f>H26+J26-I26</f>
        <v>0</v>
      </c>
      <c r="M26" s="215"/>
      <c r="N26" s="15"/>
      <c r="O26" s="13"/>
      <c r="P26" s="13"/>
      <c r="Q26" s="214">
        <f>K26</f>
        <v>0</v>
      </c>
      <c r="R26" s="14"/>
      <c r="S26" s="1245"/>
    </row>
    <row r="27" spans="1:19" ht="23.25" customHeight="1">
      <c r="A27" s="212" t="s">
        <v>61</v>
      </c>
      <c r="B27" s="212" t="s">
        <v>62</v>
      </c>
      <c r="C27" s="213">
        <v>0</v>
      </c>
      <c r="D27" s="213"/>
      <c r="E27" s="213"/>
      <c r="F27" s="213"/>
      <c r="G27" s="213">
        <f t="shared" si="3"/>
        <v>0</v>
      </c>
      <c r="H27" s="213">
        <f>D27+F27-E27</f>
        <v>0</v>
      </c>
      <c r="I27" s="213"/>
      <c r="J27" s="213"/>
      <c r="K27" s="213">
        <f t="shared" si="1"/>
        <v>0</v>
      </c>
      <c r="L27" s="213">
        <f>H27+J27-I27</f>
        <v>0</v>
      </c>
      <c r="M27" s="215"/>
      <c r="N27" s="15"/>
      <c r="O27" s="13"/>
      <c r="P27" s="13"/>
      <c r="Q27" s="214">
        <f>K27</f>
        <v>0</v>
      </c>
      <c r="R27" s="14"/>
      <c r="S27" s="1245"/>
    </row>
    <row r="28" spans="1:19" ht="23.25" customHeight="1">
      <c r="A28" s="212" t="s">
        <v>63</v>
      </c>
      <c r="B28" s="212" t="s">
        <v>64</v>
      </c>
      <c r="C28" s="213"/>
      <c r="D28" s="213"/>
      <c r="E28" s="213"/>
      <c r="F28" s="213"/>
      <c r="G28" s="213">
        <f t="shared" si="3"/>
        <v>0</v>
      </c>
      <c r="H28" s="213"/>
      <c r="I28" s="213"/>
      <c r="J28" s="213"/>
      <c r="K28" s="213">
        <f t="shared" si="1"/>
        <v>0</v>
      </c>
      <c r="L28" s="213"/>
      <c r="M28" s="15"/>
      <c r="N28" s="15"/>
      <c r="O28" s="13"/>
      <c r="P28" s="13"/>
      <c r="Q28" s="214">
        <f>K28</f>
        <v>0</v>
      </c>
      <c r="R28" s="14"/>
      <c r="S28" s="1245"/>
    </row>
    <row r="29" spans="1:19" ht="23.25" customHeight="1">
      <c r="A29" s="212" t="s">
        <v>65</v>
      </c>
      <c r="B29" s="212" t="s">
        <v>66</v>
      </c>
      <c r="C29" s="213">
        <v>971420000</v>
      </c>
      <c r="D29" s="213"/>
      <c r="E29" s="213"/>
      <c r="F29" s="213"/>
      <c r="G29" s="213">
        <f t="shared" si="3"/>
        <v>971420000</v>
      </c>
      <c r="H29" s="213"/>
      <c r="I29" s="213">
        <f>'REKAP AJP TAHUN 2016'!G16</f>
        <v>97300000</v>
      </c>
      <c r="J29" s="213"/>
      <c r="K29" s="213">
        <f>G29+I29-J29</f>
        <v>1068720000</v>
      </c>
      <c r="L29" s="213"/>
      <c r="M29" s="215"/>
      <c r="N29" s="15"/>
      <c r="O29" s="13"/>
      <c r="P29" s="13"/>
      <c r="Q29" s="214">
        <f>K29</f>
        <v>1068720000</v>
      </c>
      <c r="R29" s="14"/>
      <c r="S29" s="1245"/>
    </row>
    <row r="30" spans="1:19" ht="43.5" customHeight="1">
      <c r="A30" s="212" t="s">
        <v>67</v>
      </c>
      <c r="B30" s="212" t="s">
        <v>68</v>
      </c>
      <c r="C30" s="213"/>
      <c r="D30" s="213">
        <v>599074000</v>
      </c>
      <c r="E30" s="213"/>
      <c r="F30" s="213"/>
      <c r="G30" s="213"/>
      <c r="H30" s="213">
        <f>D30+F30-E30</f>
        <v>599074000</v>
      </c>
      <c r="I30" s="213"/>
      <c r="J30" s="213">
        <f>'REKAP AJP TAHUN 2016'!H20</f>
        <v>194604000</v>
      </c>
      <c r="K30" s="213"/>
      <c r="L30" s="213">
        <f>H30+J30-I30</f>
        <v>793678000</v>
      </c>
      <c r="M30" s="215"/>
      <c r="N30" s="15"/>
      <c r="O30" s="13"/>
      <c r="P30" s="13"/>
      <c r="Q30" s="14"/>
      <c r="R30" s="214">
        <f>L30</f>
        <v>793678000</v>
      </c>
    </row>
    <row r="31" spans="1:19" ht="23.25" customHeight="1">
      <c r="A31" s="212" t="s">
        <v>69</v>
      </c>
      <c r="B31" s="212" t="s">
        <v>70</v>
      </c>
      <c r="C31" s="213">
        <v>0</v>
      </c>
      <c r="D31" s="213"/>
      <c r="E31" s="213"/>
      <c r="F31" s="213"/>
      <c r="G31" s="213">
        <f t="shared" si="3"/>
        <v>0</v>
      </c>
      <c r="H31" s="213"/>
      <c r="I31" s="213">
        <f>'REKAP AJP TAHUN 2016'!G17</f>
        <v>12162500</v>
      </c>
      <c r="J31" s="213">
        <f>'REKAP AJP TAHUN 2016'!H17</f>
        <v>12162500</v>
      </c>
      <c r="K31" s="213">
        <f>G31+I31-J31</f>
        <v>0</v>
      </c>
      <c r="L31" s="213"/>
      <c r="M31" s="15"/>
      <c r="N31" s="15"/>
      <c r="O31" s="13"/>
      <c r="P31" s="13"/>
      <c r="Q31" s="214">
        <f>K31</f>
        <v>0</v>
      </c>
      <c r="R31" s="14"/>
    </row>
    <row r="32" spans="1:19" ht="23.25" customHeight="1">
      <c r="A32" s="212" t="s">
        <v>71</v>
      </c>
      <c r="B32" s="212" t="s">
        <v>72</v>
      </c>
      <c r="C32" s="213">
        <v>0</v>
      </c>
      <c r="D32" s="213"/>
      <c r="E32" s="213"/>
      <c r="F32" s="213"/>
      <c r="G32" s="213">
        <f t="shared" si="3"/>
        <v>0</v>
      </c>
      <c r="H32" s="213"/>
      <c r="I32" s="213"/>
      <c r="J32" s="213"/>
      <c r="K32" s="213">
        <f>G32+I32-J32</f>
        <v>0</v>
      </c>
      <c r="L32" s="213"/>
      <c r="M32" s="215"/>
      <c r="N32" s="15"/>
      <c r="O32" s="13"/>
      <c r="P32" s="13"/>
      <c r="Q32" s="214">
        <f>K32</f>
        <v>0</v>
      </c>
      <c r="R32" s="14"/>
    </row>
    <row r="33" spans="1:19" ht="23.25" customHeight="1">
      <c r="A33" s="212" t="s">
        <v>73</v>
      </c>
      <c r="B33" s="212" t="s">
        <v>74</v>
      </c>
      <c r="C33" s="213">
        <v>0</v>
      </c>
      <c r="D33" s="213"/>
      <c r="E33" s="213"/>
      <c r="F33" s="213"/>
      <c r="G33" s="213">
        <f t="shared" si="3"/>
        <v>0</v>
      </c>
      <c r="H33" s="213"/>
      <c r="I33" s="213"/>
      <c r="J33" s="213"/>
      <c r="K33" s="213">
        <f>G33+I33-J33</f>
        <v>0</v>
      </c>
      <c r="L33" s="213"/>
      <c r="M33" s="215"/>
      <c r="N33" s="15"/>
      <c r="O33" s="13"/>
      <c r="P33" s="13"/>
      <c r="Q33" s="214">
        <f>K33</f>
        <v>0</v>
      </c>
      <c r="R33" s="14"/>
    </row>
    <row r="34" spans="1:19" ht="41.25" customHeight="1">
      <c r="A34" s="212" t="s">
        <v>1036</v>
      </c>
      <c r="B34" s="212" t="s">
        <v>1037</v>
      </c>
      <c r="C34" s="213"/>
      <c r="D34" s="213"/>
      <c r="E34" s="213"/>
      <c r="F34" s="213"/>
      <c r="G34" s="213"/>
      <c r="H34" s="213">
        <f t="shared" ref="H34:H49" si="4">D34+F34-E34</f>
        <v>0</v>
      </c>
      <c r="I34" s="213"/>
      <c r="J34" s="213"/>
      <c r="K34" s="213"/>
      <c r="L34" s="213">
        <f t="shared" ref="L34:L49" si="5">H34+J34-I34</f>
        <v>0</v>
      </c>
      <c r="M34" s="15"/>
      <c r="N34" s="15"/>
      <c r="O34" s="13"/>
      <c r="P34" s="13"/>
      <c r="Q34" s="214">
        <f>K34</f>
        <v>0</v>
      </c>
      <c r="R34" s="14"/>
    </row>
    <row r="35" spans="1:19" ht="23.25" customHeight="1">
      <c r="A35" s="212" t="s">
        <v>75</v>
      </c>
      <c r="B35" s="212" t="s">
        <v>76</v>
      </c>
      <c r="C35" s="213"/>
      <c r="D35" s="213"/>
      <c r="E35" s="213"/>
      <c r="F35" s="213"/>
      <c r="G35" s="213"/>
      <c r="H35" s="213">
        <f t="shared" si="4"/>
        <v>0</v>
      </c>
      <c r="I35" s="213"/>
      <c r="J35" s="213"/>
      <c r="K35" s="213"/>
      <c r="L35" s="213">
        <f t="shared" si="5"/>
        <v>0</v>
      </c>
      <c r="M35" s="15"/>
      <c r="N35" s="15"/>
      <c r="O35" s="13"/>
      <c r="P35" s="13"/>
      <c r="Q35" s="14"/>
      <c r="R35" s="214">
        <f t="shared" ref="R35:R44" si="6">L35</f>
        <v>0</v>
      </c>
    </row>
    <row r="36" spans="1:19" ht="23.25" customHeight="1">
      <c r="A36" s="212" t="s">
        <v>77</v>
      </c>
      <c r="B36" s="212" t="s">
        <v>78</v>
      </c>
      <c r="C36" s="213"/>
      <c r="D36" s="213"/>
      <c r="E36" s="213"/>
      <c r="F36" s="213"/>
      <c r="G36" s="213"/>
      <c r="H36" s="213">
        <f t="shared" si="4"/>
        <v>0</v>
      </c>
      <c r="I36" s="213"/>
      <c r="J36" s="213"/>
      <c r="K36" s="213"/>
      <c r="L36" s="213">
        <f t="shared" si="5"/>
        <v>0</v>
      </c>
      <c r="M36" s="15"/>
      <c r="N36" s="15"/>
      <c r="O36" s="13"/>
      <c r="P36" s="13"/>
      <c r="Q36" s="14"/>
      <c r="R36" s="214">
        <f t="shared" si="6"/>
        <v>0</v>
      </c>
    </row>
    <row r="37" spans="1:19" ht="23.25" customHeight="1">
      <c r="A37" s="212" t="s">
        <v>79</v>
      </c>
      <c r="B37" s="212" t="s">
        <v>80</v>
      </c>
      <c r="C37" s="213"/>
      <c r="D37" s="213"/>
      <c r="E37" s="213"/>
      <c r="F37" s="213"/>
      <c r="G37" s="213"/>
      <c r="H37" s="213">
        <f t="shared" si="4"/>
        <v>0</v>
      </c>
      <c r="I37" s="213"/>
      <c r="J37" s="213"/>
      <c r="K37" s="213"/>
      <c r="L37" s="213">
        <f t="shared" si="5"/>
        <v>0</v>
      </c>
      <c r="M37" s="15"/>
      <c r="N37" s="15"/>
      <c r="O37" s="13"/>
      <c r="P37" s="13"/>
      <c r="Q37" s="14"/>
      <c r="R37" s="214">
        <f t="shared" si="6"/>
        <v>0</v>
      </c>
    </row>
    <row r="38" spans="1:19" ht="23.25" customHeight="1">
      <c r="A38" s="212" t="s">
        <v>81</v>
      </c>
      <c r="B38" s="212" t="s">
        <v>82</v>
      </c>
      <c r="C38" s="213"/>
      <c r="D38" s="213"/>
      <c r="E38" s="213"/>
      <c r="F38" s="227"/>
      <c r="G38" s="213"/>
      <c r="H38" s="213">
        <f t="shared" si="4"/>
        <v>0</v>
      </c>
      <c r="I38" s="213"/>
      <c r="J38" s="213"/>
      <c r="K38" s="213"/>
      <c r="L38" s="213">
        <f t="shared" si="5"/>
        <v>0</v>
      </c>
      <c r="M38" s="15"/>
      <c r="N38" s="15"/>
      <c r="O38" s="13"/>
      <c r="P38" s="13"/>
      <c r="Q38" s="14"/>
      <c r="R38" s="214">
        <f t="shared" si="6"/>
        <v>0</v>
      </c>
    </row>
    <row r="39" spans="1:19" ht="23.25" customHeight="1">
      <c r="A39" s="212" t="s">
        <v>83</v>
      </c>
      <c r="B39" s="212" t="s">
        <v>84</v>
      </c>
      <c r="C39" s="213"/>
      <c r="D39" s="213"/>
      <c r="E39" s="213"/>
      <c r="F39" s="213"/>
      <c r="G39" s="213"/>
      <c r="H39" s="213">
        <f t="shared" si="4"/>
        <v>0</v>
      </c>
      <c r="I39" s="213"/>
      <c r="J39" s="213"/>
      <c r="K39" s="213"/>
      <c r="L39" s="213">
        <f t="shared" si="5"/>
        <v>0</v>
      </c>
      <c r="M39" s="15"/>
      <c r="N39" s="15"/>
      <c r="O39" s="13"/>
      <c r="P39" s="13"/>
      <c r="Q39" s="14"/>
      <c r="R39" s="214">
        <f t="shared" si="6"/>
        <v>0</v>
      </c>
    </row>
    <row r="40" spans="1:19" ht="23.25" customHeight="1">
      <c r="A40" s="212" t="s">
        <v>85</v>
      </c>
      <c r="B40" s="212" t="s">
        <v>86</v>
      </c>
      <c r="C40" s="213"/>
      <c r="D40" s="213"/>
      <c r="E40" s="213"/>
      <c r="F40" s="213"/>
      <c r="G40" s="213"/>
      <c r="H40" s="213">
        <f t="shared" si="4"/>
        <v>0</v>
      </c>
      <c r="I40" s="213"/>
      <c r="J40" s="213"/>
      <c r="K40" s="213"/>
      <c r="L40" s="213">
        <f t="shared" si="5"/>
        <v>0</v>
      </c>
      <c r="M40" s="15"/>
      <c r="N40" s="15"/>
      <c r="O40" s="13"/>
      <c r="P40" s="13"/>
      <c r="Q40" s="14"/>
      <c r="R40" s="214">
        <f t="shared" si="6"/>
        <v>0</v>
      </c>
    </row>
    <row r="41" spans="1:19" ht="23.25" customHeight="1">
      <c r="A41" s="212" t="s">
        <v>87</v>
      </c>
      <c r="B41" s="212" t="s">
        <v>88</v>
      </c>
      <c r="C41" s="213"/>
      <c r="D41" s="213">
        <v>1457766794.1700001</v>
      </c>
      <c r="E41" s="213"/>
      <c r="F41" s="213"/>
      <c r="G41" s="213"/>
      <c r="H41" s="213">
        <f t="shared" si="4"/>
        <v>1457766794.1700001</v>
      </c>
      <c r="I41" s="213">
        <f>'REKAP AJP TAHUN 2016'!G13</f>
        <v>12162500</v>
      </c>
      <c r="J41" s="213">
        <f>'REKAP AJP TAHUN 2016'!H13</f>
        <v>416439750</v>
      </c>
      <c r="K41" s="213"/>
      <c r="L41" s="213">
        <f>H41+J41-I41</f>
        <v>1862044044.1700001</v>
      </c>
      <c r="M41" s="15"/>
      <c r="N41" s="15"/>
      <c r="O41" s="13"/>
      <c r="P41" s="13"/>
      <c r="Q41" s="14"/>
      <c r="R41" s="214">
        <f>L41</f>
        <v>1862044044.1700001</v>
      </c>
      <c r="S41" s="244">
        <f>SUM(R41:R45)</f>
        <v>14690959722.17</v>
      </c>
    </row>
    <row r="42" spans="1:19" ht="23.25" customHeight="1">
      <c r="A42" s="212" t="s">
        <v>89</v>
      </c>
      <c r="B42" s="212" t="s">
        <v>90</v>
      </c>
      <c r="C42" s="213"/>
      <c r="D42" s="213"/>
      <c r="E42" s="213"/>
      <c r="F42" s="213"/>
      <c r="G42" s="213"/>
      <c r="H42" s="213">
        <f t="shared" si="4"/>
        <v>0</v>
      </c>
      <c r="I42" s="213"/>
      <c r="J42" s="213"/>
      <c r="K42" s="213"/>
      <c r="L42" s="213">
        <f t="shared" si="5"/>
        <v>0</v>
      </c>
      <c r="M42" s="15"/>
      <c r="N42" s="15"/>
      <c r="O42" s="13"/>
      <c r="P42" s="13"/>
      <c r="Q42" s="214">
        <f>P67</f>
        <v>6921197078.1733332</v>
      </c>
      <c r="R42" s="214">
        <f t="shared" si="6"/>
        <v>0</v>
      </c>
      <c r="S42" s="244">
        <f>SUM(Q42:Q44)</f>
        <v>13335654917.173332</v>
      </c>
    </row>
    <row r="43" spans="1:19" ht="23.25" customHeight="1">
      <c r="A43" s="212" t="s">
        <v>91</v>
      </c>
      <c r="B43" s="212" t="s">
        <v>92</v>
      </c>
      <c r="C43" s="213"/>
      <c r="D43" s="213"/>
      <c r="E43" s="213"/>
      <c r="F43" s="213">
        <f>E51+E53</f>
        <v>6414457839</v>
      </c>
      <c r="G43" s="213"/>
      <c r="H43" s="213">
        <f t="shared" si="4"/>
        <v>6414457839</v>
      </c>
      <c r="I43" s="213"/>
      <c r="J43" s="213"/>
      <c r="K43" s="213"/>
      <c r="L43" s="213">
        <f t="shared" si="5"/>
        <v>6414457839</v>
      </c>
      <c r="M43" s="15"/>
      <c r="N43" s="15"/>
      <c r="O43" s="13"/>
      <c r="P43" s="13"/>
      <c r="Q43" s="14"/>
      <c r="R43" s="214">
        <f t="shared" si="6"/>
        <v>6414457839</v>
      </c>
      <c r="S43" s="245">
        <f>S41-S42</f>
        <v>1355304804.9966679</v>
      </c>
    </row>
    <row r="44" spans="1:19" ht="23.25" customHeight="1">
      <c r="A44" s="212" t="s">
        <v>93</v>
      </c>
      <c r="B44" s="212" t="s">
        <v>94</v>
      </c>
      <c r="C44" s="213">
        <v>0</v>
      </c>
      <c r="D44" s="213"/>
      <c r="E44" s="213"/>
      <c r="F44" s="213"/>
      <c r="G44" s="213"/>
      <c r="H44" s="213">
        <f t="shared" si="4"/>
        <v>0</v>
      </c>
      <c r="I44" s="213"/>
      <c r="J44" s="213"/>
      <c r="K44" s="213"/>
      <c r="L44" s="213">
        <f t="shared" si="5"/>
        <v>0</v>
      </c>
      <c r="M44" s="15"/>
      <c r="N44" s="15"/>
      <c r="O44" s="13"/>
      <c r="P44" s="13"/>
      <c r="Q44" s="228">
        <f>N67</f>
        <v>6414457839</v>
      </c>
      <c r="R44" s="214">
        <f t="shared" si="6"/>
        <v>0</v>
      </c>
      <c r="S44" s="245">
        <f>'LPE (2)'!C32</f>
        <v>1355304804.9966669</v>
      </c>
    </row>
    <row r="45" spans="1:19" ht="23.25" customHeight="1">
      <c r="A45" s="229" t="s">
        <v>95</v>
      </c>
      <c r="B45" s="229" t="s">
        <v>96</v>
      </c>
      <c r="C45" s="213"/>
      <c r="D45" s="213"/>
      <c r="E45" s="213"/>
      <c r="F45" s="213">
        <f>6414457839</f>
        <v>6414457839</v>
      </c>
      <c r="G45" s="213"/>
      <c r="H45" s="213">
        <f>D45+F45-E45</f>
        <v>6414457839</v>
      </c>
      <c r="I45" s="213"/>
      <c r="J45" s="213"/>
      <c r="K45" s="213"/>
      <c r="L45" s="213">
        <f>H45+J45-I45</f>
        <v>6414457839</v>
      </c>
      <c r="M45" s="15"/>
      <c r="N45" s="15"/>
      <c r="O45" s="13"/>
      <c r="P45" s="13"/>
      <c r="Q45" s="14"/>
      <c r="R45" s="214">
        <f>L45</f>
        <v>6414457839</v>
      </c>
      <c r="S45" s="244">
        <f>D41</f>
        <v>1457766794.1700001</v>
      </c>
    </row>
    <row r="46" spans="1:19" ht="23.25" customHeight="1">
      <c r="A46" s="217" t="s">
        <v>97</v>
      </c>
      <c r="B46" s="218" t="s">
        <v>98</v>
      </c>
      <c r="C46" s="213"/>
      <c r="D46" s="213"/>
      <c r="E46" s="213"/>
      <c r="F46" s="219"/>
      <c r="G46" s="219"/>
      <c r="H46" s="213">
        <f t="shared" si="4"/>
        <v>0</v>
      </c>
      <c r="I46" s="213"/>
      <c r="J46" s="213"/>
      <c r="K46" s="219"/>
      <c r="L46" s="213">
        <f t="shared" si="5"/>
        <v>0</v>
      </c>
      <c r="M46" s="215"/>
      <c r="N46" s="220">
        <f>L46</f>
        <v>0</v>
      </c>
      <c r="O46" s="13"/>
      <c r="P46" s="13"/>
      <c r="Q46" s="14"/>
      <c r="R46" s="14"/>
    </row>
    <row r="47" spans="1:19" ht="23.25" customHeight="1">
      <c r="A47" s="217" t="s">
        <v>99</v>
      </c>
      <c r="B47" s="218" t="s">
        <v>100</v>
      </c>
      <c r="C47" s="213"/>
      <c r="D47" s="213"/>
      <c r="E47" s="213"/>
      <c r="F47" s="219"/>
      <c r="G47" s="219"/>
      <c r="H47" s="213">
        <f t="shared" si="4"/>
        <v>0</v>
      </c>
      <c r="I47" s="213"/>
      <c r="J47" s="213"/>
      <c r="K47" s="219"/>
      <c r="L47" s="213">
        <f t="shared" si="5"/>
        <v>0</v>
      </c>
      <c r="M47" s="15"/>
      <c r="N47" s="220">
        <f>L47</f>
        <v>0</v>
      </c>
      <c r="O47" s="13"/>
      <c r="P47" s="13"/>
      <c r="Q47" s="14"/>
      <c r="R47" s="14"/>
    </row>
    <row r="48" spans="1:19" ht="29.25" customHeight="1">
      <c r="A48" s="217" t="s">
        <v>101</v>
      </c>
      <c r="B48" s="221" t="s">
        <v>102</v>
      </c>
      <c r="C48" s="213"/>
      <c r="D48" s="213"/>
      <c r="E48" s="213"/>
      <c r="F48" s="219"/>
      <c r="G48" s="219"/>
      <c r="H48" s="213">
        <f t="shared" si="4"/>
        <v>0</v>
      </c>
      <c r="I48" s="213"/>
      <c r="J48" s="213"/>
      <c r="K48" s="219"/>
      <c r="L48" s="213">
        <f t="shared" si="5"/>
        <v>0</v>
      </c>
      <c r="M48" s="15"/>
      <c r="N48" s="220">
        <f>L48</f>
        <v>0</v>
      </c>
      <c r="O48" s="13"/>
      <c r="P48" s="13"/>
      <c r="Q48" s="14"/>
      <c r="R48" s="14"/>
    </row>
    <row r="49" spans="1:18" ht="23.25" customHeight="1">
      <c r="A49" s="217" t="s">
        <v>103</v>
      </c>
      <c r="B49" s="218" t="s">
        <v>104</v>
      </c>
      <c r="C49" s="213"/>
      <c r="D49" s="213"/>
      <c r="E49" s="213"/>
      <c r="F49" s="219"/>
      <c r="G49" s="219"/>
      <c r="H49" s="213">
        <f t="shared" si="4"/>
        <v>0</v>
      </c>
      <c r="I49" s="213"/>
      <c r="J49" s="213"/>
      <c r="K49" s="219"/>
      <c r="L49" s="213">
        <f t="shared" si="5"/>
        <v>0</v>
      </c>
      <c r="M49" s="15"/>
      <c r="N49" s="220">
        <f>L49</f>
        <v>0</v>
      </c>
      <c r="O49" s="13"/>
      <c r="P49" s="13"/>
      <c r="Q49" s="14"/>
      <c r="R49" s="14"/>
    </row>
    <row r="50" spans="1:18" ht="23.25" customHeight="1">
      <c r="A50" s="217" t="s">
        <v>105</v>
      </c>
      <c r="B50" s="218" t="s">
        <v>106</v>
      </c>
      <c r="C50" s="213"/>
      <c r="D50" s="213"/>
      <c r="E50" s="219"/>
      <c r="F50" s="213"/>
      <c r="G50" s="213">
        <f>C50+E50-F50</f>
        <v>0</v>
      </c>
      <c r="H50" s="213"/>
      <c r="I50" s="213"/>
      <c r="J50" s="213"/>
      <c r="K50" s="213">
        <f>G50+I50-J50</f>
        <v>0</v>
      </c>
      <c r="L50" s="213"/>
      <c r="M50" s="220">
        <f>K50</f>
        <v>0</v>
      </c>
      <c r="N50" s="15"/>
      <c r="O50" s="13"/>
      <c r="P50" s="13"/>
      <c r="Q50" s="14"/>
      <c r="R50" s="14"/>
    </row>
    <row r="51" spans="1:18" ht="23.25" customHeight="1">
      <c r="A51" s="217" t="s">
        <v>107</v>
      </c>
      <c r="B51" s="218" t="s">
        <v>108</v>
      </c>
      <c r="C51" s="213"/>
      <c r="D51" s="213"/>
      <c r="E51" s="219">
        <f>6139331639-35000</f>
        <v>6139296639</v>
      </c>
      <c r="F51" s="213"/>
      <c r="G51" s="213">
        <f t="shared" ref="G51:G56" si="7">C51+E51-F51</f>
        <v>6139296639</v>
      </c>
      <c r="H51" s="213"/>
      <c r="K51" s="213">
        <f>G51+I51-J51</f>
        <v>6139296639</v>
      </c>
      <c r="L51" s="213"/>
      <c r="M51" s="220">
        <f t="shared" ref="M51:M56" si="8">K51</f>
        <v>6139296639</v>
      </c>
      <c r="N51" s="15"/>
      <c r="O51" s="13"/>
      <c r="P51" s="13"/>
      <c r="Q51" s="14"/>
      <c r="R51" s="14"/>
    </row>
    <row r="52" spans="1:18" ht="23.25" customHeight="1">
      <c r="A52" s="217" t="s">
        <v>109</v>
      </c>
      <c r="B52" s="222" t="s">
        <v>110</v>
      </c>
      <c r="C52" s="213"/>
      <c r="D52" s="213"/>
      <c r="E52" s="219"/>
      <c r="F52" s="213"/>
      <c r="G52" s="213">
        <f t="shared" si="7"/>
        <v>0</v>
      </c>
      <c r="H52" s="213"/>
      <c r="I52" s="213"/>
      <c r="J52" s="213"/>
      <c r="K52" s="213">
        <f t="shared" ref="K52:K56" si="9">G52+I52-J52</f>
        <v>0</v>
      </c>
      <c r="L52" s="213"/>
      <c r="M52" s="220">
        <f t="shared" si="8"/>
        <v>0</v>
      </c>
      <c r="N52" s="15"/>
      <c r="O52" s="13"/>
      <c r="P52" s="13"/>
      <c r="Q52" s="14"/>
      <c r="R52" s="14"/>
    </row>
    <row r="53" spans="1:18" ht="23.25" customHeight="1">
      <c r="A53" s="217" t="s">
        <v>111</v>
      </c>
      <c r="B53" s="222" t="s">
        <v>112</v>
      </c>
      <c r="C53" s="213"/>
      <c r="D53" s="213"/>
      <c r="E53" s="219">
        <v>275161200</v>
      </c>
      <c r="F53" s="213"/>
      <c r="G53" s="213">
        <f t="shared" si="7"/>
        <v>275161200</v>
      </c>
      <c r="H53" s="213"/>
      <c r="I53" s="213"/>
      <c r="J53" s="213"/>
      <c r="K53" s="213">
        <f t="shared" si="9"/>
        <v>275161200</v>
      </c>
      <c r="L53" s="213"/>
      <c r="M53" s="220">
        <f t="shared" si="8"/>
        <v>275161200</v>
      </c>
      <c r="N53" s="15"/>
      <c r="O53" s="13"/>
      <c r="P53" s="13"/>
      <c r="Q53" s="14"/>
      <c r="R53" s="14"/>
    </row>
    <row r="54" spans="1:18" ht="23.25" customHeight="1">
      <c r="A54" s="217" t="s">
        <v>113</v>
      </c>
      <c r="B54" s="222" t="s">
        <v>114</v>
      </c>
      <c r="C54" s="213"/>
      <c r="D54" s="213"/>
      <c r="E54" s="219"/>
      <c r="F54" s="213"/>
      <c r="G54" s="213">
        <f t="shared" si="7"/>
        <v>0</v>
      </c>
      <c r="H54" s="213"/>
      <c r="I54" s="213"/>
      <c r="J54" s="213"/>
      <c r="K54" s="213">
        <f t="shared" si="9"/>
        <v>0</v>
      </c>
      <c r="L54" s="213"/>
      <c r="M54" s="220">
        <f t="shared" si="8"/>
        <v>0</v>
      </c>
      <c r="N54" s="15"/>
      <c r="O54" s="13"/>
      <c r="P54" s="13"/>
      <c r="Q54" s="14"/>
      <c r="R54" s="14"/>
    </row>
    <row r="55" spans="1:18" ht="23.25" customHeight="1">
      <c r="A55" s="217" t="s">
        <v>115</v>
      </c>
      <c r="B55" s="222" t="s">
        <v>116</v>
      </c>
      <c r="C55" s="213"/>
      <c r="D55" s="213"/>
      <c r="E55" s="219"/>
      <c r="F55" s="213"/>
      <c r="G55" s="213">
        <f t="shared" si="7"/>
        <v>0</v>
      </c>
      <c r="H55" s="213"/>
      <c r="I55" s="213"/>
      <c r="J55" s="213"/>
      <c r="K55" s="213">
        <f t="shared" si="9"/>
        <v>0</v>
      </c>
      <c r="L55" s="213"/>
      <c r="M55" s="220">
        <f t="shared" si="8"/>
        <v>0</v>
      </c>
      <c r="N55" s="15"/>
      <c r="O55" s="13"/>
      <c r="P55" s="13"/>
      <c r="Q55" s="14"/>
      <c r="R55" s="14"/>
    </row>
    <row r="56" spans="1:18" ht="23.25" customHeight="1">
      <c r="A56" s="217" t="s">
        <v>117</v>
      </c>
      <c r="B56" s="222" t="s">
        <v>118</v>
      </c>
      <c r="C56" s="213"/>
      <c r="D56" s="213"/>
      <c r="E56" s="219"/>
      <c r="F56" s="213"/>
      <c r="G56" s="213">
        <f t="shared" si="7"/>
        <v>0</v>
      </c>
      <c r="H56" s="213"/>
      <c r="I56" s="213"/>
      <c r="J56" s="213"/>
      <c r="K56" s="213">
        <f t="shared" si="9"/>
        <v>0</v>
      </c>
      <c r="L56" s="213"/>
      <c r="M56" s="220">
        <f t="shared" si="8"/>
        <v>0</v>
      </c>
      <c r="N56" s="15"/>
      <c r="O56" s="13"/>
      <c r="P56" s="13"/>
      <c r="Q56" s="14"/>
      <c r="R56" s="14"/>
    </row>
    <row r="57" spans="1:18" ht="23.25" customHeight="1">
      <c r="A57" s="217" t="s">
        <v>119</v>
      </c>
      <c r="B57" s="218" t="s">
        <v>120</v>
      </c>
      <c r="C57" s="213"/>
      <c r="D57" s="213"/>
      <c r="E57" s="213"/>
      <c r="F57" s="223">
        <f>F46</f>
        <v>0</v>
      </c>
      <c r="G57" s="223"/>
      <c r="H57" s="213">
        <f>F57-E57</f>
        <v>0</v>
      </c>
      <c r="I57" s="213"/>
      <c r="J57" s="213"/>
      <c r="K57" s="223"/>
      <c r="L57" s="213">
        <f>J57-I57</f>
        <v>0</v>
      </c>
      <c r="M57" s="15"/>
      <c r="N57" s="15"/>
      <c r="O57" s="13"/>
      <c r="P57" s="224">
        <f>L57</f>
        <v>0</v>
      </c>
      <c r="Q57" s="14"/>
      <c r="R57" s="14"/>
    </row>
    <row r="58" spans="1:18" ht="23.25" customHeight="1">
      <c r="A58" s="217" t="s">
        <v>121</v>
      </c>
      <c r="B58" s="218" t="s">
        <v>122</v>
      </c>
      <c r="C58" s="213"/>
      <c r="D58" s="213"/>
      <c r="E58" s="213"/>
      <c r="F58" s="223">
        <f>F47</f>
        <v>0</v>
      </c>
      <c r="G58" s="223"/>
      <c r="H58" s="213">
        <f>F58-E58</f>
        <v>0</v>
      </c>
      <c r="I58" s="213"/>
      <c r="J58" s="213"/>
      <c r="K58" s="223"/>
      <c r="L58" s="213">
        <f>J58-I58</f>
        <v>0</v>
      </c>
      <c r="M58" s="15"/>
      <c r="N58" s="15"/>
      <c r="O58" s="13"/>
      <c r="P58" s="224">
        <f>L58</f>
        <v>0</v>
      </c>
      <c r="Q58" s="14"/>
      <c r="R58" s="14"/>
    </row>
    <row r="59" spans="1:18" ht="23.25" customHeight="1">
      <c r="A59" s="217" t="s">
        <v>123</v>
      </c>
      <c r="B59" s="225" t="s">
        <v>124</v>
      </c>
      <c r="C59" s="213"/>
      <c r="D59" s="213"/>
      <c r="E59" s="213"/>
      <c r="F59" s="223">
        <f>F48</f>
        <v>0</v>
      </c>
      <c r="G59" s="223"/>
      <c r="H59" s="213">
        <f>F59-E59</f>
        <v>0</v>
      </c>
      <c r="I59" s="213"/>
      <c r="J59" s="213"/>
      <c r="K59" s="223"/>
      <c r="L59" s="213">
        <f>J59-I59</f>
        <v>0</v>
      </c>
      <c r="M59" s="15"/>
      <c r="N59" s="15"/>
      <c r="O59" s="13"/>
      <c r="P59" s="224">
        <f>L59</f>
        <v>0</v>
      </c>
      <c r="Q59" s="14"/>
      <c r="R59" s="14"/>
    </row>
    <row r="60" spans="1:18" ht="23.25" customHeight="1">
      <c r="A60" s="217" t="s">
        <v>125</v>
      </c>
      <c r="B60" s="218" t="s">
        <v>126</v>
      </c>
      <c r="C60" s="213"/>
      <c r="D60" s="213"/>
      <c r="E60" s="213"/>
      <c r="F60" s="223">
        <f>F49</f>
        <v>0</v>
      </c>
      <c r="G60" s="223"/>
      <c r="H60" s="213">
        <f>F60-E60</f>
        <v>0</v>
      </c>
      <c r="I60" s="213"/>
      <c r="J60" s="213"/>
      <c r="K60" s="223"/>
      <c r="L60" s="213">
        <f>J60-I60</f>
        <v>0</v>
      </c>
      <c r="M60" s="15"/>
      <c r="N60" s="15"/>
      <c r="O60" s="13"/>
      <c r="P60" s="224">
        <f>L60</f>
        <v>0</v>
      </c>
      <c r="Q60" s="14"/>
      <c r="R60" s="14"/>
    </row>
    <row r="61" spans="1:18" ht="23.25" customHeight="1">
      <c r="A61" s="217" t="s">
        <v>127</v>
      </c>
      <c r="B61" s="218" t="s">
        <v>128</v>
      </c>
      <c r="C61" s="213"/>
      <c r="D61" s="213"/>
      <c r="E61" s="223">
        <f>E50</f>
        <v>0</v>
      </c>
      <c r="F61" s="213"/>
      <c r="G61" s="213">
        <f>C61+E61-F61</f>
        <v>0</v>
      </c>
      <c r="H61" s="213"/>
      <c r="I61" s="213"/>
      <c r="J61" s="213"/>
      <c r="K61" s="213">
        <f>G61+I61-J61</f>
        <v>0</v>
      </c>
      <c r="L61" s="213"/>
      <c r="M61" s="15"/>
      <c r="N61" s="15"/>
      <c r="O61" s="214">
        <f>K61</f>
        <v>0</v>
      </c>
      <c r="P61" s="13"/>
      <c r="Q61" s="14"/>
      <c r="R61" s="14"/>
    </row>
    <row r="62" spans="1:18" ht="23.25" customHeight="1">
      <c r="A62" s="217" t="s">
        <v>129</v>
      </c>
      <c r="B62" s="218" t="s">
        <v>130</v>
      </c>
      <c r="C62" s="213"/>
      <c r="D62" s="213"/>
      <c r="E62" s="223">
        <f>E51</f>
        <v>6139296639</v>
      </c>
      <c r="F62" s="213"/>
      <c r="G62" s="213">
        <f>C62+E62-F62</f>
        <v>6139296639</v>
      </c>
      <c r="H62" s="213"/>
      <c r="I62" s="213">
        <f>'REKAP AJP TAHUN 2016'!G7+'REKAP AJP TAHUN 2016'!G9+'REKAP AJP TAHUN 2016'!G14</f>
        <v>182911744.17333296</v>
      </c>
      <c r="J62" s="213">
        <f>'REKAP AJP TAHUN 2016'!H7+'REKAP AJP TAHUN 2016'!H9+'REKAP AJP TAHUN 2016'!H14</f>
        <v>21362580</v>
      </c>
      <c r="K62" s="213">
        <f>G62+I62-J62</f>
        <v>6300845803.1733332</v>
      </c>
      <c r="L62" s="213"/>
      <c r="M62" s="15"/>
      <c r="N62" s="15"/>
      <c r="O62" s="214">
        <f>K62</f>
        <v>6300845803.1733332</v>
      </c>
      <c r="P62" s="13"/>
      <c r="Q62" s="14"/>
      <c r="R62" s="14"/>
    </row>
    <row r="63" spans="1:18" ht="23.25" customHeight="1">
      <c r="A63" s="217" t="s">
        <v>131</v>
      </c>
      <c r="B63" s="218" t="s">
        <v>132</v>
      </c>
      <c r="C63" s="213"/>
      <c r="D63" s="213"/>
      <c r="E63" s="223">
        <v>0</v>
      </c>
      <c r="F63" s="213">
        <v>0</v>
      </c>
      <c r="G63" s="213">
        <f>C63+E63-F63</f>
        <v>0</v>
      </c>
      <c r="H63" s="213"/>
      <c r="I63" s="213">
        <f>'REKAP AJP TAHUN 2016'!G18+'REKAP AJP TAHUN 2016'!G19</f>
        <v>620351275</v>
      </c>
      <c r="J63" s="213"/>
      <c r="K63" s="213">
        <f>G63+I63-J63</f>
        <v>620351275</v>
      </c>
      <c r="L63" s="213"/>
      <c r="M63" s="15"/>
      <c r="N63" s="15"/>
      <c r="O63" s="224">
        <f>K63</f>
        <v>620351275</v>
      </c>
      <c r="P63" s="13"/>
      <c r="Q63" s="14"/>
      <c r="R63" s="14"/>
    </row>
    <row r="64" spans="1:18" ht="23.25" customHeight="1">
      <c r="A64" s="217" t="s">
        <v>133</v>
      </c>
      <c r="B64" s="222" t="s">
        <v>134</v>
      </c>
      <c r="C64" s="213"/>
      <c r="D64" s="213"/>
      <c r="E64" s="223"/>
      <c r="F64" s="213"/>
      <c r="G64" s="213">
        <f>C64+E64-F64</f>
        <v>0</v>
      </c>
      <c r="H64" s="213"/>
      <c r="I64" s="213"/>
      <c r="J64" s="213"/>
      <c r="K64" s="213">
        <f>G64+I64-J64</f>
        <v>0</v>
      </c>
      <c r="L64" s="213"/>
      <c r="M64" s="15"/>
      <c r="N64" s="15"/>
      <c r="O64" s="13"/>
      <c r="P64" s="13"/>
      <c r="Q64" s="14"/>
      <c r="R64" s="14"/>
    </row>
    <row r="65" spans="1:18" ht="23.25" customHeight="1">
      <c r="A65" s="217" t="s">
        <v>135</v>
      </c>
      <c r="B65" s="222" t="s">
        <v>136</v>
      </c>
      <c r="C65" s="213"/>
      <c r="D65" s="213"/>
      <c r="E65" s="223"/>
      <c r="F65" s="213"/>
      <c r="G65" s="213">
        <f>C65+E65-F65</f>
        <v>0</v>
      </c>
      <c r="H65" s="213"/>
      <c r="I65" s="213"/>
      <c r="J65" s="213"/>
      <c r="K65" s="213">
        <f>G65+I65-J65</f>
        <v>0</v>
      </c>
      <c r="L65" s="213"/>
      <c r="M65" s="15"/>
      <c r="N65" s="15"/>
      <c r="O65" s="13"/>
      <c r="P65" s="13"/>
      <c r="Q65" s="14"/>
      <c r="R65" s="14"/>
    </row>
    <row r="66" spans="1:18" s="238" customFormat="1" ht="23.25" customHeight="1">
      <c r="A66" s="230"/>
      <c r="B66" s="231"/>
      <c r="C66" s="232"/>
      <c r="D66" s="232"/>
      <c r="E66" s="233"/>
      <c r="F66" s="232"/>
      <c r="G66" s="232"/>
      <c r="H66" s="232"/>
      <c r="I66" s="232"/>
      <c r="J66" s="232"/>
      <c r="K66" s="232"/>
      <c r="L66" s="232"/>
      <c r="M66" s="234">
        <f>SUM(M46:M65)</f>
        <v>6414457839</v>
      </c>
      <c r="N66" s="234">
        <f>SUM(N46:N65)</f>
        <v>0</v>
      </c>
      <c r="O66" s="235">
        <f>SUM(O57:O65)</f>
        <v>6921197078.1733332</v>
      </c>
      <c r="P66" s="236"/>
      <c r="Q66" s="237">
        <f>SUM(Q4:Q65)</f>
        <v>17401446814.169998</v>
      </c>
      <c r="R66" s="237">
        <f>SUM(R4:R65)</f>
        <v>17401446814.169998</v>
      </c>
    </row>
    <row r="67" spans="1:18" s="238" customFormat="1" ht="23.25" customHeight="1">
      <c r="A67" s="230"/>
      <c r="B67" s="239" t="s">
        <v>137</v>
      </c>
      <c r="C67" s="232"/>
      <c r="D67" s="232"/>
      <c r="E67" s="233"/>
      <c r="F67" s="232"/>
      <c r="G67" s="232"/>
      <c r="H67" s="232"/>
      <c r="I67" s="232"/>
      <c r="J67" s="232"/>
      <c r="K67" s="232"/>
      <c r="L67" s="232"/>
      <c r="M67" s="240"/>
      <c r="N67" s="234">
        <f>M66</f>
        <v>6414457839</v>
      </c>
      <c r="O67" s="236"/>
      <c r="P67" s="235">
        <f>O66</f>
        <v>6921197078.1733332</v>
      </c>
      <c r="Q67" s="241">
        <f>R66-Q66</f>
        <v>0</v>
      </c>
      <c r="R67" s="242"/>
    </row>
    <row r="68" spans="1:18" s="238" customFormat="1">
      <c r="A68" s="243"/>
      <c r="B68" s="243"/>
      <c r="C68" s="232">
        <f t="shared" ref="C68:L68" si="10">SUM(C4:C65)</f>
        <v>3549320761.1700001</v>
      </c>
      <c r="D68" s="232">
        <f t="shared" si="10"/>
        <v>3549320761.1700001</v>
      </c>
      <c r="E68" s="232">
        <f t="shared" si="10"/>
        <v>19357519748</v>
      </c>
      <c r="F68" s="232">
        <f t="shared" si="10"/>
        <v>19357519748</v>
      </c>
      <c r="G68" s="232">
        <f t="shared" si="10"/>
        <v>16378236439.17</v>
      </c>
      <c r="H68" s="232">
        <f t="shared" si="10"/>
        <v>16378236439.17</v>
      </c>
      <c r="I68" s="232">
        <f>SUM(I4:I65)</f>
        <v>1797509199.1733329</v>
      </c>
      <c r="J68" s="232">
        <f t="shared" si="10"/>
        <v>1797509199.1733329</v>
      </c>
      <c r="K68" s="232">
        <f t="shared" si="10"/>
        <v>17401446814.169998</v>
      </c>
      <c r="L68" s="232">
        <f t="shared" si="10"/>
        <v>17401446814.169998</v>
      </c>
      <c r="M68" s="234">
        <f t="shared" ref="M68:R68" si="11">SUM(M66:M67)</f>
        <v>6414457839</v>
      </c>
      <c r="N68" s="234">
        <f t="shared" si="11"/>
        <v>6414457839</v>
      </c>
      <c r="O68" s="234">
        <f t="shared" si="11"/>
        <v>6921197078.1733332</v>
      </c>
      <c r="P68" s="234">
        <f t="shared" si="11"/>
        <v>6921197078.1733332</v>
      </c>
      <c r="Q68" s="234">
        <f t="shared" si="11"/>
        <v>17401446814.169998</v>
      </c>
      <c r="R68" s="234">
        <f t="shared" si="11"/>
        <v>17401446814.169998</v>
      </c>
    </row>
    <row r="69" spans="1:18">
      <c r="D69" s="2">
        <f>D68-C68</f>
        <v>0</v>
      </c>
      <c r="E69" s="2">
        <f>E68-F68</f>
        <v>0</v>
      </c>
      <c r="K69" s="2">
        <f>K68-L68</f>
        <v>0</v>
      </c>
    </row>
    <row r="70" spans="1:18" s="1245" customFormat="1">
      <c r="A70" s="1241"/>
      <c r="B70" s="1241"/>
      <c r="C70" s="1242"/>
      <c r="D70" s="1242"/>
      <c r="E70" s="1242"/>
      <c r="F70" s="1242"/>
      <c r="G70" s="1242"/>
      <c r="H70" s="1242"/>
      <c r="I70" s="2"/>
      <c r="J70" s="1242">
        <f>H68-I68</f>
        <v>14580727239.996668</v>
      </c>
      <c r="K70" s="1242">
        <f>K68-J70</f>
        <v>2820719574.1733303</v>
      </c>
      <c r="L70" s="1242">
        <f>L68-J70</f>
        <v>2820719574.1733303</v>
      </c>
      <c r="M70" s="1243"/>
      <c r="N70" s="1243"/>
      <c r="O70" s="1244">
        <f>1352250639-O68</f>
        <v>-5568946439.1733332</v>
      </c>
      <c r="Q70" s="1246"/>
      <c r="R70" s="1246"/>
    </row>
    <row r="71" spans="1:18" s="1245" customFormat="1">
      <c r="A71" s="1241"/>
      <c r="B71" s="1241"/>
      <c r="C71" s="1242"/>
      <c r="D71" s="1242"/>
      <c r="E71" s="1242"/>
      <c r="F71" s="1242"/>
      <c r="G71" s="1242"/>
      <c r="H71" s="1242"/>
      <c r="I71" s="1242"/>
      <c r="J71" s="1242"/>
      <c r="K71" s="1242"/>
      <c r="L71" s="1242"/>
      <c r="M71" s="1243"/>
      <c r="N71" s="1243"/>
      <c r="Q71" s="1246"/>
      <c r="R71" s="1246"/>
    </row>
    <row r="72" spans="1:18" s="1245" customFormat="1">
      <c r="A72" s="1241"/>
      <c r="B72" s="1241"/>
      <c r="C72" s="1242"/>
      <c r="D72" s="1242"/>
      <c r="E72" s="1242"/>
      <c r="F72" s="1242"/>
      <c r="G72" s="1242"/>
      <c r="H72" s="1242">
        <f>H68-I68</f>
        <v>14580727239.996668</v>
      </c>
      <c r="I72" s="1242">
        <f>K68-H72</f>
        <v>2820719574.1733303</v>
      </c>
      <c r="J72" s="1242">
        <f>'[2]REKAP AJP TAHUN 2016'!G21</f>
        <v>1992611034.7666667</v>
      </c>
      <c r="K72" s="1242"/>
      <c r="L72" s="1242"/>
      <c r="M72" s="1243"/>
      <c r="N72" s="1243"/>
      <c r="Q72" s="1246"/>
      <c r="R72" s="1246"/>
    </row>
    <row r="73" spans="1:18" s="1245" customFormat="1">
      <c r="A73" s="1241"/>
      <c r="B73" s="1241"/>
      <c r="C73" s="1242"/>
      <c r="D73" s="1242"/>
      <c r="E73" s="1242"/>
      <c r="F73" s="1242"/>
      <c r="G73" s="1242"/>
      <c r="H73" s="1242"/>
      <c r="I73" s="1242"/>
      <c r="J73" s="1242"/>
      <c r="K73" s="1242"/>
      <c r="L73" s="1242"/>
      <c r="M73" s="1511">
        <v>6139331639</v>
      </c>
      <c r="N73" s="1512">
        <v>6414492839</v>
      </c>
      <c r="Q73" s="1246"/>
      <c r="R73" s="1246"/>
    </row>
    <row r="89" spans="5:12">
      <c r="E89" s="2">
        <f>573302274-573381528</f>
        <v>-79254</v>
      </c>
      <c r="L89" s="213"/>
    </row>
    <row r="90" spans="5:12">
      <c r="E90" s="2">
        <f>901000000+1353683802+468940000</f>
        <v>2723623802</v>
      </c>
    </row>
  </sheetData>
  <mergeCells count="11">
    <mergeCell ref="O2:P2"/>
    <mergeCell ref="Q2:R2"/>
    <mergeCell ref="C3:D3"/>
    <mergeCell ref="G3:H3"/>
    <mergeCell ref="K3:L3"/>
    <mergeCell ref="C2:D2"/>
    <mergeCell ref="E2:F2"/>
    <mergeCell ref="G2:H2"/>
    <mergeCell ref="I2:J2"/>
    <mergeCell ref="K2:L2"/>
    <mergeCell ref="M2:N2"/>
  </mergeCells>
  <pageMargins left="0.23622047244094491" right="0.11811023622047245" top="0.74803149606299213" bottom="0.74803149606299213" header="0.31496062992125984" footer="0.31496062992125984"/>
  <pageSetup paperSize="9" scale="55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G73"/>
  <sheetViews>
    <sheetView workbookViewId="0">
      <selection activeCell="B15" sqref="B15"/>
    </sheetView>
  </sheetViews>
  <sheetFormatPr defaultRowHeight="15"/>
  <cols>
    <col min="1" max="1" width="59.140625" customWidth="1"/>
    <col min="2" max="2" width="17.5703125" style="1136" customWidth="1"/>
    <col min="3" max="3" width="10" style="1137" bestFit="1" customWidth="1"/>
    <col min="4" max="4" width="18.7109375" customWidth="1"/>
    <col min="5" max="5" width="13.140625" bestFit="1" customWidth="1"/>
    <col min="7" max="7" width="25" customWidth="1"/>
  </cols>
  <sheetData>
    <row r="2" spans="1:7">
      <c r="A2" s="1652" t="s">
        <v>217</v>
      </c>
      <c r="B2" s="1652"/>
      <c r="C2" s="1652"/>
      <c r="D2" s="1652"/>
      <c r="E2" s="1652"/>
    </row>
    <row r="3" spans="1:7">
      <c r="A3" s="1652" t="s">
        <v>1</v>
      </c>
      <c r="B3" s="1652"/>
      <c r="C3" s="1652"/>
      <c r="D3" s="1652"/>
      <c r="E3" s="1652"/>
    </row>
    <row r="4" spans="1:7">
      <c r="A4" s="1652" t="s">
        <v>241</v>
      </c>
      <c r="B4" s="1652"/>
      <c r="C4" s="1652"/>
      <c r="D4" s="1652"/>
      <c r="E4" s="1652"/>
    </row>
    <row r="5" spans="1:7">
      <c r="A5" s="1652" t="s">
        <v>1093</v>
      </c>
      <c r="B5" s="1652"/>
      <c r="C5" s="1652"/>
      <c r="D5" s="1652"/>
      <c r="E5" s="1652"/>
    </row>
    <row r="6" spans="1:7">
      <c r="E6" s="1138" t="s">
        <v>773</v>
      </c>
    </row>
    <row r="8" spans="1:7" s="1142" customFormat="1" ht="30">
      <c r="A8" s="1139" t="s">
        <v>421</v>
      </c>
      <c r="B8" s="1140">
        <v>2017</v>
      </c>
      <c r="C8" s="1139">
        <v>2016</v>
      </c>
      <c r="D8" s="1141" t="s">
        <v>242</v>
      </c>
      <c r="E8" s="1139" t="s">
        <v>774</v>
      </c>
    </row>
    <row r="9" spans="1:7" s="1137" customFormat="1">
      <c r="A9" s="1143">
        <v>1</v>
      </c>
      <c r="B9" s="1144">
        <v>2</v>
      </c>
      <c r="C9" s="1143">
        <v>3</v>
      </c>
      <c r="D9" s="1143">
        <v>4</v>
      </c>
      <c r="E9" s="1143">
        <v>5</v>
      </c>
      <c r="G9" s="1415">
        <v>1817813754.4999998</v>
      </c>
    </row>
    <row r="10" spans="1:7">
      <c r="A10" s="1145" t="s">
        <v>251</v>
      </c>
      <c r="B10" s="1146"/>
      <c r="C10" s="1147"/>
      <c r="D10" s="1148"/>
      <c r="E10" s="1148"/>
      <c r="G10" s="1414">
        <f>B11-G9</f>
        <v>4483032048.6733332</v>
      </c>
    </row>
    <row r="11" spans="1:7">
      <c r="A11" s="1149" t="s">
        <v>775</v>
      </c>
      <c r="B11" s="1150">
        <f>B72</f>
        <v>6300845803.1733332</v>
      </c>
      <c r="C11" s="1151">
        <v>0</v>
      </c>
      <c r="D11" s="1152">
        <f>B11-C11</f>
        <v>6300845803.1733332</v>
      </c>
      <c r="E11" s="1153">
        <v>100</v>
      </c>
      <c r="G11">
        <f>4755280567</f>
        <v>4755280567</v>
      </c>
    </row>
    <row r="12" spans="1:7" s="1154" customFormat="1">
      <c r="A12" s="1149" t="s">
        <v>130</v>
      </c>
      <c r="B12" s="1150">
        <f>B13+B19+B22+B24+B29+B32+B34+B37+B41+B43+B55+B46+B62+B64+B60</f>
        <v>6300845803.1733332</v>
      </c>
      <c r="C12" s="1151">
        <v>0</v>
      </c>
      <c r="D12" s="1152">
        <f>B12-C12</f>
        <v>6300845803.1733332</v>
      </c>
      <c r="E12" s="1153">
        <v>100</v>
      </c>
      <c r="G12" s="1155">
        <f>3963703127-B12</f>
        <v>-2337142676.1733332</v>
      </c>
    </row>
    <row r="13" spans="1:7" s="1160" customFormat="1">
      <c r="A13" s="1156" t="s">
        <v>776</v>
      </c>
      <c r="B13" s="1164">
        <f>SUM(B14:B18)</f>
        <v>406326536</v>
      </c>
      <c r="C13" s="1158">
        <v>0</v>
      </c>
      <c r="D13" s="1157">
        <f>SUM(D14:D18)</f>
        <v>406326536</v>
      </c>
      <c r="E13" s="1159">
        <v>100</v>
      </c>
      <c r="G13" s="1237" t="e">
        <f>#REF!-'lo manual'!B12</f>
        <v>#REF!</v>
      </c>
    </row>
    <row r="14" spans="1:7">
      <c r="A14" s="1077" t="s">
        <v>777</v>
      </c>
      <c r="B14" s="16">
        <f>240521025+'REKAP AJP TAHUN 2016'!G7-'REKAP AJP TAHUN 2016'!H7</f>
        <v>240332025</v>
      </c>
      <c r="C14" s="1161">
        <v>0</v>
      </c>
      <c r="D14" s="1162">
        <f>B14-C14</f>
        <v>240332025</v>
      </c>
      <c r="E14" s="1159">
        <v>100</v>
      </c>
    </row>
    <row r="15" spans="1:7">
      <c r="A15" s="1077" t="s">
        <v>778</v>
      </c>
      <c r="B15" s="16">
        <v>5250000</v>
      </c>
      <c r="C15" s="1161">
        <v>0</v>
      </c>
      <c r="D15" s="1162">
        <f>B15-C15</f>
        <v>5250000</v>
      </c>
      <c r="E15" s="1159">
        <v>100</v>
      </c>
    </row>
    <row r="16" spans="1:7">
      <c r="A16" s="1077" t="s">
        <v>779</v>
      </c>
      <c r="B16" s="16">
        <v>96154831</v>
      </c>
      <c r="C16" s="1161">
        <v>0</v>
      </c>
      <c r="D16" s="1162">
        <f t="shared" ref="D16:D18" si="0">B16-C16</f>
        <v>96154831</v>
      </c>
      <c r="E16" s="1159">
        <v>100</v>
      </c>
    </row>
    <row r="17" spans="1:5">
      <c r="A17" s="1077" t="s">
        <v>780</v>
      </c>
      <c r="B17" s="16">
        <v>57599080</v>
      </c>
      <c r="C17" s="1161">
        <v>0</v>
      </c>
      <c r="D17" s="1162">
        <f t="shared" si="0"/>
        <v>57599080</v>
      </c>
      <c r="E17" s="1159">
        <v>100</v>
      </c>
    </row>
    <row r="18" spans="1:5">
      <c r="A18" s="1077" t="s">
        <v>781</v>
      </c>
      <c r="B18" s="16">
        <v>6990600</v>
      </c>
      <c r="C18" s="1161">
        <v>0</v>
      </c>
      <c r="D18" s="1162">
        <f t="shared" si="0"/>
        <v>6990600</v>
      </c>
      <c r="E18" s="1159">
        <v>100</v>
      </c>
    </row>
    <row r="19" spans="1:5" s="1160" customFormat="1">
      <c r="A19" s="1413" t="s">
        <v>782</v>
      </c>
      <c r="B19" s="1510">
        <f>B21+B20</f>
        <v>354559400</v>
      </c>
      <c r="C19" s="1158">
        <v>0</v>
      </c>
      <c r="D19" s="1157">
        <f>SUM(D20:D21)</f>
        <v>354559400</v>
      </c>
      <c r="E19" s="1159">
        <v>100</v>
      </c>
    </row>
    <row r="20" spans="1:5">
      <c r="A20" s="1077" t="s">
        <v>783</v>
      </c>
      <c r="B20" s="16">
        <v>349960000</v>
      </c>
      <c r="C20" s="1161">
        <v>0</v>
      </c>
      <c r="D20" s="1162">
        <f t="shared" ref="D20:D65" si="1">B20-C20</f>
        <v>349960000</v>
      </c>
      <c r="E20" s="1159">
        <v>100</v>
      </c>
    </row>
    <row r="21" spans="1:5">
      <c r="A21" s="1077" t="s">
        <v>784</v>
      </c>
      <c r="B21" s="16">
        <v>4599400</v>
      </c>
      <c r="C21" s="1161">
        <v>0</v>
      </c>
      <c r="D21" s="1162">
        <f t="shared" si="1"/>
        <v>4599400</v>
      </c>
      <c r="E21" s="1159">
        <v>100</v>
      </c>
    </row>
    <row r="22" spans="1:5" s="1160" customFormat="1">
      <c r="A22" s="1156" t="s">
        <v>785</v>
      </c>
      <c r="B22" s="1164">
        <f>B23</f>
        <v>186798204.17333296</v>
      </c>
      <c r="C22" s="1158">
        <v>0</v>
      </c>
      <c r="D22" s="1157">
        <f>D23</f>
        <v>186798204.17333296</v>
      </c>
      <c r="E22" s="1159">
        <v>100</v>
      </c>
    </row>
    <row r="23" spans="1:5">
      <c r="A23" s="1077" t="s">
        <v>786</v>
      </c>
      <c r="B23" s="16">
        <f>24885500+'REKAP AJP TAHUN 2016'!G14-'REKAP AJP TAHUN 2016'!H14</f>
        <v>186798204.17333296</v>
      </c>
      <c r="C23" s="1161">
        <v>0</v>
      </c>
      <c r="D23" s="1162">
        <f t="shared" si="1"/>
        <v>186798204.17333296</v>
      </c>
      <c r="E23" s="1159">
        <v>100</v>
      </c>
    </row>
    <row r="24" spans="1:5" s="1160" customFormat="1">
      <c r="A24" s="1156" t="s">
        <v>787</v>
      </c>
      <c r="B24" s="1164">
        <f>SUM(B25:B28)</f>
        <v>27704898</v>
      </c>
      <c r="C24" s="1158">
        <v>0</v>
      </c>
      <c r="D24" s="1157">
        <f>SUM(D25:D28)</f>
        <v>27704898</v>
      </c>
      <c r="E24" s="1159">
        <v>100</v>
      </c>
    </row>
    <row r="25" spans="1:5">
      <c r="A25" s="1077" t="s">
        <v>788</v>
      </c>
      <c r="B25" s="16">
        <v>11650068</v>
      </c>
      <c r="C25" s="1161">
        <v>0</v>
      </c>
      <c r="D25" s="1162">
        <f t="shared" si="1"/>
        <v>11650068</v>
      </c>
      <c r="E25" s="1159">
        <v>100</v>
      </c>
    </row>
    <row r="26" spans="1:5">
      <c r="A26" s="1077" t="s">
        <v>789</v>
      </c>
      <c r="B26" s="16">
        <v>11992280</v>
      </c>
      <c r="C26" s="1161">
        <v>0</v>
      </c>
      <c r="D26" s="1162">
        <f t="shared" si="1"/>
        <v>11992280</v>
      </c>
      <c r="E26" s="1159">
        <v>100</v>
      </c>
    </row>
    <row r="27" spans="1:5" hidden="1">
      <c r="A27" s="1077" t="s">
        <v>790</v>
      </c>
      <c r="B27" s="16">
        <v>0</v>
      </c>
      <c r="C27" s="1161">
        <v>0</v>
      </c>
      <c r="D27" s="1162">
        <f t="shared" si="1"/>
        <v>0</v>
      </c>
      <c r="E27" s="1159">
        <v>100</v>
      </c>
    </row>
    <row r="28" spans="1:5">
      <c r="A28" s="1077" t="s">
        <v>791</v>
      </c>
      <c r="B28" s="16">
        <v>4062550</v>
      </c>
      <c r="C28" s="1161">
        <v>0</v>
      </c>
      <c r="D28" s="1162">
        <f t="shared" si="1"/>
        <v>4062550</v>
      </c>
      <c r="E28" s="1159">
        <v>100</v>
      </c>
    </row>
    <row r="29" spans="1:5" s="1160" customFormat="1">
      <c r="A29" s="1156" t="s">
        <v>792</v>
      </c>
      <c r="B29" s="1164">
        <f>SUM(B30:B31)</f>
        <v>219584110</v>
      </c>
      <c r="C29" s="1158">
        <v>0</v>
      </c>
      <c r="D29" s="1157">
        <f>SUM(D30:D31)</f>
        <v>219584110</v>
      </c>
      <c r="E29" s="1159">
        <v>100</v>
      </c>
    </row>
    <row r="30" spans="1:5">
      <c r="A30" s="1077" t="s">
        <v>793</v>
      </c>
      <c r="B30" s="16">
        <v>92959600</v>
      </c>
      <c r="C30" s="1161">
        <v>0</v>
      </c>
      <c r="D30" s="1162">
        <f t="shared" si="1"/>
        <v>92959600</v>
      </c>
      <c r="E30" s="1159">
        <v>100</v>
      </c>
    </row>
    <row r="31" spans="1:5">
      <c r="A31" s="1077" t="s">
        <v>794</v>
      </c>
      <c r="B31" s="16">
        <f>126799050+'REKAP AJP TAHUN 2016'!G9-'REKAP AJP TAHUN 2016'!H9</f>
        <v>126624510</v>
      </c>
      <c r="C31" s="1161">
        <v>0</v>
      </c>
      <c r="D31" s="1162">
        <f t="shared" si="1"/>
        <v>126624510</v>
      </c>
      <c r="E31" s="1159">
        <v>100</v>
      </c>
    </row>
    <row r="32" spans="1:5" s="1160" customFormat="1">
      <c r="A32" s="1156" t="s">
        <v>795</v>
      </c>
      <c r="B32" s="1164">
        <f>B33</f>
        <v>31000000</v>
      </c>
      <c r="C32" s="1158">
        <v>0</v>
      </c>
      <c r="D32" s="1157">
        <f>D33</f>
        <v>31000000</v>
      </c>
      <c r="E32" s="1159">
        <v>100</v>
      </c>
    </row>
    <row r="33" spans="1:5">
      <c r="A33" s="1077" t="s">
        <v>796</v>
      </c>
      <c r="B33" s="16">
        <v>31000000</v>
      </c>
      <c r="C33" s="1161">
        <v>0</v>
      </c>
      <c r="D33" s="1162">
        <f t="shared" si="1"/>
        <v>31000000</v>
      </c>
      <c r="E33" s="1159">
        <v>100</v>
      </c>
    </row>
    <row r="34" spans="1:5" s="1160" customFormat="1">
      <c r="A34" s="1156" t="s">
        <v>797</v>
      </c>
      <c r="B34" s="1164">
        <f>SUM(B35:B36)</f>
        <v>510528000</v>
      </c>
      <c r="C34" s="1158">
        <v>0</v>
      </c>
      <c r="D34" s="1157">
        <f>SUM(D35:D36)</f>
        <v>510528000</v>
      </c>
      <c r="E34" s="1159">
        <v>100</v>
      </c>
    </row>
    <row r="35" spans="1:5">
      <c r="A35" s="1077" t="s">
        <v>798</v>
      </c>
      <c r="B35" s="16">
        <v>102026000</v>
      </c>
      <c r="C35" s="1161">
        <v>0</v>
      </c>
      <c r="D35" s="1162">
        <f t="shared" si="1"/>
        <v>102026000</v>
      </c>
      <c r="E35" s="1159">
        <v>100</v>
      </c>
    </row>
    <row r="36" spans="1:5">
      <c r="A36" s="1077" t="s">
        <v>799</v>
      </c>
      <c r="B36" s="16">
        <v>408502000</v>
      </c>
      <c r="C36" s="1161">
        <v>0</v>
      </c>
      <c r="D36" s="1162">
        <f t="shared" si="1"/>
        <v>408502000</v>
      </c>
      <c r="E36" s="1159">
        <v>100</v>
      </c>
    </row>
    <row r="37" spans="1:5" s="1160" customFormat="1">
      <c r="A37" s="1156" t="s">
        <v>800</v>
      </c>
      <c r="B37" s="1164">
        <f>SUM(B38:B40)</f>
        <v>3187472375</v>
      </c>
      <c r="C37" s="1158">
        <v>0</v>
      </c>
      <c r="D37" s="1157">
        <f>SUM(D38:D40)</f>
        <v>3187472375</v>
      </c>
      <c r="E37" s="1159">
        <v>100</v>
      </c>
    </row>
    <row r="38" spans="1:5">
      <c r="A38" s="1077" t="s">
        <v>801</v>
      </c>
      <c r="B38" s="16">
        <v>2056151000</v>
      </c>
      <c r="C38" s="1161">
        <v>0</v>
      </c>
      <c r="D38" s="1162">
        <f t="shared" si="1"/>
        <v>2056151000</v>
      </c>
      <c r="E38" s="1159">
        <v>100</v>
      </c>
    </row>
    <row r="39" spans="1:5">
      <c r="A39" s="1077" t="s">
        <v>802</v>
      </c>
      <c r="B39" s="16">
        <v>1045945592</v>
      </c>
      <c r="C39" s="1161">
        <v>0</v>
      </c>
      <c r="D39" s="1162">
        <f t="shared" si="1"/>
        <v>1045945592</v>
      </c>
      <c r="E39" s="1159">
        <v>100</v>
      </c>
    </row>
    <row r="40" spans="1:5">
      <c r="A40" s="1077" t="s">
        <v>1094</v>
      </c>
      <c r="B40" s="16">
        <v>85375783</v>
      </c>
      <c r="C40" s="1161">
        <v>0</v>
      </c>
      <c r="D40" s="1162">
        <f t="shared" ref="D40" si="2">B40-C40</f>
        <v>85375783</v>
      </c>
      <c r="E40" s="1159">
        <v>100</v>
      </c>
    </row>
    <row r="41" spans="1:5" s="1160" customFormat="1">
      <c r="A41" s="1156" t="s">
        <v>803</v>
      </c>
      <c r="B41" s="1164">
        <f>B42</f>
        <v>32500000</v>
      </c>
      <c r="C41" s="1158">
        <v>0</v>
      </c>
      <c r="D41" s="1157">
        <f>D42</f>
        <v>32500000</v>
      </c>
      <c r="E41" s="1159">
        <v>100</v>
      </c>
    </row>
    <row r="42" spans="1:5">
      <c r="A42" s="1077" t="s">
        <v>804</v>
      </c>
      <c r="B42" s="16">
        <v>32500000</v>
      </c>
      <c r="C42" s="1161">
        <v>0</v>
      </c>
      <c r="D42" s="1162">
        <f t="shared" si="1"/>
        <v>32500000</v>
      </c>
      <c r="E42" s="1159">
        <v>100</v>
      </c>
    </row>
    <row r="43" spans="1:5" s="1160" customFormat="1">
      <c r="A43" s="1156" t="s">
        <v>805</v>
      </c>
      <c r="B43" s="1164">
        <f>SUM(B44:B45)</f>
        <v>18750000</v>
      </c>
      <c r="C43" s="1158">
        <v>0</v>
      </c>
      <c r="D43" s="1157">
        <f>SUM(D44:D45)</f>
        <v>18750000</v>
      </c>
      <c r="E43" s="1159">
        <v>100</v>
      </c>
    </row>
    <row r="44" spans="1:5">
      <c r="A44" s="1077" t="s">
        <v>1095</v>
      </c>
      <c r="B44" s="16">
        <v>18750000</v>
      </c>
      <c r="C44" s="1161">
        <v>0</v>
      </c>
      <c r="D44" s="1162">
        <f t="shared" si="1"/>
        <v>18750000</v>
      </c>
      <c r="E44" s="1159">
        <v>100</v>
      </c>
    </row>
    <row r="45" spans="1:5">
      <c r="A45" s="1077" t="s">
        <v>1096</v>
      </c>
      <c r="B45" s="16">
        <v>0</v>
      </c>
      <c r="C45" s="1161">
        <v>0</v>
      </c>
      <c r="D45" s="1162">
        <f t="shared" ref="D45" si="3">B45-C45</f>
        <v>0</v>
      </c>
      <c r="E45" s="1159">
        <v>100</v>
      </c>
    </row>
    <row r="46" spans="1:5" s="1160" customFormat="1">
      <c r="A46" s="1156" t="s">
        <v>619</v>
      </c>
      <c r="B46" s="1164">
        <f>SUM(B47:B54)</f>
        <v>414500000</v>
      </c>
      <c r="C46" s="1158">
        <v>0</v>
      </c>
      <c r="D46" s="1157">
        <f>SUM(D47:D54)</f>
        <v>414500000</v>
      </c>
      <c r="E46" s="1159">
        <v>100</v>
      </c>
    </row>
    <row r="47" spans="1:5" s="1160" customFormat="1">
      <c r="A47" s="1413" t="s">
        <v>1097</v>
      </c>
      <c r="B47" s="1509">
        <v>103950000</v>
      </c>
      <c r="C47" s="1161">
        <v>0</v>
      </c>
      <c r="D47" s="1162">
        <f t="shared" ref="D47" si="4">B47-C47</f>
        <v>103950000</v>
      </c>
      <c r="E47" s="1159">
        <v>100</v>
      </c>
    </row>
    <row r="48" spans="1:5">
      <c r="A48" s="1077" t="s">
        <v>1011</v>
      </c>
      <c r="B48" s="16">
        <v>80000000</v>
      </c>
      <c r="C48" s="1161">
        <v>0</v>
      </c>
      <c r="D48" s="1162">
        <f t="shared" si="1"/>
        <v>80000000</v>
      </c>
      <c r="E48" s="1159">
        <v>100</v>
      </c>
    </row>
    <row r="49" spans="1:5">
      <c r="A49" s="1077" t="s">
        <v>811</v>
      </c>
      <c r="B49" s="16">
        <v>40350000</v>
      </c>
      <c r="C49" s="1161">
        <v>0</v>
      </c>
      <c r="D49" s="1162">
        <f t="shared" si="1"/>
        <v>40350000</v>
      </c>
      <c r="E49" s="1159">
        <v>100</v>
      </c>
    </row>
    <row r="50" spans="1:5">
      <c r="A50" s="1077" t="s">
        <v>812</v>
      </c>
      <c r="B50" s="16">
        <v>61950000</v>
      </c>
      <c r="C50" s="1161">
        <v>0</v>
      </c>
      <c r="D50" s="1162">
        <f t="shared" si="1"/>
        <v>61950000</v>
      </c>
      <c r="E50" s="1159">
        <v>100</v>
      </c>
    </row>
    <row r="51" spans="1:5">
      <c r="A51" s="1077" t="s">
        <v>813</v>
      </c>
      <c r="B51" s="16">
        <v>18000000</v>
      </c>
      <c r="C51" s="1161">
        <v>0</v>
      </c>
      <c r="D51" s="1162">
        <f t="shared" si="1"/>
        <v>18000000</v>
      </c>
      <c r="E51" s="1159">
        <v>100</v>
      </c>
    </row>
    <row r="52" spans="1:5">
      <c r="A52" s="1077" t="s">
        <v>1012</v>
      </c>
      <c r="B52" s="16">
        <v>99450000</v>
      </c>
      <c r="C52" s="1161">
        <v>0</v>
      </c>
      <c r="D52" s="1162">
        <f t="shared" ref="D52" si="5">B52-C52</f>
        <v>99450000</v>
      </c>
      <c r="E52" s="1159">
        <v>100</v>
      </c>
    </row>
    <row r="53" spans="1:5">
      <c r="A53" s="1077" t="s">
        <v>814</v>
      </c>
      <c r="B53" s="16">
        <v>4800000</v>
      </c>
      <c r="C53" s="1161">
        <v>0</v>
      </c>
      <c r="D53" s="1162">
        <f t="shared" si="1"/>
        <v>4800000</v>
      </c>
      <c r="E53" s="1159">
        <v>100</v>
      </c>
    </row>
    <row r="54" spans="1:5">
      <c r="A54" s="1077" t="s">
        <v>1013</v>
      </c>
      <c r="B54" s="16">
        <v>6000000</v>
      </c>
      <c r="C54" s="1161">
        <v>0</v>
      </c>
      <c r="D54" s="1162">
        <f t="shared" ref="D54" si="6">B54-C54</f>
        <v>6000000</v>
      </c>
      <c r="E54" s="1159">
        <v>100</v>
      </c>
    </row>
    <row r="55" spans="1:5" s="1160" customFormat="1">
      <c r="A55" s="1156" t="s">
        <v>806</v>
      </c>
      <c r="B55" s="1164">
        <f>SUM(B56:B59)</f>
        <v>53200000</v>
      </c>
      <c r="C55" s="1158">
        <v>0</v>
      </c>
      <c r="D55" s="1157">
        <f>SUM(D56:D59)</f>
        <v>53200000</v>
      </c>
      <c r="E55" s="1159">
        <v>100</v>
      </c>
    </row>
    <row r="56" spans="1:5">
      <c r="A56" s="1077" t="s">
        <v>807</v>
      </c>
      <c r="B56" s="16">
        <v>23250000</v>
      </c>
      <c r="C56" s="1161">
        <v>0</v>
      </c>
      <c r="D56" s="1162">
        <f>B56-C56</f>
        <v>23250000</v>
      </c>
      <c r="E56" s="1159">
        <v>100</v>
      </c>
    </row>
    <row r="57" spans="1:5">
      <c r="A57" s="1077" t="s">
        <v>808</v>
      </c>
      <c r="B57" s="16">
        <v>21500000</v>
      </c>
      <c r="C57" s="1161">
        <v>0</v>
      </c>
      <c r="D57" s="1162">
        <f>B57-C57</f>
        <v>21500000</v>
      </c>
      <c r="E57" s="1159">
        <v>100</v>
      </c>
    </row>
    <row r="58" spans="1:5">
      <c r="A58" s="1077" t="s">
        <v>809</v>
      </c>
      <c r="B58" s="16">
        <v>3850000</v>
      </c>
      <c r="C58" s="1161">
        <v>0</v>
      </c>
      <c r="D58" s="1162">
        <f>B58-C58</f>
        <v>3850000</v>
      </c>
      <c r="E58" s="1159">
        <v>100</v>
      </c>
    </row>
    <row r="59" spans="1:5">
      <c r="A59" s="1077" t="s">
        <v>810</v>
      </c>
      <c r="B59" s="16">
        <v>4600000</v>
      </c>
      <c r="C59" s="1161">
        <v>0</v>
      </c>
      <c r="D59" s="1162">
        <f>B59-C59</f>
        <v>4600000</v>
      </c>
      <c r="E59" s="1159">
        <v>100</v>
      </c>
    </row>
    <row r="60" spans="1:5">
      <c r="A60" s="1156" t="s">
        <v>1098</v>
      </c>
      <c r="B60" s="1164">
        <f>B61</f>
        <v>8322280</v>
      </c>
      <c r="C60" s="1158">
        <v>0</v>
      </c>
      <c r="D60" s="1157">
        <f>D61</f>
        <v>8322280</v>
      </c>
      <c r="E60" s="1159">
        <v>100</v>
      </c>
    </row>
    <row r="61" spans="1:5">
      <c r="A61" s="1077" t="s">
        <v>1099</v>
      </c>
      <c r="B61" s="16">
        <v>8322280</v>
      </c>
      <c r="C61" s="1161">
        <v>0</v>
      </c>
      <c r="D61" s="1162">
        <f t="shared" ref="D61" si="7">B61-C61</f>
        <v>8322280</v>
      </c>
      <c r="E61" s="1159">
        <v>100</v>
      </c>
    </row>
    <row r="62" spans="1:5" s="1160" customFormat="1">
      <c r="A62" s="1156" t="s">
        <v>815</v>
      </c>
      <c r="B62" s="1164">
        <f>B63</f>
        <v>30000000</v>
      </c>
      <c r="C62" s="1158">
        <v>0</v>
      </c>
      <c r="D62" s="1157">
        <f>D63</f>
        <v>30000000</v>
      </c>
      <c r="E62" s="1159">
        <v>100</v>
      </c>
    </row>
    <row r="63" spans="1:5" ht="15" customHeight="1">
      <c r="A63" s="1077" t="s">
        <v>816</v>
      </c>
      <c r="B63" s="16">
        <v>30000000</v>
      </c>
      <c r="C63" s="1161">
        <v>0</v>
      </c>
      <c r="D63" s="1162">
        <f t="shared" si="1"/>
        <v>30000000</v>
      </c>
      <c r="E63" s="1159">
        <v>100</v>
      </c>
    </row>
    <row r="64" spans="1:5" s="1160" customFormat="1">
      <c r="A64" s="1156" t="s">
        <v>817</v>
      </c>
      <c r="B64" s="1164">
        <f>B65+B66</f>
        <v>819600000</v>
      </c>
      <c r="C64" s="1158">
        <v>0</v>
      </c>
      <c r="D64" s="1157">
        <f>D65+D66</f>
        <v>819600000</v>
      </c>
      <c r="E64" s="1159">
        <v>100</v>
      </c>
    </row>
    <row r="65" spans="1:5">
      <c r="A65" s="1077" t="s">
        <v>818</v>
      </c>
      <c r="B65" s="16">
        <v>819600000</v>
      </c>
      <c r="C65" s="1161">
        <v>0</v>
      </c>
      <c r="D65" s="1162">
        <f t="shared" si="1"/>
        <v>819600000</v>
      </c>
      <c r="E65" s="1159">
        <v>100</v>
      </c>
    </row>
    <row r="66" spans="1:5" hidden="1">
      <c r="A66" s="1077" t="s">
        <v>819</v>
      </c>
      <c r="B66" s="16">
        <v>0</v>
      </c>
      <c r="C66" s="1161">
        <v>0</v>
      </c>
      <c r="D66" s="1162">
        <f t="shared" ref="D66" si="8">B66-C66</f>
        <v>0</v>
      </c>
      <c r="E66" s="1159">
        <v>100</v>
      </c>
    </row>
    <row r="67" spans="1:5" hidden="1">
      <c r="A67" s="1149" t="s">
        <v>132</v>
      </c>
      <c r="B67" s="1150">
        <f>B68+B70</f>
        <v>0</v>
      </c>
      <c r="C67" s="1151">
        <v>0</v>
      </c>
      <c r="D67" s="1152">
        <f>B67-C67</f>
        <v>0</v>
      </c>
      <c r="E67" s="1153">
        <v>100</v>
      </c>
    </row>
    <row r="68" spans="1:5" s="1160" customFormat="1" hidden="1">
      <c r="A68" s="1156" t="s">
        <v>820</v>
      </c>
      <c r="B68" s="1157">
        <f>B69</f>
        <v>0</v>
      </c>
      <c r="C68" s="1158">
        <v>0</v>
      </c>
      <c r="D68" s="1157">
        <f>D69</f>
        <v>0</v>
      </c>
      <c r="E68" s="1159">
        <v>100</v>
      </c>
    </row>
    <row r="69" spans="1:5" hidden="1">
      <c r="A69" s="1077" t="s">
        <v>821</v>
      </c>
      <c r="B69" s="16">
        <v>0</v>
      </c>
      <c r="C69" s="1161">
        <v>0</v>
      </c>
      <c r="D69" s="1162">
        <f t="shared" ref="D69" si="9">B69-C69</f>
        <v>0</v>
      </c>
      <c r="E69" s="1159">
        <v>100</v>
      </c>
    </row>
    <row r="70" spans="1:5" s="1160" customFormat="1" hidden="1">
      <c r="A70" s="1156" t="s">
        <v>822</v>
      </c>
      <c r="B70" s="1157">
        <f>B71</f>
        <v>0</v>
      </c>
      <c r="C70" s="1158">
        <v>0</v>
      </c>
      <c r="D70" s="1157">
        <f>D71</f>
        <v>0</v>
      </c>
      <c r="E70" s="1159">
        <v>100</v>
      </c>
    </row>
    <row r="71" spans="1:5" hidden="1">
      <c r="A71" s="1077" t="s">
        <v>770</v>
      </c>
      <c r="B71" s="1163">
        <v>0</v>
      </c>
      <c r="C71" s="1161">
        <v>0</v>
      </c>
      <c r="D71" s="1162">
        <f t="shared" ref="D71" si="10">B71-C71</f>
        <v>0</v>
      </c>
      <c r="E71" s="1159">
        <v>100</v>
      </c>
    </row>
    <row r="72" spans="1:5" s="1165" customFormat="1">
      <c r="A72" s="1149" t="s">
        <v>255</v>
      </c>
      <c r="B72" s="1164">
        <f>B67+B12</f>
        <v>6300845803.1733332</v>
      </c>
      <c r="C72" s="1151">
        <v>0</v>
      </c>
      <c r="D72" s="1164">
        <f>D67+D12</f>
        <v>6300845803.1733332</v>
      </c>
      <c r="E72" s="1153">
        <v>100</v>
      </c>
    </row>
    <row r="73" spans="1:5" s="1165" customFormat="1">
      <c r="A73" s="1166" t="s">
        <v>823</v>
      </c>
      <c r="B73" s="1167">
        <f>-(B72)</f>
        <v>-6300845803.1733332</v>
      </c>
      <c r="C73" s="1168">
        <v>0</v>
      </c>
      <c r="D73" s="1167">
        <f>-(D72)</f>
        <v>-6300845803.1733332</v>
      </c>
      <c r="E73" s="1169">
        <v>100</v>
      </c>
    </row>
  </sheetData>
  <mergeCells count="4">
    <mergeCell ref="A2:E2"/>
    <mergeCell ref="A3:E3"/>
    <mergeCell ref="A4:E4"/>
    <mergeCell ref="A5:E5"/>
  </mergeCells>
  <pageMargins left="0.51181102362204722" right="0.31496062992125984" top="0.18" bottom="0.47244094488188981" header="0.12" footer="0.43307086614173229"/>
  <pageSetup paperSize="9" scale="8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7030A0"/>
  </sheetPr>
  <dimension ref="A1:H82"/>
  <sheetViews>
    <sheetView view="pageBreakPreview" zoomScale="90" zoomScaleSheetLayoutView="90" workbookViewId="0">
      <selection activeCell="D42" sqref="D42"/>
    </sheetView>
  </sheetViews>
  <sheetFormatPr defaultColWidth="9.140625" defaultRowHeight="12"/>
  <cols>
    <col min="1" max="1" width="10" style="51" customWidth="1"/>
    <col min="2" max="2" width="41.140625" style="17" customWidth="1"/>
    <col min="3" max="4" width="25" style="17" customWidth="1"/>
    <col min="5" max="16384" width="9.140625" style="17"/>
  </cols>
  <sheetData>
    <row r="1" spans="1:8">
      <c r="A1" s="202"/>
      <c r="B1" s="202"/>
      <c r="C1" s="202"/>
      <c r="D1" s="1418"/>
    </row>
    <row r="2" spans="1:8" ht="11.25" customHeight="1">
      <c r="A2" s="1656" t="s">
        <v>955</v>
      </c>
      <c r="B2" s="1656"/>
      <c r="C2" s="1656"/>
      <c r="D2" s="1656"/>
    </row>
    <row r="3" spans="1:8" ht="11.25" customHeight="1">
      <c r="A3" s="1656" t="s">
        <v>954</v>
      </c>
      <c r="B3" s="1656"/>
      <c r="C3" s="1656"/>
      <c r="D3" s="1656"/>
    </row>
    <row r="4" spans="1:8" ht="11.25" customHeight="1">
      <c r="A4" s="1656" t="s">
        <v>956</v>
      </c>
      <c r="B4" s="1656"/>
      <c r="C4" s="1656"/>
      <c r="D4" s="1656"/>
    </row>
    <row r="5" spans="1:8" ht="11.25" customHeight="1">
      <c r="A5" s="1656" t="s">
        <v>1100</v>
      </c>
      <c r="B5" s="1656"/>
      <c r="C5" s="1656"/>
      <c r="D5" s="1656"/>
    </row>
    <row r="6" spans="1:8" ht="6" customHeight="1" thickBot="1">
      <c r="A6" s="18"/>
      <c r="B6" s="19"/>
      <c r="C6" s="19"/>
      <c r="D6" s="19"/>
    </row>
    <row r="7" spans="1:8" ht="22.5" customHeight="1" thickBot="1">
      <c r="A7" s="20" t="s">
        <v>147</v>
      </c>
      <c r="B7" s="21" t="s">
        <v>3</v>
      </c>
      <c r="C7" s="22">
        <v>2017</v>
      </c>
      <c r="D7" s="22" t="s">
        <v>957</v>
      </c>
    </row>
    <row r="8" spans="1:8" ht="7.5" customHeight="1">
      <c r="A8" s="23"/>
      <c r="B8" s="22"/>
      <c r="C8" s="22"/>
      <c r="D8" s="22"/>
    </row>
    <row r="9" spans="1:8" s="27" customFormat="1" ht="10.5" customHeight="1">
      <c r="A9" s="24" t="s">
        <v>148</v>
      </c>
      <c r="B9" s="25" t="s">
        <v>149</v>
      </c>
      <c r="C9" s="25"/>
      <c r="D9" s="26"/>
    </row>
    <row r="10" spans="1:8" s="27" customFormat="1" ht="10.5" customHeight="1">
      <c r="A10" s="28" t="s">
        <v>150</v>
      </c>
      <c r="B10" s="25" t="s">
        <v>151</v>
      </c>
      <c r="C10" s="1326"/>
      <c r="D10" s="1327"/>
    </row>
    <row r="11" spans="1:8" s="27" customFormat="1" ht="10.5" customHeight="1">
      <c r="A11" s="28" t="s">
        <v>152</v>
      </c>
      <c r="B11" s="25" t="s">
        <v>153</v>
      </c>
      <c r="C11" s="25"/>
      <c r="D11" s="1327"/>
    </row>
    <row r="12" spans="1:8" s="27" customFormat="1" ht="10.5" customHeight="1">
      <c r="A12" s="29" t="s">
        <v>154</v>
      </c>
      <c r="B12" s="30" t="s">
        <v>156</v>
      </c>
      <c r="C12" s="1334">
        <f>'WORKSHEET (3)'!Q6</f>
        <v>0</v>
      </c>
      <c r="D12" s="1328">
        <v>0</v>
      </c>
    </row>
    <row r="13" spans="1:8" s="27" customFormat="1" ht="10.5" customHeight="1">
      <c r="A13" s="29" t="s">
        <v>155</v>
      </c>
      <c r="B13" s="30" t="s">
        <v>288</v>
      </c>
      <c r="C13" s="1335">
        <v>0</v>
      </c>
      <c r="D13" s="1328">
        <v>0</v>
      </c>
    </row>
    <row r="14" spans="1:8" s="27" customFormat="1" ht="10.5" customHeight="1">
      <c r="A14" s="29" t="s">
        <v>263</v>
      </c>
      <c r="B14" s="30" t="s">
        <v>157</v>
      </c>
      <c r="C14" s="1335">
        <v>0</v>
      </c>
      <c r="D14" s="1329"/>
    </row>
    <row r="15" spans="1:8" s="27" customFormat="1" ht="10.5" customHeight="1">
      <c r="A15" s="41"/>
      <c r="B15" s="207" t="s">
        <v>295</v>
      </c>
      <c r="C15" s="1330"/>
      <c r="D15" s="1330"/>
      <c r="H15" s="27">
        <v>1708330</v>
      </c>
    </row>
    <row r="16" spans="1:8" s="27" customFormat="1" ht="10.5" hidden="1" customHeight="1">
      <c r="A16" s="41"/>
      <c r="B16" s="42" t="s">
        <v>296</v>
      </c>
      <c r="C16" s="1330"/>
      <c r="D16" s="1330"/>
    </row>
    <row r="17" spans="1:4" s="27" customFormat="1" ht="10.5" hidden="1" customHeight="1">
      <c r="A17" s="41"/>
      <c r="B17" s="42" t="s">
        <v>297</v>
      </c>
      <c r="C17" s="1330"/>
      <c r="D17" s="1330"/>
    </row>
    <row r="18" spans="1:4" s="27" customFormat="1" ht="10.5" hidden="1" customHeight="1">
      <c r="A18" s="41"/>
      <c r="B18" s="42" t="s">
        <v>298</v>
      </c>
      <c r="C18" s="1330"/>
      <c r="D18" s="1330"/>
    </row>
    <row r="19" spans="1:4" s="27" customFormat="1" ht="10.5" hidden="1" customHeight="1">
      <c r="A19" s="41"/>
      <c r="B19" s="42" t="s">
        <v>299</v>
      </c>
      <c r="C19" s="1330"/>
      <c r="D19" s="1330"/>
    </row>
    <row r="20" spans="1:4" s="27" customFormat="1" ht="10.5" hidden="1" customHeight="1">
      <c r="A20" s="41"/>
      <c r="B20" s="42" t="s">
        <v>300</v>
      </c>
      <c r="C20" s="1330"/>
      <c r="D20" s="1330"/>
    </row>
    <row r="21" spans="1:4" s="27" customFormat="1" ht="10.5" hidden="1" customHeight="1">
      <c r="A21" s="41"/>
      <c r="B21" s="42" t="s">
        <v>301</v>
      </c>
      <c r="C21" s="1330"/>
      <c r="D21" s="1330"/>
    </row>
    <row r="22" spans="1:4" s="27" customFormat="1" ht="10.5" hidden="1" customHeight="1">
      <c r="A22" s="41"/>
      <c r="B22" s="42" t="s">
        <v>302</v>
      </c>
      <c r="C22" s="1330"/>
      <c r="D22" s="1330"/>
    </row>
    <row r="23" spans="1:4" s="27" customFormat="1" ht="10.5" customHeight="1">
      <c r="A23" s="41"/>
      <c r="B23" s="207" t="s">
        <v>303</v>
      </c>
      <c r="C23" s="1330">
        <f>'WORKSHEET (3)'!Q11</f>
        <v>19654249.996667027</v>
      </c>
      <c r="D23" s="1330">
        <v>181566954.16666675</v>
      </c>
    </row>
    <row r="24" spans="1:4" s="27" customFormat="1" ht="10.5" customHeight="1">
      <c r="A24" s="31" t="s">
        <v>158</v>
      </c>
      <c r="B24" s="32" t="s">
        <v>159</v>
      </c>
      <c r="C24" s="1330">
        <f>'WORKSHEET (3)'!Q15+'WORKSHEET (3)'!Q16</f>
        <v>1708330</v>
      </c>
      <c r="D24" s="1330">
        <v>1344790</v>
      </c>
    </row>
    <row r="25" spans="1:4" s="27" customFormat="1" ht="11.25" customHeight="1">
      <c r="A25" s="33"/>
      <c r="B25" s="34" t="s">
        <v>160</v>
      </c>
      <c r="C25" s="1331">
        <f>SUM(C12:C24)</f>
        <v>21362579.996667027</v>
      </c>
      <c r="D25" s="1331">
        <f>SUM(D12:D24)</f>
        <v>182911744.16666675</v>
      </c>
    </row>
    <row r="26" spans="1:4" s="27" customFormat="1" ht="4.5" customHeight="1">
      <c r="A26" s="35"/>
      <c r="B26" s="36"/>
      <c r="C26" s="1416"/>
      <c r="D26" s="1332"/>
    </row>
    <row r="27" spans="1:4" s="27" customFormat="1" ht="10.5" customHeight="1">
      <c r="A27" s="28" t="s">
        <v>161</v>
      </c>
      <c r="B27" s="25" t="s">
        <v>162</v>
      </c>
      <c r="C27" s="1337"/>
      <c r="D27" s="1333"/>
    </row>
    <row r="28" spans="1:4" s="27" customFormat="1" ht="10.5" customHeight="1">
      <c r="A28" s="28" t="s">
        <v>163</v>
      </c>
      <c r="B28" s="37" t="s">
        <v>164</v>
      </c>
      <c r="C28" s="1334">
        <f>'WORKSHEET (3)'!Q17</f>
        <v>0</v>
      </c>
      <c r="D28" s="1334">
        <v>0</v>
      </c>
    </row>
    <row r="29" spans="1:4" s="27" customFormat="1" ht="10.5" customHeight="1">
      <c r="A29" s="28" t="s">
        <v>165</v>
      </c>
      <c r="B29" s="37" t="s">
        <v>166</v>
      </c>
      <c r="C29" s="1334">
        <f>'WORKSHEET (3)'!Q18</f>
        <v>2975709317</v>
      </c>
      <c r="D29" s="1334">
        <v>2394989017</v>
      </c>
    </row>
    <row r="30" spans="1:4" s="27" customFormat="1" ht="10.5" customHeight="1">
      <c r="A30" s="28" t="s">
        <v>167</v>
      </c>
      <c r="B30" s="37" t="s">
        <v>168</v>
      </c>
      <c r="C30" s="1334">
        <f>'WORKSHEET (3)'!Q19</f>
        <v>0</v>
      </c>
      <c r="D30" s="1334">
        <v>0</v>
      </c>
    </row>
    <row r="31" spans="1:4" s="27" customFormat="1" ht="10.5" customHeight="1">
      <c r="A31" s="28" t="s">
        <v>169</v>
      </c>
      <c r="B31" s="37" t="s">
        <v>170</v>
      </c>
      <c r="C31" s="1334">
        <f>'WORKSHEET (3)'!Q20</f>
        <v>0</v>
      </c>
      <c r="D31" s="1335">
        <v>0</v>
      </c>
    </row>
    <row r="32" spans="1:4" s="27" customFormat="1" ht="10.5" customHeight="1">
      <c r="A32" s="28" t="s">
        <v>171</v>
      </c>
      <c r="B32" s="37" t="s">
        <v>172</v>
      </c>
      <c r="C32" s="1334">
        <f>'WORKSHEET (3)'!Q21</f>
        <v>0</v>
      </c>
      <c r="D32" s="1335">
        <v>0</v>
      </c>
    </row>
    <row r="33" spans="1:4" s="27" customFormat="1" ht="10.5" customHeight="1">
      <c r="A33" s="28" t="s">
        <v>173</v>
      </c>
      <c r="B33" s="37" t="s">
        <v>174</v>
      </c>
      <c r="C33" s="1334">
        <f>'WORKSHEET (3)'!Q22</f>
        <v>0</v>
      </c>
      <c r="D33" s="1335">
        <v>0</v>
      </c>
    </row>
    <row r="34" spans="1:4" s="27" customFormat="1" ht="10.5" customHeight="1">
      <c r="A34" s="31" t="s">
        <v>175</v>
      </c>
      <c r="B34" s="39" t="s">
        <v>176</v>
      </c>
      <c r="C34" s="1330">
        <f>-'WORKSHEET (3)'!R24</f>
        <v>-1916809092</v>
      </c>
      <c r="D34" s="1330">
        <v>-1492479966.9999998</v>
      </c>
    </row>
    <row r="35" spans="1:4" s="27" customFormat="1" ht="11.25" customHeight="1">
      <c r="A35" s="33"/>
      <c r="B35" s="34" t="s">
        <v>304</v>
      </c>
      <c r="C35" s="1331">
        <f>SUM(C28:C34)</f>
        <v>1058900225</v>
      </c>
      <c r="D35" s="1331">
        <f>SUM(D28:D34)</f>
        <v>902509050.00000024</v>
      </c>
    </row>
    <row r="36" spans="1:4" s="27" customFormat="1" ht="5.25" customHeight="1">
      <c r="A36" s="35"/>
      <c r="B36" s="38"/>
      <c r="C36" s="1417"/>
      <c r="D36" s="1336"/>
    </row>
    <row r="37" spans="1:4" s="27" customFormat="1" ht="10.5" customHeight="1">
      <c r="A37" s="28" t="s">
        <v>177</v>
      </c>
      <c r="B37" s="25" t="s">
        <v>178</v>
      </c>
      <c r="C37" s="1337"/>
      <c r="D37" s="1333"/>
    </row>
    <row r="38" spans="1:4" s="27" customFormat="1" ht="10.5" customHeight="1">
      <c r="A38" s="28" t="s">
        <v>179</v>
      </c>
      <c r="B38" s="25" t="s">
        <v>180</v>
      </c>
      <c r="C38" s="1335"/>
      <c r="D38" s="1334"/>
    </row>
    <row r="39" spans="1:4" s="27" customFormat="1" ht="10.5" customHeight="1">
      <c r="A39" s="29" t="s">
        <v>181</v>
      </c>
      <c r="B39" s="37" t="s">
        <v>180</v>
      </c>
      <c r="C39" s="1335">
        <f>'WORKSHEET (3)'!Q29</f>
        <v>1068720000</v>
      </c>
      <c r="D39" s="1335">
        <v>971420000</v>
      </c>
    </row>
    <row r="40" spans="1:4" s="27" customFormat="1" ht="10.5" customHeight="1">
      <c r="A40" s="29" t="s">
        <v>182</v>
      </c>
      <c r="B40" s="37" t="s">
        <v>183</v>
      </c>
      <c r="C40" s="1335">
        <f>-'WORKSHEET (3)'!R30</f>
        <v>-793678000</v>
      </c>
      <c r="D40" s="1335">
        <v>-599074000</v>
      </c>
    </row>
    <row r="41" spans="1:4" s="27" customFormat="1" ht="10.5" customHeight="1">
      <c r="A41" s="28" t="s">
        <v>184</v>
      </c>
      <c r="B41" s="25" t="s">
        <v>185</v>
      </c>
      <c r="C41" s="1335"/>
      <c r="D41" s="1335"/>
    </row>
    <row r="42" spans="1:4" s="27" customFormat="1" ht="10.5" customHeight="1">
      <c r="A42" s="40" t="s">
        <v>264</v>
      </c>
      <c r="B42" s="1419" t="s">
        <v>70</v>
      </c>
      <c r="C42" s="1335">
        <f>'WORKSHEET (3)'!Q31</f>
        <v>0</v>
      </c>
      <c r="D42" s="1335"/>
    </row>
    <row r="43" spans="1:4" s="27" customFormat="1" ht="10.5" customHeight="1">
      <c r="A43" s="40" t="s">
        <v>264</v>
      </c>
      <c r="B43" s="37" t="s">
        <v>305</v>
      </c>
      <c r="C43" s="1335">
        <f>'WORKSHEET (3)'!R34</f>
        <v>0</v>
      </c>
      <c r="D43" s="1335"/>
    </row>
    <row r="44" spans="1:4" s="27" customFormat="1" ht="11.25" customHeight="1">
      <c r="A44" s="33"/>
      <c r="B44" s="34" t="s">
        <v>186</v>
      </c>
      <c r="C44" s="1331">
        <f>SUM(C38:C43)</f>
        <v>275042000</v>
      </c>
      <c r="D44" s="1331">
        <f>SUM(D38:D43)</f>
        <v>372346000</v>
      </c>
    </row>
    <row r="45" spans="1:4" s="27" customFormat="1" ht="11.25" customHeight="1">
      <c r="A45" s="33"/>
      <c r="B45" s="34" t="s">
        <v>187</v>
      </c>
      <c r="C45" s="1331">
        <f>C25+C35+C44</f>
        <v>1355304804.9966669</v>
      </c>
      <c r="D45" s="1331">
        <f>D25+D35+D44</f>
        <v>1457766794.166667</v>
      </c>
    </row>
    <row r="46" spans="1:4" s="27" customFormat="1" ht="5.25" customHeight="1">
      <c r="A46" s="35"/>
      <c r="B46" s="36"/>
      <c r="C46" s="1416"/>
      <c r="D46" s="1332"/>
    </row>
    <row r="47" spans="1:4" s="27" customFormat="1" ht="10.5" customHeight="1">
      <c r="A47" s="24" t="s">
        <v>188</v>
      </c>
      <c r="B47" s="25" t="s">
        <v>189</v>
      </c>
      <c r="C47" s="1337"/>
      <c r="D47" s="1333"/>
    </row>
    <row r="48" spans="1:4" s="27" customFormat="1" ht="10.5" customHeight="1">
      <c r="A48" s="28" t="s">
        <v>190</v>
      </c>
      <c r="B48" s="25" t="s">
        <v>191</v>
      </c>
      <c r="C48" s="1337"/>
      <c r="D48" s="1333"/>
    </row>
    <row r="49" spans="1:4" s="27" customFormat="1" ht="10.5" customHeight="1">
      <c r="A49" s="28" t="s">
        <v>192</v>
      </c>
      <c r="B49" s="25" t="s">
        <v>193</v>
      </c>
      <c r="C49" s="1335">
        <v>0</v>
      </c>
      <c r="D49" s="1334">
        <v>0</v>
      </c>
    </row>
    <row r="50" spans="1:4" s="27" customFormat="1" ht="10.5" customHeight="1">
      <c r="A50" s="28" t="s">
        <v>194</v>
      </c>
      <c r="B50" s="25" t="s">
        <v>195</v>
      </c>
      <c r="C50" s="1335">
        <v>0</v>
      </c>
      <c r="D50" s="1334">
        <v>0</v>
      </c>
    </row>
    <row r="51" spans="1:4" s="27" customFormat="1" ht="10.5" customHeight="1">
      <c r="A51" s="28" t="s">
        <v>196</v>
      </c>
      <c r="B51" s="25" t="s">
        <v>197</v>
      </c>
      <c r="C51" s="1335"/>
      <c r="D51" s="1334"/>
    </row>
    <row r="52" spans="1:4" s="27" customFormat="1" ht="10.5" customHeight="1">
      <c r="A52" s="28" t="s">
        <v>198</v>
      </c>
      <c r="B52" s="25" t="s">
        <v>199</v>
      </c>
      <c r="C52" s="1335"/>
      <c r="D52" s="1334"/>
    </row>
    <row r="53" spans="1:4" s="27" customFormat="1" ht="11.25" customHeight="1">
      <c r="A53" s="33"/>
      <c r="B53" s="34" t="s">
        <v>200</v>
      </c>
      <c r="C53" s="1331">
        <f>SUM(C49:C52)</f>
        <v>0</v>
      </c>
      <c r="D53" s="1331">
        <f>SUM(D49:D52)</f>
        <v>0</v>
      </c>
    </row>
    <row r="54" spans="1:4" s="27" customFormat="1" ht="11.25" customHeight="1">
      <c r="A54" s="33"/>
      <c r="B54" s="34" t="s">
        <v>201</v>
      </c>
      <c r="C54" s="1331">
        <f>C53</f>
        <v>0</v>
      </c>
      <c r="D54" s="1331">
        <f>D53</f>
        <v>0</v>
      </c>
    </row>
    <row r="55" spans="1:4" s="27" customFormat="1" ht="6" customHeight="1">
      <c r="A55" s="35"/>
      <c r="B55" s="36"/>
      <c r="C55" s="1416"/>
      <c r="D55" s="1332"/>
    </row>
    <row r="56" spans="1:4" s="27" customFormat="1" ht="10.5" customHeight="1">
      <c r="A56" s="24" t="s">
        <v>202</v>
      </c>
      <c r="B56" s="25" t="s">
        <v>203</v>
      </c>
      <c r="C56" s="1337"/>
      <c r="D56" s="1333"/>
    </row>
    <row r="57" spans="1:4" s="27" customFormat="1" ht="10.5" customHeight="1">
      <c r="A57" s="24" t="s">
        <v>204</v>
      </c>
      <c r="B57" s="25" t="s">
        <v>203</v>
      </c>
      <c r="C57" s="1337">
        <f>SUM(C58,C61,C64)</f>
        <v>1355304804.9966669</v>
      </c>
      <c r="D57" s="1337">
        <f>SUM(D58,D61,D64)</f>
        <v>1457766794.1666665</v>
      </c>
    </row>
    <row r="58" spans="1:4" s="27" customFormat="1" ht="10.5" customHeight="1">
      <c r="A58" s="28" t="s">
        <v>205</v>
      </c>
      <c r="B58" s="25" t="s">
        <v>88</v>
      </c>
      <c r="C58" s="1337">
        <f>C59+C60</f>
        <v>-5059153034.0033331</v>
      </c>
      <c r="D58" s="1337">
        <f>D59+D60</f>
        <v>-4022037760.8333335</v>
      </c>
    </row>
    <row r="59" spans="1:4" s="27" customFormat="1" ht="10.5" customHeight="1">
      <c r="A59" s="29" t="s">
        <v>206</v>
      </c>
      <c r="B59" s="30" t="s">
        <v>207</v>
      </c>
      <c r="C59" s="1335">
        <f>'WORKSHEET (3)'!R41</f>
        <v>1862044044.1700001</v>
      </c>
      <c r="D59" s="1335">
        <v>1954502339.9999995</v>
      </c>
    </row>
    <row r="60" spans="1:4" s="27" customFormat="1" ht="10.5" customHeight="1">
      <c r="A60" s="29" t="s">
        <v>208</v>
      </c>
      <c r="B60" s="30" t="s">
        <v>209</v>
      </c>
      <c r="C60" s="1335">
        <f>-'WORKSHEET (3)'!Q42</f>
        <v>-6921197078.1733332</v>
      </c>
      <c r="D60" s="1335">
        <v>-5976540100.833333</v>
      </c>
    </row>
    <row r="61" spans="1:4" s="27" customFormat="1" ht="10.5" customHeight="1">
      <c r="A61" s="28" t="s">
        <v>210</v>
      </c>
      <c r="B61" s="25" t="s">
        <v>211</v>
      </c>
      <c r="C61" s="1337">
        <f>SUM(C62:C63)</f>
        <v>0</v>
      </c>
      <c r="D61" s="1337"/>
    </row>
    <row r="62" spans="1:4" s="27" customFormat="1" ht="10.5" customHeight="1">
      <c r="A62" s="29" t="s">
        <v>266</v>
      </c>
      <c r="B62" s="37" t="s">
        <v>92</v>
      </c>
      <c r="C62" s="1335">
        <f>'WORKSHEET (3)'!R43</f>
        <v>6414457839</v>
      </c>
      <c r="D62" s="1337">
        <v>5479804555</v>
      </c>
    </row>
    <row r="63" spans="1:4" s="27" customFormat="1" ht="10.5" customHeight="1">
      <c r="A63" s="29" t="s">
        <v>267</v>
      </c>
      <c r="B63" s="37" t="s">
        <v>265</v>
      </c>
      <c r="C63" s="1335">
        <f>-'WORKSHEET (3)'!Q44</f>
        <v>-6414457839</v>
      </c>
      <c r="D63" s="1337">
        <v>-5479804555</v>
      </c>
    </row>
    <row r="64" spans="1:4" s="27" customFormat="1" ht="10.5" customHeight="1">
      <c r="A64" s="28" t="s">
        <v>212</v>
      </c>
      <c r="B64" s="25" t="s">
        <v>213</v>
      </c>
      <c r="C64" s="1337">
        <f>SUM(C65)</f>
        <v>6414457839</v>
      </c>
      <c r="D64" s="1337">
        <f>SUM(D65)</f>
        <v>5479804555</v>
      </c>
    </row>
    <row r="65" spans="1:4" s="27" customFormat="1" ht="10.5" customHeight="1">
      <c r="A65" s="40" t="s">
        <v>214</v>
      </c>
      <c r="B65" s="37" t="s">
        <v>215</v>
      </c>
      <c r="C65" s="1335">
        <f>'WORKSHEET (3)'!R45</f>
        <v>6414457839</v>
      </c>
      <c r="D65" s="1335">
        <v>5479804555</v>
      </c>
    </row>
    <row r="66" spans="1:4" s="27" customFormat="1" ht="6" customHeight="1">
      <c r="A66" s="41"/>
      <c r="B66" s="39"/>
      <c r="C66" s="1330"/>
      <c r="D66" s="1338"/>
    </row>
    <row r="67" spans="1:4" s="27" customFormat="1" ht="11.25" customHeight="1">
      <c r="A67" s="33"/>
      <c r="B67" s="34" t="s">
        <v>216</v>
      </c>
      <c r="C67" s="1331">
        <f>SUM(C54,C57)</f>
        <v>1355304804.9966669</v>
      </c>
      <c r="D67" s="1331">
        <f>SUM(D54,D57)</f>
        <v>1457766794.1666665</v>
      </c>
    </row>
    <row r="68" spans="1:4" s="27" customFormat="1" ht="6" customHeight="1" thickBot="1">
      <c r="A68" s="43"/>
      <c r="B68" s="44"/>
      <c r="C68" s="45"/>
      <c r="D68" s="46"/>
    </row>
    <row r="69" spans="1:4" ht="13.5" customHeight="1">
      <c r="A69" s="47"/>
      <c r="B69" s="48"/>
      <c r="C69" s="48"/>
      <c r="D69" s="48"/>
    </row>
    <row r="70" spans="1:4" ht="11.25" customHeight="1">
      <c r="A70" s="49"/>
      <c r="B70" s="50"/>
      <c r="C70" s="1657" t="s">
        <v>1062</v>
      </c>
      <c r="D70" s="1657"/>
    </row>
    <row r="71" spans="1:4" ht="26.25" customHeight="1">
      <c r="C71" s="1658" t="s">
        <v>880</v>
      </c>
      <c r="D71" s="1658"/>
    </row>
    <row r="72" spans="1:4" ht="12" customHeight="1">
      <c r="C72" s="1659" t="s">
        <v>217</v>
      </c>
      <c r="D72" s="1659"/>
    </row>
    <row r="73" spans="1:4" ht="14.25" customHeight="1">
      <c r="B73" s="52"/>
      <c r="C73" s="963"/>
      <c r="D73" s="1047"/>
    </row>
    <row r="74" spans="1:4" ht="14.25" customHeight="1">
      <c r="C74" s="963"/>
      <c r="D74" s="1047"/>
    </row>
    <row r="75" spans="1:4" ht="11.25" customHeight="1">
      <c r="C75" s="963"/>
      <c r="D75" s="1047"/>
    </row>
    <row r="76" spans="1:4" ht="11.25" customHeight="1">
      <c r="C76" s="1653" t="s">
        <v>881</v>
      </c>
      <c r="D76" s="1653"/>
    </row>
    <row r="77" spans="1:4" ht="11.25" customHeight="1">
      <c r="C77" s="1654" t="s">
        <v>882</v>
      </c>
      <c r="D77" s="1654"/>
    </row>
    <row r="78" spans="1:4" ht="12" customHeight="1">
      <c r="C78" s="1655"/>
      <c r="D78" s="1655"/>
    </row>
    <row r="79" spans="1:4">
      <c r="A79" s="17"/>
    </row>
    <row r="80" spans="1:4">
      <c r="A80" s="17"/>
    </row>
    <row r="81" spans="1:1">
      <c r="A81" s="17"/>
    </row>
    <row r="82" spans="1:1">
      <c r="A82" s="17"/>
    </row>
  </sheetData>
  <mergeCells count="10">
    <mergeCell ref="C76:D76"/>
    <mergeCell ref="C77:D77"/>
    <mergeCell ref="C78:D78"/>
    <mergeCell ref="A2:D2"/>
    <mergeCell ref="A3:D3"/>
    <mergeCell ref="A4:D4"/>
    <mergeCell ref="A5:D5"/>
    <mergeCell ref="C70:D70"/>
    <mergeCell ref="C71:D71"/>
    <mergeCell ref="C72:D72"/>
  </mergeCells>
  <pageMargins left="1.0236220472440944" right="0.53" top="0.51181102362204722" bottom="0.74803149606299213" header="0.31496062992125984" footer="0.31496062992125984"/>
  <pageSetup paperSize="9" scale="8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6">
    <tabColor rgb="FFFF0000"/>
  </sheetPr>
  <dimension ref="A1:J52"/>
  <sheetViews>
    <sheetView view="pageBreakPreview" topLeftCell="A9" zoomScale="90" zoomScaleSheetLayoutView="90" workbookViewId="0">
      <selection activeCell="F35" sqref="F35:J35"/>
    </sheetView>
  </sheetViews>
  <sheetFormatPr defaultRowHeight="12.75"/>
  <cols>
    <col min="1" max="1" width="11" style="53" customWidth="1"/>
    <col min="2" max="2" width="39.7109375" style="53" customWidth="1"/>
    <col min="3" max="4" width="21.5703125" style="53" customWidth="1"/>
    <col min="5" max="5" width="20.28515625" style="111" customWidth="1"/>
    <col min="6" max="6" width="11" style="53" customWidth="1"/>
    <col min="7" max="7" width="21.7109375" style="53" customWidth="1"/>
    <col min="8" max="8" width="10.85546875" style="53" customWidth="1"/>
    <col min="9" max="9" width="18.5703125" style="53" customWidth="1"/>
    <col min="10" max="10" width="13.85546875" style="53" customWidth="1"/>
    <col min="11" max="250" width="9" style="53"/>
    <col min="251" max="251" width="8" style="53" customWidth="1"/>
    <col min="252" max="252" width="37.28515625" style="53" customWidth="1"/>
    <col min="253" max="253" width="0" style="53" hidden="1" customWidth="1"/>
    <col min="254" max="256" width="27.85546875" style="53" customWidth="1"/>
    <col min="257" max="257" width="10.42578125" style="53" customWidth="1"/>
    <col min="258" max="258" width="27" style="53" bestFit="1" customWidth="1"/>
    <col min="259" max="259" width="9.85546875" style="53" customWidth="1"/>
    <col min="260" max="260" width="9" style="53"/>
    <col min="261" max="261" width="17.5703125" style="53" bestFit="1" customWidth="1"/>
    <col min="262" max="262" width="21.85546875" style="53" customWidth="1"/>
    <col min="263" max="263" width="20.7109375" style="53" customWidth="1"/>
    <col min="264" max="506" width="9" style="53"/>
    <col min="507" max="507" width="8" style="53" customWidth="1"/>
    <col min="508" max="508" width="37.28515625" style="53" customWidth="1"/>
    <col min="509" max="509" width="0" style="53" hidden="1" customWidth="1"/>
    <col min="510" max="512" width="27.85546875" style="53" customWidth="1"/>
    <col min="513" max="513" width="10.42578125" style="53" customWidth="1"/>
    <col min="514" max="514" width="27" style="53" bestFit="1" customWidth="1"/>
    <col min="515" max="515" width="9.85546875" style="53" customWidth="1"/>
    <col min="516" max="516" width="9" style="53"/>
    <col min="517" max="517" width="17.5703125" style="53" bestFit="1" customWidth="1"/>
    <col min="518" max="518" width="21.85546875" style="53" customWidth="1"/>
    <col min="519" max="519" width="20.7109375" style="53" customWidth="1"/>
    <col min="520" max="762" width="9" style="53"/>
    <col min="763" max="763" width="8" style="53" customWidth="1"/>
    <col min="764" max="764" width="37.28515625" style="53" customWidth="1"/>
    <col min="765" max="765" width="0" style="53" hidden="1" customWidth="1"/>
    <col min="766" max="768" width="27.85546875" style="53" customWidth="1"/>
    <col min="769" max="769" width="10.42578125" style="53" customWidth="1"/>
    <col min="770" max="770" width="27" style="53" bestFit="1" customWidth="1"/>
    <col min="771" max="771" width="9.85546875" style="53" customWidth="1"/>
    <col min="772" max="772" width="9" style="53"/>
    <col min="773" max="773" width="17.5703125" style="53" bestFit="1" customWidth="1"/>
    <col min="774" max="774" width="21.85546875" style="53" customWidth="1"/>
    <col min="775" max="775" width="20.7109375" style="53" customWidth="1"/>
    <col min="776" max="1018" width="9" style="53"/>
    <col min="1019" max="1019" width="8" style="53" customWidth="1"/>
    <col min="1020" max="1020" width="37.28515625" style="53" customWidth="1"/>
    <col min="1021" max="1021" width="0" style="53" hidden="1" customWidth="1"/>
    <col min="1022" max="1024" width="27.85546875" style="53" customWidth="1"/>
    <col min="1025" max="1025" width="10.42578125" style="53" customWidth="1"/>
    <col min="1026" max="1026" width="27" style="53" bestFit="1" customWidth="1"/>
    <col min="1027" max="1027" width="9.85546875" style="53" customWidth="1"/>
    <col min="1028" max="1028" width="9" style="53"/>
    <col min="1029" max="1029" width="17.5703125" style="53" bestFit="1" customWidth="1"/>
    <col min="1030" max="1030" width="21.85546875" style="53" customWidth="1"/>
    <col min="1031" max="1031" width="20.7109375" style="53" customWidth="1"/>
    <col min="1032" max="1274" width="9" style="53"/>
    <col min="1275" max="1275" width="8" style="53" customWidth="1"/>
    <col min="1276" max="1276" width="37.28515625" style="53" customWidth="1"/>
    <col min="1277" max="1277" width="0" style="53" hidden="1" customWidth="1"/>
    <col min="1278" max="1280" width="27.85546875" style="53" customWidth="1"/>
    <col min="1281" max="1281" width="10.42578125" style="53" customWidth="1"/>
    <col min="1282" max="1282" width="27" style="53" bestFit="1" customWidth="1"/>
    <col min="1283" max="1283" width="9.85546875" style="53" customWidth="1"/>
    <col min="1284" max="1284" width="9" style="53"/>
    <col min="1285" max="1285" width="17.5703125" style="53" bestFit="1" customWidth="1"/>
    <col min="1286" max="1286" width="21.85546875" style="53" customWidth="1"/>
    <col min="1287" max="1287" width="20.7109375" style="53" customWidth="1"/>
    <col min="1288" max="1530" width="9" style="53"/>
    <col min="1531" max="1531" width="8" style="53" customWidth="1"/>
    <col min="1532" max="1532" width="37.28515625" style="53" customWidth="1"/>
    <col min="1533" max="1533" width="0" style="53" hidden="1" customWidth="1"/>
    <col min="1534" max="1536" width="27.85546875" style="53" customWidth="1"/>
    <col min="1537" max="1537" width="10.42578125" style="53" customWidth="1"/>
    <col min="1538" max="1538" width="27" style="53" bestFit="1" customWidth="1"/>
    <col min="1539" max="1539" width="9.85546875" style="53" customWidth="1"/>
    <col min="1540" max="1540" width="9" style="53"/>
    <col min="1541" max="1541" width="17.5703125" style="53" bestFit="1" customWidth="1"/>
    <col min="1542" max="1542" width="21.85546875" style="53" customWidth="1"/>
    <col min="1543" max="1543" width="20.7109375" style="53" customWidth="1"/>
    <col min="1544" max="1786" width="9" style="53"/>
    <col min="1787" max="1787" width="8" style="53" customWidth="1"/>
    <col min="1788" max="1788" width="37.28515625" style="53" customWidth="1"/>
    <col min="1789" max="1789" width="0" style="53" hidden="1" customWidth="1"/>
    <col min="1790" max="1792" width="27.85546875" style="53" customWidth="1"/>
    <col min="1793" max="1793" width="10.42578125" style="53" customWidth="1"/>
    <col min="1794" max="1794" width="27" style="53" bestFit="1" customWidth="1"/>
    <col min="1795" max="1795" width="9.85546875" style="53" customWidth="1"/>
    <col min="1796" max="1796" width="9" style="53"/>
    <col min="1797" max="1797" width="17.5703125" style="53" bestFit="1" customWidth="1"/>
    <col min="1798" max="1798" width="21.85546875" style="53" customWidth="1"/>
    <col min="1799" max="1799" width="20.7109375" style="53" customWidth="1"/>
    <col min="1800" max="2042" width="9" style="53"/>
    <col min="2043" max="2043" width="8" style="53" customWidth="1"/>
    <col min="2044" max="2044" width="37.28515625" style="53" customWidth="1"/>
    <col min="2045" max="2045" width="0" style="53" hidden="1" customWidth="1"/>
    <col min="2046" max="2048" width="27.85546875" style="53" customWidth="1"/>
    <col min="2049" max="2049" width="10.42578125" style="53" customWidth="1"/>
    <col min="2050" max="2050" width="27" style="53" bestFit="1" customWidth="1"/>
    <col min="2051" max="2051" width="9.85546875" style="53" customWidth="1"/>
    <col min="2052" max="2052" width="9" style="53"/>
    <col min="2053" max="2053" width="17.5703125" style="53" bestFit="1" customWidth="1"/>
    <col min="2054" max="2054" width="21.85546875" style="53" customWidth="1"/>
    <col min="2055" max="2055" width="20.7109375" style="53" customWidth="1"/>
    <col min="2056" max="2298" width="9" style="53"/>
    <col min="2299" max="2299" width="8" style="53" customWidth="1"/>
    <col min="2300" max="2300" width="37.28515625" style="53" customWidth="1"/>
    <col min="2301" max="2301" width="0" style="53" hidden="1" customWidth="1"/>
    <col min="2302" max="2304" width="27.85546875" style="53" customWidth="1"/>
    <col min="2305" max="2305" width="10.42578125" style="53" customWidth="1"/>
    <col min="2306" max="2306" width="27" style="53" bestFit="1" customWidth="1"/>
    <col min="2307" max="2307" width="9.85546875" style="53" customWidth="1"/>
    <col min="2308" max="2308" width="9" style="53"/>
    <col min="2309" max="2309" width="17.5703125" style="53" bestFit="1" customWidth="1"/>
    <col min="2310" max="2310" width="21.85546875" style="53" customWidth="1"/>
    <col min="2311" max="2311" width="20.7109375" style="53" customWidth="1"/>
    <col min="2312" max="2554" width="9" style="53"/>
    <col min="2555" max="2555" width="8" style="53" customWidth="1"/>
    <col min="2556" max="2556" width="37.28515625" style="53" customWidth="1"/>
    <col min="2557" max="2557" width="0" style="53" hidden="1" customWidth="1"/>
    <col min="2558" max="2560" width="27.85546875" style="53" customWidth="1"/>
    <col min="2561" max="2561" width="10.42578125" style="53" customWidth="1"/>
    <col min="2562" max="2562" width="27" style="53" bestFit="1" customWidth="1"/>
    <col min="2563" max="2563" width="9.85546875" style="53" customWidth="1"/>
    <col min="2564" max="2564" width="9" style="53"/>
    <col min="2565" max="2565" width="17.5703125" style="53" bestFit="1" customWidth="1"/>
    <col min="2566" max="2566" width="21.85546875" style="53" customWidth="1"/>
    <col min="2567" max="2567" width="20.7109375" style="53" customWidth="1"/>
    <col min="2568" max="2810" width="9" style="53"/>
    <col min="2811" max="2811" width="8" style="53" customWidth="1"/>
    <col min="2812" max="2812" width="37.28515625" style="53" customWidth="1"/>
    <col min="2813" max="2813" width="0" style="53" hidden="1" customWidth="1"/>
    <col min="2814" max="2816" width="27.85546875" style="53" customWidth="1"/>
    <col min="2817" max="2817" width="10.42578125" style="53" customWidth="1"/>
    <col min="2818" max="2818" width="27" style="53" bestFit="1" customWidth="1"/>
    <col min="2819" max="2819" width="9.85546875" style="53" customWidth="1"/>
    <col min="2820" max="2820" width="9" style="53"/>
    <col min="2821" max="2821" width="17.5703125" style="53" bestFit="1" customWidth="1"/>
    <col min="2822" max="2822" width="21.85546875" style="53" customWidth="1"/>
    <col min="2823" max="2823" width="20.7109375" style="53" customWidth="1"/>
    <col min="2824" max="3066" width="9" style="53"/>
    <col min="3067" max="3067" width="8" style="53" customWidth="1"/>
    <col min="3068" max="3068" width="37.28515625" style="53" customWidth="1"/>
    <col min="3069" max="3069" width="0" style="53" hidden="1" customWidth="1"/>
    <col min="3070" max="3072" width="27.85546875" style="53" customWidth="1"/>
    <col min="3073" max="3073" width="10.42578125" style="53" customWidth="1"/>
    <col min="3074" max="3074" width="27" style="53" bestFit="1" customWidth="1"/>
    <col min="3075" max="3075" width="9.85546875" style="53" customWidth="1"/>
    <col min="3076" max="3076" width="9" style="53"/>
    <col min="3077" max="3077" width="17.5703125" style="53" bestFit="1" customWidth="1"/>
    <col min="3078" max="3078" width="21.85546875" style="53" customWidth="1"/>
    <col min="3079" max="3079" width="20.7109375" style="53" customWidth="1"/>
    <col min="3080" max="3322" width="9" style="53"/>
    <col min="3323" max="3323" width="8" style="53" customWidth="1"/>
    <col min="3324" max="3324" width="37.28515625" style="53" customWidth="1"/>
    <col min="3325" max="3325" width="0" style="53" hidden="1" customWidth="1"/>
    <col min="3326" max="3328" width="27.85546875" style="53" customWidth="1"/>
    <col min="3329" max="3329" width="10.42578125" style="53" customWidth="1"/>
    <col min="3330" max="3330" width="27" style="53" bestFit="1" customWidth="1"/>
    <col min="3331" max="3331" width="9.85546875" style="53" customWidth="1"/>
    <col min="3332" max="3332" width="9" style="53"/>
    <col min="3333" max="3333" width="17.5703125" style="53" bestFit="1" customWidth="1"/>
    <col min="3334" max="3334" width="21.85546875" style="53" customWidth="1"/>
    <col min="3335" max="3335" width="20.7109375" style="53" customWidth="1"/>
    <col min="3336" max="3578" width="9" style="53"/>
    <col min="3579" max="3579" width="8" style="53" customWidth="1"/>
    <col min="3580" max="3580" width="37.28515625" style="53" customWidth="1"/>
    <col min="3581" max="3581" width="0" style="53" hidden="1" customWidth="1"/>
    <col min="3582" max="3584" width="27.85546875" style="53" customWidth="1"/>
    <col min="3585" max="3585" width="10.42578125" style="53" customWidth="1"/>
    <col min="3586" max="3586" width="27" style="53" bestFit="1" customWidth="1"/>
    <col min="3587" max="3587" width="9.85546875" style="53" customWidth="1"/>
    <col min="3588" max="3588" width="9" style="53"/>
    <col min="3589" max="3589" width="17.5703125" style="53" bestFit="1" customWidth="1"/>
    <col min="3590" max="3590" width="21.85546875" style="53" customWidth="1"/>
    <col min="3591" max="3591" width="20.7109375" style="53" customWidth="1"/>
    <col min="3592" max="3834" width="9" style="53"/>
    <col min="3835" max="3835" width="8" style="53" customWidth="1"/>
    <col min="3836" max="3836" width="37.28515625" style="53" customWidth="1"/>
    <col min="3837" max="3837" width="0" style="53" hidden="1" customWidth="1"/>
    <col min="3838" max="3840" width="27.85546875" style="53" customWidth="1"/>
    <col min="3841" max="3841" width="10.42578125" style="53" customWidth="1"/>
    <col min="3842" max="3842" width="27" style="53" bestFit="1" customWidth="1"/>
    <col min="3843" max="3843" width="9.85546875" style="53" customWidth="1"/>
    <col min="3844" max="3844" width="9" style="53"/>
    <col min="3845" max="3845" width="17.5703125" style="53" bestFit="1" customWidth="1"/>
    <col min="3846" max="3846" width="21.85546875" style="53" customWidth="1"/>
    <col min="3847" max="3847" width="20.7109375" style="53" customWidth="1"/>
    <col min="3848" max="4090" width="9" style="53"/>
    <col min="4091" max="4091" width="8" style="53" customWidth="1"/>
    <col min="4092" max="4092" width="37.28515625" style="53" customWidth="1"/>
    <col min="4093" max="4093" width="0" style="53" hidden="1" customWidth="1"/>
    <col min="4094" max="4096" width="27.85546875" style="53" customWidth="1"/>
    <col min="4097" max="4097" width="10.42578125" style="53" customWidth="1"/>
    <col min="4098" max="4098" width="27" style="53" bestFit="1" customWidth="1"/>
    <col min="4099" max="4099" width="9.85546875" style="53" customWidth="1"/>
    <col min="4100" max="4100" width="9" style="53"/>
    <col min="4101" max="4101" width="17.5703125" style="53" bestFit="1" customWidth="1"/>
    <col min="4102" max="4102" width="21.85546875" style="53" customWidth="1"/>
    <col min="4103" max="4103" width="20.7109375" style="53" customWidth="1"/>
    <col min="4104" max="4346" width="9" style="53"/>
    <col min="4347" max="4347" width="8" style="53" customWidth="1"/>
    <col min="4348" max="4348" width="37.28515625" style="53" customWidth="1"/>
    <col min="4349" max="4349" width="0" style="53" hidden="1" customWidth="1"/>
    <col min="4350" max="4352" width="27.85546875" style="53" customWidth="1"/>
    <col min="4353" max="4353" width="10.42578125" style="53" customWidth="1"/>
    <col min="4354" max="4354" width="27" style="53" bestFit="1" customWidth="1"/>
    <col min="4355" max="4355" width="9.85546875" style="53" customWidth="1"/>
    <col min="4356" max="4356" width="9" style="53"/>
    <col min="4357" max="4357" width="17.5703125" style="53" bestFit="1" customWidth="1"/>
    <col min="4358" max="4358" width="21.85546875" style="53" customWidth="1"/>
    <col min="4359" max="4359" width="20.7109375" style="53" customWidth="1"/>
    <col min="4360" max="4602" width="9" style="53"/>
    <col min="4603" max="4603" width="8" style="53" customWidth="1"/>
    <col min="4604" max="4604" width="37.28515625" style="53" customWidth="1"/>
    <col min="4605" max="4605" width="0" style="53" hidden="1" customWidth="1"/>
    <col min="4606" max="4608" width="27.85546875" style="53" customWidth="1"/>
    <col min="4609" max="4609" width="10.42578125" style="53" customWidth="1"/>
    <col min="4610" max="4610" width="27" style="53" bestFit="1" customWidth="1"/>
    <col min="4611" max="4611" width="9.85546875" style="53" customWidth="1"/>
    <col min="4612" max="4612" width="9" style="53"/>
    <col min="4613" max="4613" width="17.5703125" style="53" bestFit="1" customWidth="1"/>
    <col min="4614" max="4614" width="21.85546875" style="53" customWidth="1"/>
    <col min="4615" max="4615" width="20.7109375" style="53" customWidth="1"/>
    <col min="4616" max="4858" width="9" style="53"/>
    <col min="4859" max="4859" width="8" style="53" customWidth="1"/>
    <col min="4860" max="4860" width="37.28515625" style="53" customWidth="1"/>
    <col min="4861" max="4861" width="0" style="53" hidden="1" customWidth="1"/>
    <col min="4862" max="4864" width="27.85546875" style="53" customWidth="1"/>
    <col min="4865" max="4865" width="10.42578125" style="53" customWidth="1"/>
    <col min="4866" max="4866" width="27" style="53" bestFit="1" customWidth="1"/>
    <col min="4867" max="4867" width="9.85546875" style="53" customWidth="1"/>
    <col min="4868" max="4868" width="9" style="53"/>
    <col min="4869" max="4869" width="17.5703125" style="53" bestFit="1" customWidth="1"/>
    <col min="4870" max="4870" width="21.85546875" style="53" customWidth="1"/>
    <col min="4871" max="4871" width="20.7109375" style="53" customWidth="1"/>
    <col min="4872" max="5114" width="9" style="53"/>
    <col min="5115" max="5115" width="8" style="53" customWidth="1"/>
    <col min="5116" max="5116" width="37.28515625" style="53" customWidth="1"/>
    <col min="5117" max="5117" width="0" style="53" hidden="1" customWidth="1"/>
    <col min="5118" max="5120" width="27.85546875" style="53" customWidth="1"/>
    <col min="5121" max="5121" width="10.42578125" style="53" customWidth="1"/>
    <col min="5122" max="5122" width="27" style="53" bestFit="1" customWidth="1"/>
    <col min="5123" max="5123" width="9.85546875" style="53" customWidth="1"/>
    <col min="5124" max="5124" width="9" style="53"/>
    <col min="5125" max="5125" width="17.5703125" style="53" bestFit="1" customWidth="1"/>
    <col min="5126" max="5126" width="21.85546875" style="53" customWidth="1"/>
    <col min="5127" max="5127" width="20.7109375" style="53" customWidth="1"/>
    <col min="5128" max="5370" width="9" style="53"/>
    <col min="5371" max="5371" width="8" style="53" customWidth="1"/>
    <col min="5372" max="5372" width="37.28515625" style="53" customWidth="1"/>
    <col min="5373" max="5373" width="0" style="53" hidden="1" customWidth="1"/>
    <col min="5374" max="5376" width="27.85546875" style="53" customWidth="1"/>
    <col min="5377" max="5377" width="10.42578125" style="53" customWidth="1"/>
    <col min="5378" max="5378" width="27" style="53" bestFit="1" customWidth="1"/>
    <col min="5379" max="5379" width="9.85546875" style="53" customWidth="1"/>
    <col min="5380" max="5380" width="9" style="53"/>
    <col min="5381" max="5381" width="17.5703125" style="53" bestFit="1" customWidth="1"/>
    <col min="5382" max="5382" width="21.85546875" style="53" customWidth="1"/>
    <col min="5383" max="5383" width="20.7109375" style="53" customWidth="1"/>
    <col min="5384" max="5626" width="9" style="53"/>
    <col min="5627" max="5627" width="8" style="53" customWidth="1"/>
    <col min="5628" max="5628" width="37.28515625" style="53" customWidth="1"/>
    <col min="5629" max="5629" width="0" style="53" hidden="1" customWidth="1"/>
    <col min="5630" max="5632" width="27.85546875" style="53" customWidth="1"/>
    <col min="5633" max="5633" width="10.42578125" style="53" customWidth="1"/>
    <col min="5634" max="5634" width="27" style="53" bestFit="1" customWidth="1"/>
    <col min="5635" max="5635" width="9.85546875" style="53" customWidth="1"/>
    <col min="5636" max="5636" width="9" style="53"/>
    <col min="5637" max="5637" width="17.5703125" style="53" bestFit="1" customWidth="1"/>
    <col min="5638" max="5638" width="21.85546875" style="53" customWidth="1"/>
    <col min="5639" max="5639" width="20.7109375" style="53" customWidth="1"/>
    <col min="5640" max="5882" width="9" style="53"/>
    <col min="5883" max="5883" width="8" style="53" customWidth="1"/>
    <col min="5884" max="5884" width="37.28515625" style="53" customWidth="1"/>
    <col min="5885" max="5885" width="0" style="53" hidden="1" customWidth="1"/>
    <col min="5886" max="5888" width="27.85546875" style="53" customWidth="1"/>
    <col min="5889" max="5889" width="10.42578125" style="53" customWidth="1"/>
    <col min="5890" max="5890" width="27" style="53" bestFit="1" customWidth="1"/>
    <col min="5891" max="5891" width="9.85546875" style="53" customWidth="1"/>
    <col min="5892" max="5892" width="9" style="53"/>
    <col min="5893" max="5893" width="17.5703125" style="53" bestFit="1" customWidth="1"/>
    <col min="5894" max="5894" width="21.85546875" style="53" customWidth="1"/>
    <col min="5895" max="5895" width="20.7109375" style="53" customWidth="1"/>
    <col min="5896" max="6138" width="9" style="53"/>
    <col min="6139" max="6139" width="8" style="53" customWidth="1"/>
    <col min="6140" max="6140" width="37.28515625" style="53" customWidth="1"/>
    <col min="6141" max="6141" width="0" style="53" hidden="1" customWidth="1"/>
    <col min="6142" max="6144" width="27.85546875" style="53" customWidth="1"/>
    <col min="6145" max="6145" width="10.42578125" style="53" customWidth="1"/>
    <col min="6146" max="6146" width="27" style="53" bestFit="1" customWidth="1"/>
    <col min="6147" max="6147" width="9.85546875" style="53" customWidth="1"/>
    <col min="6148" max="6148" width="9" style="53"/>
    <col min="6149" max="6149" width="17.5703125" style="53" bestFit="1" customWidth="1"/>
    <col min="6150" max="6150" width="21.85546875" style="53" customWidth="1"/>
    <col min="6151" max="6151" width="20.7109375" style="53" customWidth="1"/>
    <col min="6152" max="6394" width="9" style="53"/>
    <col min="6395" max="6395" width="8" style="53" customWidth="1"/>
    <col min="6396" max="6396" width="37.28515625" style="53" customWidth="1"/>
    <col min="6397" max="6397" width="0" style="53" hidden="1" customWidth="1"/>
    <col min="6398" max="6400" width="27.85546875" style="53" customWidth="1"/>
    <col min="6401" max="6401" width="10.42578125" style="53" customWidth="1"/>
    <col min="6402" max="6402" width="27" style="53" bestFit="1" customWidth="1"/>
    <col min="6403" max="6403" width="9.85546875" style="53" customWidth="1"/>
    <col min="6404" max="6404" width="9" style="53"/>
    <col min="6405" max="6405" width="17.5703125" style="53" bestFit="1" customWidth="1"/>
    <col min="6406" max="6406" width="21.85546875" style="53" customWidth="1"/>
    <col min="6407" max="6407" width="20.7109375" style="53" customWidth="1"/>
    <col min="6408" max="6650" width="9" style="53"/>
    <col min="6651" max="6651" width="8" style="53" customWidth="1"/>
    <col min="6652" max="6652" width="37.28515625" style="53" customWidth="1"/>
    <col min="6653" max="6653" width="0" style="53" hidden="1" customWidth="1"/>
    <col min="6654" max="6656" width="27.85546875" style="53" customWidth="1"/>
    <col min="6657" max="6657" width="10.42578125" style="53" customWidth="1"/>
    <col min="6658" max="6658" width="27" style="53" bestFit="1" customWidth="1"/>
    <col min="6659" max="6659" width="9.85546875" style="53" customWidth="1"/>
    <col min="6660" max="6660" width="9" style="53"/>
    <col min="6661" max="6661" width="17.5703125" style="53" bestFit="1" customWidth="1"/>
    <col min="6662" max="6662" width="21.85546875" style="53" customWidth="1"/>
    <col min="6663" max="6663" width="20.7109375" style="53" customWidth="1"/>
    <col min="6664" max="6906" width="9" style="53"/>
    <col min="6907" max="6907" width="8" style="53" customWidth="1"/>
    <col min="6908" max="6908" width="37.28515625" style="53" customWidth="1"/>
    <col min="6909" max="6909" width="0" style="53" hidden="1" customWidth="1"/>
    <col min="6910" max="6912" width="27.85546875" style="53" customWidth="1"/>
    <col min="6913" max="6913" width="10.42578125" style="53" customWidth="1"/>
    <col min="6914" max="6914" width="27" style="53" bestFit="1" customWidth="1"/>
    <col min="6915" max="6915" width="9.85546875" style="53" customWidth="1"/>
    <col min="6916" max="6916" width="9" style="53"/>
    <col min="6917" max="6917" width="17.5703125" style="53" bestFit="1" customWidth="1"/>
    <col min="6918" max="6918" width="21.85546875" style="53" customWidth="1"/>
    <col min="6919" max="6919" width="20.7109375" style="53" customWidth="1"/>
    <col min="6920" max="7162" width="9" style="53"/>
    <col min="7163" max="7163" width="8" style="53" customWidth="1"/>
    <col min="7164" max="7164" width="37.28515625" style="53" customWidth="1"/>
    <col min="7165" max="7165" width="0" style="53" hidden="1" customWidth="1"/>
    <col min="7166" max="7168" width="27.85546875" style="53" customWidth="1"/>
    <col min="7169" max="7169" width="10.42578125" style="53" customWidth="1"/>
    <col min="7170" max="7170" width="27" style="53" bestFit="1" customWidth="1"/>
    <col min="7171" max="7171" width="9.85546875" style="53" customWidth="1"/>
    <col min="7172" max="7172" width="9" style="53"/>
    <col min="7173" max="7173" width="17.5703125" style="53" bestFit="1" customWidth="1"/>
    <col min="7174" max="7174" width="21.85546875" style="53" customWidth="1"/>
    <col min="7175" max="7175" width="20.7109375" style="53" customWidth="1"/>
    <col min="7176" max="7418" width="9" style="53"/>
    <col min="7419" max="7419" width="8" style="53" customWidth="1"/>
    <col min="7420" max="7420" width="37.28515625" style="53" customWidth="1"/>
    <col min="7421" max="7421" width="0" style="53" hidden="1" customWidth="1"/>
    <col min="7422" max="7424" width="27.85546875" style="53" customWidth="1"/>
    <col min="7425" max="7425" width="10.42578125" style="53" customWidth="1"/>
    <col min="7426" max="7426" width="27" style="53" bestFit="1" customWidth="1"/>
    <col min="7427" max="7427" width="9.85546875" style="53" customWidth="1"/>
    <col min="7428" max="7428" width="9" style="53"/>
    <col min="7429" max="7429" width="17.5703125" style="53" bestFit="1" customWidth="1"/>
    <col min="7430" max="7430" width="21.85546875" style="53" customWidth="1"/>
    <col min="7431" max="7431" width="20.7109375" style="53" customWidth="1"/>
    <col min="7432" max="7674" width="9" style="53"/>
    <col min="7675" max="7675" width="8" style="53" customWidth="1"/>
    <col min="7676" max="7676" width="37.28515625" style="53" customWidth="1"/>
    <col min="7677" max="7677" width="0" style="53" hidden="1" customWidth="1"/>
    <col min="7678" max="7680" width="27.85546875" style="53" customWidth="1"/>
    <col min="7681" max="7681" width="10.42578125" style="53" customWidth="1"/>
    <col min="7682" max="7682" width="27" style="53" bestFit="1" customWidth="1"/>
    <col min="7683" max="7683" width="9.85546875" style="53" customWidth="1"/>
    <col min="7684" max="7684" width="9" style="53"/>
    <col min="7685" max="7685" width="17.5703125" style="53" bestFit="1" customWidth="1"/>
    <col min="7686" max="7686" width="21.85546875" style="53" customWidth="1"/>
    <col min="7687" max="7687" width="20.7109375" style="53" customWidth="1"/>
    <col min="7688" max="7930" width="9" style="53"/>
    <col min="7931" max="7931" width="8" style="53" customWidth="1"/>
    <col min="7932" max="7932" width="37.28515625" style="53" customWidth="1"/>
    <col min="7933" max="7933" width="0" style="53" hidden="1" customWidth="1"/>
    <col min="7934" max="7936" width="27.85546875" style="53" customWidth="1"/>
    <col min="7937" max="7937" width="10.42578125" style="53" customWidth="1"/>
    <col min="7938" max="7938" width="27" style="53" bestFit="1" customWidth="1"/>
    <col min="7939" max="7939" width="9.85546875" style="53" customWidth="1"/>
    <col min="7940" max="7940" width="9" style="53"/>
    <col min="7941" max="7941" width="17.5703125" style="53" bestFit="1" customWidth="1"/>
    <col min="7942" max="7942" width="21.85546875" style="53" customWidth="1"/>
    <col min="7943" max="7943" width="20.7109375" style="53" customWidth="1"/>
    <col min="7944" max="8186" width="9" style="53"/>
    <col min="8187" max="8187" width="8" style="53" customWidth="1"/>
    <col min="8188" max="8188" width="37.28515625" style="53" customWidth="1"/>
    <col min="8189" max="8189" width="0" style="53" hidden="1" customWidth="1"/>
    <col min="8190" max="8192" width="27.85546875" style="53" customWidth="1"/>
    <col min="8193" max="8193" width="10.42578125" style="53" customWidth="1"/>
    <col min="8194" max="8194" width="27" style="53" bestFit="1" customWidth="1"/>
    <col min="8195" max="8195" width="9.85546875" style="53" customWidth="1"/>
    <col min="8196" max="8196" width="9" style="53"/>
    <col min="8197" max="8197" width="17.5703125" style="53" bestFit="1" customWidth="1"/>
    <col min="8198" max="8198" width="21.85546875" style="53" customWidth="1"/>
    <col min="8199" max="8199" width="20.7109375" style="53" customWidth="1"/>
    <col min="8200" max="8442" width="9" style="53"/>
    <col min="8443" max="8443" width="8" style="53" customWidth="1"/>
    <col min="8444" max="8444" width="37.28515625" style="53" customWidth="1"/>
    <col min="8445" max="8445" width="0" style="53" hidden="1" customWidth="1"/>
    <col min="8446" max="8448" width="27.85546875" style="53" customWidth="1"/>
    <col min="8449" max="8449" width="10.42578125" style="53" customWidth="1"/>
    <col min="8450" max="8450" width="27" style="53" bestFit="1" customWidth="1"/>
    <col min="8451" max="8451" width="9.85546875" style="53" customWidth="1"/>
    <col min="8452" max="8452" width="9" style="53"/>
    <col min="8453" max="8453" width="17.5703125" style="53" bestFit="1" customWidth="1"/>
    <col min="8454" max="8454" width="21.85546875" style="53" customWidth="1"/>
    <col min="8455" max="8455" width="20.7109375" style="53" customWidth="1"/>
    <col min="8456" max="8698" width="9" style="53"/>
    <col min="8699" max="8699" width="8" style="53" customWidth="1"/>
    <col min="8700" max="8700" width="37.28515625" style="53" customWidth="1"/>
    <col min="8701" max="8701" width="0" style="53" hidden="1" customWidth="1"/>
    <col min="8702" max="8704" width="27.85546875" style="53" customWidth="1"/>
    <col min="8705" max="8705" width="10.42578125" style="53" customWidth="1"/>
    <col min="8706" max="8706" width="27" style="53" bestFit="1" customWidth="1"/>
    <col min="8707" max="8707" width="9.85546875" style="53" customWidth="1"/>
    <col min="8708" max="8708" width="9" style="53"/>
    <col min="8709" max="8709" width="17.5703125" style="53" bestFit="1" customWidth="1"/>
    <col min="8710" max="8710" width="21.85546875" style="53" customWidth="1"/>
    <col min="8711" max="8711" width="20.7109375" style="53" customWidth="1"/>
    <col min="8712" max="8954" width="9" style="53"/>
    <col min="8955" max="8955" width="8" style="53" customWidth="1"/>
    <col min="8956" max="8956" width="37.28515625" style="53" customWidth="1"/>
    <col min="8957" max="8957" width="0" style="53" hidden="1" customWidth="1"/>
    <col min="8958" max="8960" width="27.85546875" style="53" customWidth="1"/>
    <col min="8961" max="8961" width="10.42578125" style="53" customWidth="1"/>
    <col min="8962" max="8962" width="27" style="53" bestFit="1" customWidth="1"/>
    <col min="8963" max="8963" width="9.85546875" style="53" customWidth="1"/>
    <col min="8964" max="8964" width="9" style="53"/>
    <col min="8965" max="8965" width="17.5703125" style="53" bestFit="1" customWidth="1"/>
    <col min="8966" max="8966" width="21.85546875" style="53" customWidth="1"/>
    <col min="8967" max="8967" width="20.7109375" style="53" customWidth="1"/>
    <col min="8968" max="9210" width="9" style="53"/>
    <col min="9211" max="9211" width="8" style="53" customWidth="1"/>
    <col min="9212" max="9212" width="37.28515625" style="53" customWidth="1"/>
    <col min="9213" max="9213" width="0" style="53" hidden="1" customWidth="1"/>
    <col min="9214" max="9216" width="27.85546875" style="53" customWidth="1"/>
    <col min="9217" max="9217" width="10.42578125" style="53" customWidth="1"/>
    <col min="9218" max="9218" width="27" style="53" bestFit="1" customWidth="1"/>
    <col min="9219" max="9219" width="9.85546875" style="53" customWidth="1"/>
    <col min="9220" max="9220" width="9" style="53"/>
    <col min="9221" max="9221" width="17.5703125" style="53" bestFit="1" customWidth="1"/>
    <col min="9222" max="9222" width="21.85546875" style="53" customWidth="1"/>
    <col min="9223" max="9223" width="20.7109375" style="53" customWidth="1"/>
    <col min="9224" max="9466" width="9" style="53"/>
    <col min="9467" max="9467" width="8" style="53" customWidth="1"/>
    <col min="9468" max="9468" width="37.28515625" style="53" customWidth="1"/>
    <col min="9469" max="9469" width="0" style="53" hidden="1" customWidth="1"/>
    <col min="9470" max="9472" width="27.85546875" style="53" customWidth="1"/>
    <col min="9473" max="9473" width="10.42578125" style="53" customWidth="1"/>
    <col min="9474" max="9474" width="27" style="53" bestFit="1" customWidth="1"/>
    <col min="9475" max="9475" width="9.85546875" style="53" customWidth="1"/>
    <col min="9476" max="9476" width="9" style="53"/>
    <col min="9477" max="9477" width="17.5703125" style="53" bestFit="1" customWidth="1"/>
    <col min="9478" max="9478" width="21.85546875" style="53" customWidth="1"/>
    <col min="9479" max="9479" width="20.7109375" style="53" customWidth="1"/>
    <col min="9480" max="9722" width="9" style="53"/>
    <col min="9723" max="9723" width="8" style="53" customWidth="1"/>
    <col min="9724" max="9724" width="37.28515625" style="53" customWidth="1"/>
    <col min="9725" max="9725" width="0" style="53" hidden="1" customWidth="1"/>
    <col min="9726" max="9728" width="27.85546875" style="53" customWidth="1"/>
    <col min="9729" max="9729" width="10.42578125" style="53" customWidth="1"/>
    <col min="9730" max="9730" width="27" style="53" bestFit="1" customWidth="1"/>
    <col min="9731" max="9731" width="9.85546875" style="53" customWidth="1"/>
    <col min="9732" max="9732" width="9" style="53"/>
    <col min="9733" max="9733" width="17.5703125" style="53" bestFit="1" customWidth="1"/>
    <col min="9734" max="9734" width="21.85546875" style="53" customWidth="1"/>
    <col min="9735" max="9735" width="20.7109375" style="53" customWidth="1"/>
    <col min="9736" max="9978" width="9" style="53"/>
    <col min="9979" max="9979" width="8" style="53" customWidth="1"/>
    <col min="9980" max="9980" width="37.28515625" style="53" customWidth="1"/>
    <col min="9981" max="9981" width="0" style="53" hidden="1" customWidth="1"/>
    <col min="9982" max="9984" width="27.85546875" style="53" customWidth="1"/>
    <col min="9985" max="9985" width="10.42578125" style="53" customWidth="1"/>
    <col min="9986" max="9986" width="27" style="53" bestFit="1" customWidth="1"/>
    <col min="9987" max="9987" width="9.85546875" style="53" customWidth="1"/>
    <col min="9988" max="9988" width="9" style="53"/>
    <col min="9989" max="9989" width="17.5703125" style="53" bestFit="1" customWidth="1"/>
    <col min="9990" max="9990" width="21.85546875" style="53" customWidth="1"/>
    <col min="9991" max="9991" width="20.7109375" style="53" customWidth="1"/>
    <col min="9992" max="10234" width="9" style="53"/>
    <col min="10235" max="10235" width="8" style="53" customWidth="1"/>
    <col min="10236" max="10236" width="37.28515625" style="53" customWidth="1"/>
    <col min="10237" max="10237" width="0" style="53" hidden="1" customWidth="1"/>
    <col min="10238" max="10240" width="27.85546875" style="53" customWidth="1"/>
    <col min="10241" max="10241" width="10.42578125" style="53" customWidth="1"/>
    <col min="10242" max="10242" width="27" style="53" bestFit="1" customWidth="1"/>
    <col min="10243" max="10243" width="9.85546875" style="53" customWidth="1"/>
    <col min="10244" max="10244" width="9" style="53"/>
    <col min="10245" max="10245" width="17.5703125" style="53" bestFit="1" customWidth="1"/>
    <col min="10246" max="10246" width="21.85546875" style="53" customWidth="1"/>
    <col min="10247" max="10247" width="20.7109375" style="53" customWidth="1"/>
    <col min="10248" max="10490" width="9" style="53"/>
    <col min="10491" max="10491" width="8" style="53" customWidth="1"/>
    <col min="10492" max="10492" width="37.28515625" style="53" customWidth="1"/>
    <col min="10493" max="10493" width="0" style="53" hidden="1" customWidth="1"/>
    <col min="10494" max="10496" width="27.85546875" style="53" customWidth="1"/>
    <col min="10497" max="10497" width="10.42578125" style="53" customWidth="1"/>
    <col min="10498" max="10498" width="27" style="53" bestFit="1" customWidth="1"/>
    <col min="10499" max="10499" width="9.85546875" style="53" customWidth="1"/>
    <col min="10500" max="10500" width="9" style="53"/>
    <col min="10501" max="10501" width="17.5703125" style="53" bestFit="1" customWidth="1"/>
    <col min="10502" max="10502" width="21.85546875" style="53" customWidth="1"/>
    <col min="10503" max="10503" width="20.7109375" style="53" customWidth="1"/>
    <col min="10504" max="10746" width="9" style="53"/>
    <col min="10747" max="10747" width="8" style="53" customWidth="1"/>
    <col min="10748" max="10748" width="37.28515625" style="53" customWidth="1"/>
    <col min="10749" max="10749" width="0" style="53" hidden="1" customWidth="1"/>
    <col min="10750" max="10752" width="27.85546875" style="53" customWidth="1"/>
    <col min="10753" max="10753" width="10.42578125" style="53" customWidth="1"/>
    <col min="10754" max="10754" width="27" style="53" bestFit="1" customWidth="1"/>
    <col min="10755" max="10755" width="9.85546875" style="53" customWidth="1"/>
    <col min="10756" max="10756" width="9" style="53"/>
    <col min="10757" max="10757" width="17.5703125" style="53" bestFit="1" customWidth="1"/>
    <col min="10758" max="10758" width="21.85546875" style="53" customWidth="1"/>
    <col min="10759" max="10759" width="20.7109375" style="53" customWidth="1"/>
    <col min="10760" max="11002" width="9" style="53"/>
    <col min="11003" max="11003" width="8" style="53" customWidth="1"/>
    <col min="11004" max="11004" width="37.28515625" style="53" customWidth="1"/>
    <col min="11005" max="11005" width="0" style="53" hidden="1" customWidth="1"/>
    <col min="11006" max="11008" width="27.85546875" style="53" customWidth="1"/>
    <col min="11009" max="11009" width="10.42578125" style="53" customWidth="1"/>
    <col min="11010" max="11010" width="27" style="53" bestFit="1" customWidth="1"/>
    <col min="11011" max="11011" width="9.85546875" style="53" customWidth="1"/>
    <col min="11012" max="11012" width="9" style="53"/>
    <col min="11013" max="11013" width="17.5703125" style="53" bestFit="1" customWidth="1"/>
    <col min="11014" max="11014" width="21.85546875" style="53" customWidth="1"/>
    <col min="11015" max="11015" width="20.7109375" style="53" customWidth="1"/>
    <col min="11016" max="11258" width="9" style="53"/>
    <col min="11259" max="11259" width="8" style="53" customWidth="1"/>
    <col min="11260" max="11260" width="37.28515625" style="53" customWidth="1"/>
    <col min="11261" max="11261" width="0" style="53" hidden="1" customWidth="1"/>
    <col min="11262" max="11264" width="27.85546875" style="53" customWidth="1"/>
    <col min="11265" max="11265" width="10.42578125" style="53" customWidth="1"/>
    <col min="11266" max="11266" width="27" style="53" bestFit="1" customWidth="1"/>
    <col min="11267" max="11267" width="9.85546875" style="53" customWidth="1"/>
    <col min="11268" max="11268" width="9" style="53"/>
    <col min="11269" max="11269" width="17.5703125" style="53" bestFit="1" customWidth="1"/>
    <col min="11270" max="11270" width="21.85546875" style="53" customWidth="1"/>
    <col min="11271" max="11271" width="20.7109375" style="53" customWidth="1"/>
    <col min="11272" max="11514" width="9" style="53"/>
    <col min="11515" max="11515" width="8" style="53" customWidth="1"/>
    <col min="11516" max="11516" width="37.28515625" style="53" customWidth="1"/>
    <col min="11517" max="11517" width="0" style="53" hidden="1" customWidth="1"/>
    <col min="11518" max="11520" width="27.85546875" style="53" customWidth="1"/>
    <col min="11521" max="11521" width="10.42578125" style="53" customWidth="1"/>
    <col min="11522" max="11522" width="27" style="53" bestFit="1" customWidth="1"/>
    <col min="11523" max="11523" width="9.85546875" style="53" customWidth="1"/>
    <col min="11524" max="11524" width="9" style="53"/>
    <col min="11525" max="11525" width="17.5703125" style="53" bestFit="1" customWidth="1"/>
    <col min="11526" max="11526" width="21.85546875" style="53" customWidth="1"/>
    <col min="11527" max="11527" width="20.7109375" style="53" customWidth="1"/>
    <col min="11528" max="11770" width="9" style="53"/>
    <col min="11771" max="11771" width="8" style="53" customWidth="1"/>
    <col min="11772" max="11772" width="37.28515625" style="53" customWidth="1"/>
    <col min="11773" max="11773" width="0" style="53" hidden="1" customWidth="1"/>
    <col min="11774" max="11776" width="27.85546875" style="53" customWidth="1"/>
    <col min="11777" max="11777" width="10.42578125" style="53" customWidth="1"/>
    <col min="11778" max="11778" width="27" style="53" bestFit="1" customWidth="1"/>
    <col min="11779" max="11779" width="9.85546875" style="53" customWidth="1"/>
    <col min="11780" max="11780" width="9" style="53"/>
    <col min="11781" max="11781" width="17.5703125" style="53" bestFit="1" customWidth="1"/>
    <col min="11782" max="11782" width="21.85546875" style="53" customWidth="1"/>
    <col min="11783" max="11783" width="20.7109375" style="53" customWidth="1"/>
    <col min="11784" max="12026" width="9" style="53"/>
    <col min="12027" max="12027" width="8" style="53" customWidth="1"/>
    <col min="12028" max="12028" width="37.28515625" style="53" customWidth="1"/>
    <col min="12029" max="12029" width="0" style="53" hidden="1" customWidth="1"/>
    <col min="12030" max="12032" width="27.85546875" style="53" customWidth="1"/>
    <col min="12033" max="12033" width="10.42578125" style="53" customWidth="1"/>
    <col min="12034" max="12034" width="27" style="53" bestFit="1" customWidth="1"/>
    <col min="12035" max="12035" width="9.85546875" style="53" customWidth="1"/>
    <col min="12036" max="12036" width="9" style="53"/>
    <col min="12037" max="12037" width="17.5703125" style="53" bestFit="1" customWidth="1"/>
    <col min="12038" max="12038" width="21.85546875" style="53" customWidth="1"/>
    <col min="12039" max="12039" width="20.7109375" style="53" customWidth="1"/>
    <col min="12040" max="12282" width="9" style="53"/>
    <col min="12283" max="12283" width="8" style="53" customWidth="1"/>
    <col min="12284" max="12284" width="37.28515625" style="53" customWidth="1"/>
    <col min="12285" max="12285" width="0" style="53" hidden="1" customWidth="1"/>
    <col min="12286" max="12288" width="27.85546875" style="53" customWidth="1"/>
    <col min="12289" max="12289" width="10.42578125" style="53" customWidth="1"/>
    <col min="12290" max="12290" width="27" style="53" bestFit="1" customWidth="1"/>
    <col min="12291" max="12291" width="9.85546875" style="53" customWidth="1"/>
    <col min="12292" max="12292" width="9" style="53"/>
    <col min="12293" max="12293" width="17.5703125" style="53" bestFit="1" customWidth="1"/>
    <col min="12294" max="12294" width="21.85546875" style="53" customWidth="1"/>
    <col min="12295" max="12295" width="20.7109375" style="53" customWidth="1"/>
    <col min="12296" max="12538" width="9" style="53"/>
    <col min="12539" max="12539" width="8" style="53" customWidth="1"/>
    <col min="12540" max="12540" width="37.28515625" style="53" customWidth="1"/>
    <col min="12541" max="12541" width="0" style="53" hidden="1" customWidth="1"/>
    <col min="12542" max="12544" width="27.85546875" style="53" customWidth="1"/>
    <col min="12545" max="12545" width="10.42578125" style="53" customWidth="1"/>
    <col min="12546" max="12546" width="27" style="53" bestFit="1" customWidth="1"/>
    <col min="12547" max="12547" width="9.85546875" style="53" customWidth="1"/>
    <col min="12548" max="12548" width="9" style="53"/>
    <col min="12549" max="12549" width="17.5703125" style="53" bestFit="1" customWidth="1"/>
    <col min="12550" max="12550" width="21.85546875" style="53" customWidth="1"/>
    <col min="12551" max="12551" width="20.7109375" style="53" customWidth="1"/>
    <col min="12552" max="12794" width="9" style="53"/>
    <col min="12795" max="12795" width="8" style="53" customWidth="1"/>
    <col min="12796" max="12796" width="37.28515625" style="53" customWidth="1"/>
    <col min="12797" max="12797" width="0" style="53" hidden="1" customWidth="1"/>
    <col min="12798" max="12800" width="27.85546875" style="53" customWidth="1"/>
    <col min="12801" max="12801" width="10.42578125" style="53" customWidth="1"/>
    <col min="12802" max="12802" width="27" style="53" bestFit="1" customWidth="1"/>
    <col min="12803" max="12803" width="9.85546875" style="53" customWidth="1"/>
    <col min="12804" max="12804" width="9" style="53"/>
    <col min="12805" max="12805" width="17.5703125" style="53" bestFit="1" customWidth="1"/>
    <col min="12806" max="12806" width="21.85546875" style="53" customWidth="1"/>
    <col min="12807" max="12807" width="20.7109375" style="53" customWidth="1"/>
    <col min="12808" max="13050" width="9" style="53"/>
    <col min="13051" max="13051" width="8" style="53" customWidth="1"/>
    <col min="13052" max="13052" width="37.28515625" style="53" customWidth="1"/>
    <col min="13053" max="13053" width="0" style="53" hidden="1" customWidth="1"/>
    <col min="13054" max="13056" width="27.85546875" style="53" customWidth="1"/>
    <col min="13057" max="13057" width="10.42578125" style="53" customWidth="1"/>
    <col min="13058" max="13058" width="27" style="53" bestFit="1" customWidth="1"/>
    <col min="13059" max="13059" width="9.85546875" style="53" customWidth="1"/>
    <col min="13060" max="13060" width="9" style="53"/>
    <col min="13061" max="13061" width="17.5703125" style="53" bestFit="1" customWidth="1"/>
    <col min="13062" max="13062" width="21.85546875" style="53" customWidth="1"/>
    <col min="13063" max="13063" width="20.7109375" style="53" customWidth="1"/>
    <col min="13064" max="13306" width="9" style="53"/>
    <col min="13307" max="13307" width="8" style="53" customWidth="1"/>
    <col min="13308" max="13308" width="37.28515625" style="53" customWidth="1"/>
    <col min="13309" max="13309" width="0" style="53" hidden="1" customWidth="1"/>
    <col min="13310" max="13312" width="27.85546875" style="53" customWidth="1"/>
    <col min="13313" max="13313" width="10.42578125" style="53" customWidth="1"/>
    <col min="13314" max="13314" width="27" style="53" bestFit="1" customWidth="1"/>
    <col min="13315" max="13315" width="9.85546875" style="53" customWidth="1"/>
    <col min="13316" max="13316" width="9" style="53"/>
    <col min="13317" max="13317" width="17.5703125" style="53" bestFit="1" customWidth="1"/>
    <col min="13318" max="13318" width="21.85546875" style="53" customWidth="1"/>
    <col min="13319" max="13319" width="20.7109375" style="53" customWidth="1"/>
    <col min="13320" max="13562" width="9" style="53"/>
    <col min="13563" max="13563" width="8" style="53" customWidth="1"/>
    <col min="13564" max="13564" width="37.28515625" style="53" customWidth="1"/>
    <col min="13565" max="13565" width="0" style="53" hidden="1" customWidth="1"/>
    <col min="13566" max="13568" width="27.85546875" style="53" customWidth="1"/>
    <col min="13569" max="13569" width="10.42578125" style="53" customWidth="1"/>
    <col min="13570" max="13570" width="27" style="53" bestFit="1" customWidth="1"/>
    <col min="13571" max="13571" width="9.85546875" style="53" customWidth="1"/>
    <col min="13572" max="13572" width="9" style="53"/>
    <col min="13573" max="13573" width="17.5703125" style="53" bestFit="1" customWidth="1"/>
    <col min="13574" max="13574" width="21.85546875" style="53" customWidth="1"/>
    <col min="13575" max="13575" width="20.7109375" style="53" customWidth="1"/>
    <col min="13576" max="13818" width="9" style="53"/>
    <col min="13819" max="13819" width="8" style="53" customWidth="1"/>
    <col min="13820" max="13820" width="37.28515625" style="53" customWidth="1"/>
    <col min="13821" max="13821" width="0" style="53" hidden="1" customWidth="1"/>
    <col min="13822" max="13824" width="27.85546875" style="53" customWidth="1"/>
    <col min="13825" max="13825" width="10.42578125" style="53" customWidth="1"/>
    <col min="13826" max="13826" width="27" style="53" bestFit="1" customWidth="1"/>
    <col min="13827" max="13827" width="9.85546875" style="53" customWidth="1"/>
    <col min="13828" max="13828" width="9" style="53"/>
    <col min="13829" max="13829" width="17.5703125" style="53" bestFit="1" customWidth="1"/>
    <col min="13830" max="13830" width="21.85546875" style="53" customWidth="1"/>
    <col min="13831" max="13831" width="20.7109375" style="53" customWidth="1"/>
    <col min="13832" max="14074" width="9" style="53"/>
    <col min="14075" max="14075" width="8" style="53" customWidth="1"/>
    <col min="14076" max="14076" width="37.28515625" style="53" customWidth="1"/>
    <col min="14077" max="14077" width="0" style="53" hidden="1" customWidth="1"/>
    <col min="14078" max="14080" width="27.85546875" style="53" customWidth="1"/>
    <col min="14081" max="14081" width="10.42578125" style="53" customWidth="1"/>
    <col min="14082" max="14082" width="27" style="53" bestFit="1" customWidth="1"/>
    <col min="14083" max="14083" width="9.85546875" style="53" customWidth="1"/>
    <col min="14084" max="14084" width="9" style="53"/>
    <col min="14085" max="14085" width="17.5703125" style="53" bestFit="1" customWidth="1"/>
    <col min="14086" max="14086" width="21.85546875" style="53" customWidth="1"/>
    <col min="14087" max="14087" width="20.7109375" style="53" customWidth="1"/>
    <col min="14088" max="14330" width="9" style="53"/>
    <col min="14331" max="14331" width="8" style="53" customWidth="1"/>
    <col min="14332" max="14332" width="37.28515625" style="53" customWidth="1"/>
    <col min="14333" max="14333" width="0" style="53" hidden="1" customWidth="1"/>
    <col min="14334" max="14336" width="27.85546875" style="53" customWidth="1"/>
    <col min="14337" max="14337" width="10.42578125" style="53" customWidth="1"/>
    <col min="14338" max="14338" width="27" style="53" bestFit="1" customWidth="1"/>
    <col min="14339" max="14339" width="9.85546875" style="53" customWidth="1"/>
    <col min="14340" max="14340" width="9" style="53"/>
    <col min="14341" max="14341" width="17.5703125" style="53" bestFit="1" customWidth="1"/>
    <col min="14342" max="14342" width="21.85546875" style="53" customWidth="1"/>
    <col min="14343" max="14343" width="20.7109375" style="53" customWidth="1"/>
    <col min="14344" max="14586" width="9" style="53"/>
    <col min="14587" max="14587" width="8" style="53" customWidth="1"/>
    <col min="14588" max="14588" width="37.28515625" style="53" customWidth="1"/>
    <col min="14589" max="14589" width="0" style="53" hidden="1" customWidth="1"/>
    <col min="14590" max="14592" width="27.85546875" style="53" customWidth="1"/>
    <col min="14593" max="14593" width="10.42578125" style="53" customWidth="1"/>
    <col min="14594" max="14594" width="27" style="53" bestFit="1" customWidth="1"/>
    <col min="14595" max="14595" width="9.85546875" style="53" customWidth="1"/>
    <col min="14596" max="14596" width="9" style="53"/>
    <col min="14597" max="14597" width="17.5703125" style="53" bestFit="1" customWidth="1"/>
    <col min="14598" max="14598" width="21.85546875" style="53" customWidth="1"/>
    <col min="14599" max="14599" width="20.7109375" style="53" customWidth="1"/>
    <col min="14600" max="14842" width="9" style="53"/>
    <col min="14843" max="14843" width="8" style="53" customWidth="1"/>
    <col min="14844" max="14844" width="37.28515625" style="53" customWidth="1"/>
    <col min="14845" max="14845" width="0" style="53" hidden="1" customWidth="1"/>
    <col min="14846" max="14848" width="27.85546875" style="53" customWidth="1"/>
    <col min="14849" max="14849" width="10.42578125" style="53" customWidth="1"/>
    <col min="14850" max="14850" width="27" style="53" bestFit="1" customWidth="1"/>
    <col min="14851" max="14851" width="9.85546875" style="53" customWidth="1"/>
    <col min="14852" max="14852" width="9" style="53"/>
    <col min="14853" max="14853" width="17.5703125" style="53" bestFit="1" customWidth="1"/>
    <col min="14854" max="14854" width="21.85546875" style="53" customWidth="1"/>
    <col min="14855" max="14855" width="20.7109375" style="53" customWidth="1"/>
    <col min="14856" max="15098" width="9" style="53"/>
    <col min="15099" max="15099" width="8" style="53" customWidth="1"/>
    <col min="15100" max="15100" width="37.28515625" style="53" customWidth="1"/>
    <col min="15101" max="15101" width="0" style="53" hidden="1" customWidth="1"/>
    <col min="15102" max="15104" width="27.85546875" style="53" customWidth="1"/>
    <col min="15105" max="15105" width="10.42578125" style="53" customWidth="1"/>
    <col min="15106" max="15106" width="27" style="53" bestFit="1" customWidth="1"/>
    <col min="15107" max="15107" width="9.85546875" style="53" customWidth="1"/>
    <col min="15108" max="15108" width="9" style="53"/>
    <col min="15109" max="15109" width="17.5703125" style="53" bestFit="1" customWidth="1"/>
    <col min="15110" max="15110" width="21.85546875" style="53" customWidth="1"/>
    <col min="15111" max="15111" width="20.7109375" style="53" customWidth="1"/>
    <col min="15112" max="15354" width="9" style="53"/>
    <col min="15355" max="15355" width="8" style="53" customWidth="1"/>
    <col min="15356" max="15356" width="37.28515625" style="53" customWidth="1"/>
    <col min="15357" max="15357" width="0" style="53" hidden="1" customWidth="1"/>
    <col min="15358" max="15360" width="27.85546875" style="53" customWidth="1"/>
    <col min="15361" max="15361" width="10.42578125" style="53" customWidth="1"/>
    <col min="15362" max="15362" width="27" style="53" bestFit="1" customWidth="1"/>
    <col min="15363" max="15363" width="9.85546875" style="53" customWidth="1"/>
    <col min="15364" max="15364" width="9" style="53"/>
    <col min="15365" max="15365" width="17.5703125" style="53" bestFit="1" customWidth="1"/>
    <col min="15366" max="15366" width="21.85546875" style="53" customWidth="1"/>
    <col min="15367" max="15367" width="20.7109375" style="53" customWidth="1"/>
    <col min="15368" max="15610" width="9" style="53"/>
    <col min="15611" max="15611" width="8" style="53" customWidth="1"/>
    <col min="15612" max="15612" width="37.28515625" style="53" customWidth="1"/>
    <col min="15613" max="15613" width="0" style="53" hidden="1" customWidth="1"/>
    <col min="15614" max="15616" width="27.85546875" style="53" customWidth="1"/>
    <col min="15617" max="15617" width="10.42578125" style="53" customWidth="1"/>
    <col min="15618" max="15618" width="27" style="53" bestFit="1" customWidth="1"/>
    <col min="15619" max="15619" width="9.85546875" style="53" customWidth="1"/>
    <col min="15620" max="15620" width="9" style="53"/>
    <col min="15621" max="15621" width="17.5703125" style="53" bestFit="1" customWidth="1"/>
    <col min="15622" max="15622" width="21.85546875" style="53" customWidth="1"/>
    <col min="15623" max="15623" width="20.7109375" style="53" customWidth="1"/>
    <col min="15624" max="15866" width="9" style="53"/>
    <col min="15867" max="15867" width="8" style="53" customWidth="1"/>
    <col min="15868" max="15868" width="37.28515625" style="53" customWidth="1"/>
    <col min="15869" max="15869" width="0" style="53" hidden="1" customWidth="1"/>
    <col min="15870" max="15872" width="27.85546875" style="53" customWidth="1"/>
    <col min="15873" max="15873" width="10.42578125" style="53" customWidth="1"/>
    <col min="15874" max="15874" width="27" style="53" bestFit="1" customWidth="1"/>
    <col min="15875" max="15875" width="9.85546875" style="53" customWidth="1"/>
    <col min="15876" max="15876" width="9" style="53"/>
    <col min="15877" max="15877" width="17.5703125" style="53" bestFit="1" customWidth="1"/>
    <col min="15878" max="15878" width="21.85546875" style="53" customWidth="1"/>
    <col min="15879" max="15879" width="20.7109375" style="53" customWidth="1"/>
    <col min="15880" max="16122" width="9" style="53"/>
    <col min="16123" max="16123" width="8" style="53" customWidth="1"/>
    <col min="16124" max="16124" width="37.28515625" style="53" customWidth="1"/>
    <col min="16125" max="16125" width="0" style="53" hidden="1" customWidth="1"/>
    <col min="16126" max="16128" width="27.85546875" style="53" customWidth="1"/>
    <col min="16129" max="16129" width="10.42578125" style="53" customWidth="1"/>
    <col min="16130" max="16130" width="27" style="53" bestFit="1" customWidth="1"/>
    <col min="16131" max="16131" width="9.85546875" style="53" customWidth="1"/>
    <col min="16132" max="16132" width="9" style="53"/>
    <col min="16133" max="16133" width="17.5703125" style="53" bestFit="1" customWidth="1"/>
    <col min="16134" max="16134" width="21.85546875" style="53" customWidth="1"/>
    <col min="16135" max="16135" width="20.7109375" style="53" customWidth="1"/>
    <col min="16136" max="16383" width="9" style="53"/>
    <col min="16384" max="16384" width="9" style="53" customWidth="1"/>
  </cols>
  <sheetData>
    <row r="1" spans="1:10">
      <c r="J1" s="1273"/>
    </row>
    <row r="2" spans="1:10">
      <c r="B2" s="1666" t="s">
        <v>0</v>
      </c>
      <c r="C2" s="1666"/>
      <c r="D2" s="1666"/>
      <c r="E2" s="1666"/>
      <c r="F2" s="1666"/>
      <c r="G2" s="1666"/>
      <c r="H2" s="1666"/>
      <c r="I2" s="1666"/>
      <c r="J2" s="1666"/>
    </row>
    <row r="3" spans="1:10">
      <c r="B3" s="1666" t="s">
        <v>879</v>
      </c>
      <c r="C3" s="1666"/>
      <c r="D3" s="1666"/>
      <c r="E3" s="1666"/>
      <c r="F3" s="1666"/>
      <c r="G3" s="1666"/>
      <c r="H3" s="1666"/>
      <c r="I3" s="1666"/>
      <c r="J3" s="1666"/>
    </row>
    <row r="4" spans="1:10">
      <c r="B4" s="1666" t="s">
        <v>218</v>
      </c>
      <c r="C4" s="1666"/>
      <c r="D4" s="1666"/>
      <c r="E4" s="1666"/>
      <c r="F4" s="1666"/>
      <c r="G4" s="1666"/>
      <c r="H4" s="1666"/>
      <c r="I4" s="1666"/>
      <c r="J4" s="1666"/>
    </row>
    <row r="5" spans="1:10">
      <c r="B5" s="1666" t="s">
        <v>1038</v>
      </c>
      <c r="C5" s="1666"/>
      <c r="D5" s="1666"/>
      <c r="E5" s="1666"/>
      <c r="F5" s="1666"/>
      <c r="G5" s="1666"/>
      <c r="H5" s="1666"/>
      <c r="I5" s="1666"/>
      <c r="J5" s="1666"/>
    </row>
    <row r="6" spans="1:10">
      <c r="B6" s="1666" t="s">
        <v>270</v>
      </c>
      <c r="C6" s="1666"/>
      <c r="D6" s="1666"/>
      <c r="E6" s="1666"/>
      <c r="F6" s="1666"/>
      <c r="G6" s="1666"/>
      <c r="H6" s="1666"/>
      <c r="I6" s="1666"/>
      <c r="J6" s="1666"/>
    </row>
    <row r="7" spans="1:10">
      <c r="A7" s="54"/>
      <c r="B7" s="55"/>
      <c r="C7" s="55"/>
      <c r="D7" s="55"/>
      <c r="E7" s="55"/>
      <c r="F7" s="55"/>
      <c r="G7" s="55"/>
      <c r="H7" s="55"/>
      <c r="I7" s="55"/>
      <c r="J7" s="55"/>
    </row>
    <row r="8" spans="1:10" s="57" customFormat="1" ht="24" customHeight="1">
      <c r="A8" s="1663" t="s">
        <v>147</v>
      </c>
      <c r="B8" s="1663" t="s">
        <v>3</v>
      </c>
      <c r="C8" s="1663" t="s">
        <v>274</v>
      </c>
      <c r="D8" s="1663" t="s">
        <v>1227</v>
      </c>
      <c r="E8" s="1667" t="s">
        <v>275</v>
      </c>
      <c r="F8" s="1668"/>
      <c r="G8" s="1667" t="s">
        <v>220</v>
      </c>
      <c r="H8" s="1668"/>
      <c r="I8" s="1663" t="s">
        <v>1228</v>
      </c>
      <c r="J8" s="1663" t="s">
        <v>277</v>
      </c>
    </row>
    <row r="9" spans="1:10" s="57" customFormat="1">
      <c r="A9" s="1664"/>
      <c r="B9" s="1664"/>
      <c r="C9" s="1664"/>
      <c r="D9" s="1664"/>
      <c r="E9" s="56" t="s">
        <v>276</v>
      </c>
      <c r="F9" s="56" t="s">
        <v>219</v>
      </c>
      <c r="G9" s="56" t="s">
        <v>276</v>
      </c>
      <c r="H9" s="56" t="s">
        <v>219</v>
      </c>
      <c r="I9" s="1664"/>
      <c r="J9" s="1664"/>
    </row>
    <row r="10" spans="1:10" s="57" customFormat="1">
      <c r="A10" s="56">
        <v>1</v>
      </c>
      <c r="B10" s="56">
        <v>2</v>
      </c>
      <c r="C10" s="56">
        <v>3</v>
      </c>
      <c r="D10" s="56">
        <v>3</v>
      </c>
      <c r="E10" s="56">
        <v>5</v>
      </c>
      <c r="F10" s="56">
        <v>6</v>
      </c>
      <c r="G10" s="56">
        <v>7</v>
      </c>
      <c r="H10" s="56">
        <v>8</v>
      </c>
      <c r="I10" s="56"/>
      <c r="J10" s="56">
        <v>10</v>
      </c>
    </row>
    <row r="11" spans="1:10" s="57" customFormat="1">
      <c r="A11" s="58"/>
      <c r="B11" s="58"/>
      <c r="C11" s="58"/>
      <c r="D11" s="58"/>
      <c r="E11" s="58"/>
      <c r="F11" s="58"/>
      <c r="G11" s="58"/>
      <c r="H11" s="58"/>
      <c r="I11" s="58"/>
      <c r="J11" s="58"/>
    </row>
    <row r="12" spans="1:10">
      <c r="A12" s="59">
        <v>4</v>
      </c>
      <c r="B12" s="60" t="s">
        <v>883</v>
      </c>
      <c r="C12" s="60"/>
      <c r="D12" s="60"/>
      <c r="E12" s="60"/>
      <c r="F12" s="60"/>
      <c r="G12" s="61"/>
      <c r="H12" s="60"/>
      <c r="I12" s="60"/>
      <c r="J12" s="60"/>
    </row>
    <row r="13" spans="1:10" s="57" customFormat="1">
      <c r="A13" s="59" t="s">
        <v>222</v>
      </c>
      <c r="B13" s="60" t="s">
        <v>223</v>
      </c>
      <c r="C13" s="62"/>
      <c r="D13" s="62"/>
      <c r="E13" s="62"/>
      <c r="F13" s="62"/>
      <c r="G13" s="62"/>
      <c r="H13" s="62"/>
      <c r="I13" s="62"/>
      <c r="J13" s="62"/>
    </row>
    <row r="14" spans="1:10" s="57" customFormat="1">
      <c r="A14" s="63" t="s">
        <v>97</v>
      </c>
      <c r="B14" s="64" t="s">
        <v>723</v>
      </c>
      <c r="C14" s="65"/>
      <c r="D14" s="65"/>
      <c r="E14" s="66"/>
      <c r="F14" s="67">
        <v>0</v>
      </c>
      <c r="G14" s="68">
        <f>C14-E14</f>
        <v>0</v>
      </c>
      <c r="H14" s="67">
        <v>0</v>
      </c>
      <c r="I14" s="67"/>
      <c r="J14" s="65"/>
    </row>
    <row r="15" spans="1:10" s="57" customFormat="1">
      <c r="A15" s="63" t="s">
        <v>99</v>
      </c>
      <c r="B15" s="64" t="s">
        <v>724</v>
      </c>
      <c r="C15" s="65"/>
      <c r="D15" s="65"/>
      <c r="E15" s="66"/>
      <c r="F15" s="67">
        <v>0</v>
      </c>
      <c r="G15" s="68">
        <f>C15-E15</f>
        <v>0</v>
      </c>
      <c r="H15" s="67">
        <v>0</v>
      </c>
      <c r="I15" s="67"/>
      <c r="J15" s="65"/>
    </row>
    <row r="16" spans="1:10" s="57" customFormat="1" ht="26.25" customHeight="1">
      <c r="A16" s="63" t="s">
        <v>101</v>
      </c>
      <c r="B16" s="69" t="s">
        <v>725</v>
      </c>
      <c r="C16" s="65"/>
      <c r="D16" s="65"/>
      <c r="E16" s="66"/>
      <c r="F16" s="67">
        <v>0</v>
      </c>
      <c r="G16" s="68">
        <f>C16-E16</f>
        <v>0</v>
      </c>
      <c r="H16" s="67">
        <v>0</v>
      </c>
      <c r="I16" s="67"/>
      <c r="J16" s="65"/>
    </row>
    <row r="17" spans="1:10" s="57" customFormat="1" ht="24.75" thickBot="1">
      <c r="A17" s="70" t="s">
        <v>103</v>
      </c>
      <c r="B17" s="1277" t="s">
        <v>726</v>
      </c>
      <c r="C17" s="72"/>
      <c r="D17" s="72"/>
      <c r="E17" s="73"/>
      <c r="F17" s="74">
        <v>0</v>
      </c>
      <c r="G17" s="75">
        <f>C17-E17</f>
        <v>0</v>
      </c>
      <c r="H17" s="74">
        <v>0</v>
      </c>
      <c r="I17" s="74"/>
      <c r="J17" s="72"/>
    </row>
    <row r="18" spans="1:10" s="57" customFormat="1" ht="13.5" thickBot="1">
      <c r="A18" s="76"/>
      <c r="B18" s="77" t="s">
        <v>250</v>
      </c>
      <c r="C18" s="78">
        <f>SUM(C14:C17)</f>
        <v>0</v>
      </c>
      <c r="D18" s="78">
        <f>SUM(D14:D17)</f>
        <v>0</v>
      </c>
      <c r="E18" s="78">
        <f>SUM(E14:E17)</f>
        <v>0</v>
      </c>
      <c r="F18" s="78">
        <v>0</v>
      </c>
      <c r="G18" s="78">
        <f>SUM(G14:G17)</f>
        <v>0</v>
      </c>
      <c r="H18" s="78">
        <v>0</v>
      </c>
      <c r="I18" s="78"/>
      <c r="J18" s="78">
        <f>SUM(J14:J17)</f>
        <v>0</v>
      </c>
    </row>
    <row r="19" spans="1:10">
      <c r="A19" s="79"/>
      <c r="B19" s="80"/>
      <c r="C19" s="81"/>
      <c r="D19" s="81"/>
      <c r="E19" s="82"/>
      <c r="F19" s="81"/>
      <c r="G19" s="81"/>
      <c r="H19" s="81"/>
      <c r="I19" s="81"/>
      <c r="J19" s="81"/>
    </row>
    <row r="20" spans="1:10" s="57" customFormat="1">
      <c r="A20" s="59">
        <v>5</v>
      </c>
      <c r="B20" s="60" t="s">
        <v>226</v>
      </c>
      <c r="C20" s="83"/>
      <c r="D20" s="83"/>
      <c r="E20" s="83"/>
      <c r="F20" s="62"/>
      <c r="G20" s="83"/>
      <c r="H20" s="62"/>
      <c r="I20" s="62"/>
      <c r="J20" s="83"/>
    </row>
    <row r="21" spans="1:10" s="57" customFormat="1">
      <c r="A21" s="59" t="s">
        <v>227</v>
      </c>
      <c r="B21" s="60" t="s">
        <v>228</v>
      </c>
      <c r="C21" s="83"/>
      <c r="D21" s="83"/>
      <c r="E21" s="83"/>
      <c r="F21" s="62"/>
      <c r="G21" s="83"/>
      <c r="H21" s="62"/>
      <c r="I21" s="62"/>
      <c r="J21" s="83"/>
    </row>
    <row r="22" spans="1:10" s="87" customFormat="1" ht="13.5" thickBot="1">
      <c r="A22" s="84" t="s">
        <v>105</v>
      </c>
      <c r="B22" s="85" t="s">
        <v>727</v>
      </c>
      <c r="C22" s="86"/>
      <c r="D22" s="86"/>
      <c r="E22" s="86"/>
      <c r="F22" s="67">
        <v>0</v>
      </c>
      <c r="G22" s="68">
        <f>C22-E22</f>
        <v>0</v>
      </c>
      <c r="H22" s="67">
        <v>0</v>
      </c>
      <c r="I22" s="67"/>
      <c r="J22" s="86"/>
    </row>
    <row r="23" spans="1:10" s="57" customFormat="1" ht="13.5" thickBot="1">
      <c r="A23" s="76"/>
      <c r="B23" s="77" t="s">
        <v>884</v>
      </c>
      <c r="C23" s="78">
        <f>SUM(C22)</f>
        <v>0</v>
      </c>
      <c r="D23" s="78">
        <f>SUM(D22)</f>
        <v>0</v>
      </c>
      <c r="E23" s="78">
        <f>SUM(E22)</f>
        <v>0</v>
      </c>
      <c r="F23" s="78">
        <v>0</v>
      </c>
      <c r="G23" s="78">
        <f>SUM(G22)</f>
        <v>0</v>
      </c>
      <c r="H23" s="78">
        <v>0</v>
      </c>
      <c r="I23" s="78"/>
      <c r="J23" s="78">
        <f>SUM(J22)</f>
        <v>0</v>
      </c>
    </row>
    <row r="24" spans="1:10">
      <c r="A24" s="79"/>
      <c r="B24" s="80"/>
      <c r="C24" s="81"/>
      <c r="D24" s="81"/>
      <c r="E24" s="88"/>
      <c r="F24" s="81"/>
      <c r="G24" s="89"/>
      <c r="H24" s="81"/>
      <c r="I24" s="81"/>
      <c r="J24" s="81"/>
    </row>
    <row r="25" spans="1:10" s="57" customFormat="1">
      <c r="A25" s="59" t="s">
        <v>229</v>
      </c>
      <c r="B25" s="90" t="s">
        <v>230</v>
      </c>
      <c r="C25" s="91"/>
      <c r="D25" s="91"/>
      <c r="E25" s="83"/>
      <c r="F25" s="62"/>
      <c r="G25" s="91"/>
      <c r="H25" s="62"/>
      <c r="I25" s="62"/>
      <c r="J25" s="91"/>
    </row>
    <row r="26" spans="1:10" s="87" customFormat="1">
      <c r="A26" s="84" t="s">
        <v>109</v>
      </c>
      <c r="B26" s="85" t="s">
        <v>106</v>
      </c>
      <c r="C26" s="86"/>
      <c r="D26" s="86"/>
      <c r="E26" s="86"/>
      <c r="F26" s="67">
        <v>0</v>
      </c>
      <c r="G26" s="68">
        <f>C26-E26</f>
        <v>0</v>
      </c>
      <c r="H26" s="67">
        <v>0</v>
      </c>
      <c r="I26" s="67"/>
      <c r="J26" s="86"/>
    </row>
    <row r="27" spans="1:10" s="57" customFormat="1">
      <c r="A27" s="70" t="s">
        <v>111</v>
      </c>
      <c r="B27" s="71" t="s">
        <v>108</v>
      </c>
      <c r="C27" s="92">
        <f>'lra 13'!C25</f>
        <v>4631813290</v>
      </c>
      <c r="D27" s="92">
        <f>'lra 13'!D25</f>
        <v>6672954040</v>
      </c>
      <c r="E27" s="92">
        <f>'lra 13'!E25</f>
        <v>6139296639</v>
      </c>
      <c r="F27" s="1274">
        <f>(E27/D27)*100</f>
        <v>92.002681304245883</v>
      </c>
      <c r="G27" s="75">
        <f>D27-E27</f>
        <v>533657401</v>
      </c>
      <c r="H27" s="74">
        <f>G27/D27*100</f>
        <v>7.9973186957541218</v>
      </c>
      <c r="I27" s="74">
        <f>G27</f>
        <v>533657401</v>
      </c>
      <c r="J27" s="92"/>
    </row>
    <row r="28" spans="1:10" s="57" customFormat="1" ht="13.5" thickBot="1">
      <c r="A28" s="63" t="s">
        <v>113</v>
      </c>
      <c r="B28" s="64" t="s">
        <v>231</v>
      </c>
      <c r="C28" s="86">
        <f>'lra 13'!C26</f>
        <v>243000000</v>
      </c>
      <c r="D28" s="86">
        <f>'lra 13'!D26</f>
        <v>278000000</v>
      </c>
      <c r="E28" s="86">
        <f>'lra 13'!E26</f>
        <v>275161200</v>
      </c>
      <c r="F28" s="1275">
        <f>(E28/D28)*100</f>
        <v>98.9788489208633</v>
      </c>
      <c r="G28" s="68">
        <f>D28-E28</f>
        <v>2838800</v>
      </c>
      <c r="H28" s="74">
        <f>G28/D28*100</f>
        <v>1.0211510791366907</v>
      </c>
      <c r="I28" s="74">
        <f>G28</f>
        <v>2838800</v>
      </c>
      <c r="J28" s="86"/>
    </row>
    <row r="29" spans="1:10" s="57" customFormat="1" ht="13.5" thickBot="1">
      <c r="A29" s="76"/>
      <c r="B29" s="77" t="s">
        <v>232</v>
      </c>
      <c r="C29" s="78">
        <f>SUM(C26:C28)</f>
        <v>4874813290</v>
      </c>
      <c r="D29" s="78">
        <f>SUM(D26:D28)</f>
        <v>6950954040</v>
      </c>
      <c r="E29" s="78">
        <f>SUM(E26:E28)</f>
        <v>6414457839</v>
      </c>
      <c r="F29" s="1276">
        <f>(E29/D29)*100</f>
        <v>92.281689708884912</v>
      </c>
      <c r="G29" s="78">
        <f>SUM(G26:G28)</f>
        <v>536496201</v>
      </c>
      <c r="H29" s="78">
        <f>G29/D29*100</f>
        <v>7.7183102911150883</v>
      </c>
      <c r="I29" s="78">
        <f>SUM(I26:I28)</f>
        <v>536496201</v>
      </c>
      <c r="J29" s="78"/>
    </row>
    <row r="30" spans="1:10" s="57" customFormat="1" ht="13.5" thickBot="1">
      <c r="A30" s="76"/>
      <c r="B30" s="77" t="s">
        <v>233</v>
      </c>
      <c r="C30" s="78">
        <f>SUM(C23,C29)</f>
        <v>4874813290</v>
      </c>
      <c r="D30" s="78">
        <f>SUM(D23,D29)</f>
        <v>6950954040</v>
      </c>
      <c r="E30" s="78">
        <f>SUM(E23,E29)</f>
        <v>6414457839</v>
      </c>
      <c r="F30" s="1276">
        <f>(E30/D30)*100</f>
        <v>92.281689708884912</v>
      </c>
      <c r="G30" s="78">
        <f>SUM(G23,G29)</f>
        <v>536496201</v>
      </c>
      <c r="H30" s="78">
        <f>G30/D30*100</f>
        <v>7.7183102911150883</v>
      </c>
      <c r="I30" s="78">
        <f>SUM(I23,I29)</f>
        <v>536496201</v>
      </c>
      <c r="J30" s="78"/>
    </row>
    <row r="31" spans="1:10" s="57" customFormat="1" ht="13.5" thickBot="1">
      <c r="A31" s="93"/>
      <c r="B31" s="77" t="s">
        <v>234</v>
      </c>
      <c r="C31" s="94">
        <f>C18-C30</f>
        <v>-4874813290</v>
      </c>
      <c r="D31" s="94">
        <f>D18-D30</f>
        <v>-6950954040</v>
      </c>
      <c r="E31" s="94">
        <f>E18-E30</f>
        <v>-6414457839</v>
      </c>
      <c r="F31" s="1276">
        <f>(E31/D31)*100</f>
        <v>92.281689708884912</v>
      </c>
      <c r="G31" s="94">
        <f>G18-G30</f>
        <v>-536496201</v>
      </c>
      <c r="H31" s="95">
        <f>G31/D31*100</f>
        <v>7.7183102911150883</v>
      </c>
      <c r="I31" s="94">
        <f>I18-I30</f>
        <v>-536496201</v>
      </c>
      <c r="J31" s="94"/>
    </row>
    <row r="32" spans="1:10" s="57" customFormat="1">
      <c r="A32" s="96"/>
      <c r="B32" s="97"/>
      <c r="C32" s="98"/>
      <c r="D32" s="98"/>
      <c r="E32" s="98"/>
      <c r="F32" s="99"/>
      <c r="G32" s="98"/>
      <c r="H32" s="99"/>
      <c r="I32" s="99"/>
      <c r="J32" s="98"/>
    </row>
    <row r="33" spans="1:10">
      <c r="A33" s="100"/>
      <c r="B33" s="101"/>
      <c r="C33" s="101"/>
      <c r="D33" s="101"/>
      <c r="E33" s="1665"/>
      <c r="F33" s="1665"/>
      <c r="G33" s="1665"/>
      <c r="H33" s="188"/>
      <c r="I33" s="1606"/>
      <c r="J33" s="101"/>
    </row>
    <row r="34" spans="1:10" ht="25.5" customHeight="1">
      <c r="A34" s="102"/>
      <c r="B34" s="103"/>
      <c r="C34" s="104"/>
      <c r="D34" s="104"/>
      <c r="E34" s="53"/>
      <c r="F34" s="1660" t="s">
        <v>1229</v>
      </c>
      <c r="G34" s="1660"/>
      <c r="H34" s="1660"/>
      <c r="I34" s="1660"/>
      <c r="J34" s="1660"/>
    </row>
    <row r="35" spans="1:10" ht="15" customHeight="1">
      <c r="A35" s="100"/>
      <c r="B35" s="105"/>
      <c r="C35" s="104"/>
      <c r="D35" s="104"/>
      <c r="E35" s="53"/>
      <c r="F35" s="1661"/>
      <c r="G35" s="1661"/>
      <c r="H35" s="1661"/>
      <c r="I35" s="1661"/>
      <c r="J35" s="1661"/>
    </row>
    <row r="36" spans="1:10">
      <c r="A36" s="100"/>
      <c r="B36" s="105"/>
      <c r="C36" s="104"/>
      <c r="D36" s="104"/>
      <c r="E36" s="53"/>
      <c r="G36" s="191"/>
      <c r="H36" s="191"/>
      <c r="I36" s="191"/>
    </row>
    <row r="37" spans="1:10">
      <c r="A37" s="100"/>
      <c r="B37" s="106"/>
      <c r="C37" s="104"/>
      <c r="D37" s="104"/>
      <c r="E37" s="53"/>
      <c r="G37" s="192"/>
      <c r="H37" s="191"/>
      <c r="I37" s="191"/>
    </row>
    <row r="38" spans="1:10">
      <c r="A38" s="100"/>
      <c r="B38" s="105"/>
      <c r="C38" s="104"/>
      <c r="D38" s="104"/>
      <c r="E38" s="53"/>
      <c r="G38" s="192"/>
      <c r="H38" s="191"/>
      <c r="I38" s="191"/>
    </row>
    <row r="39" spans="1:10" ht="15" customHeight="1">
      <c r="A39" s="100"/>
      <c r="B39" s="105"/>
      <c r="C39" s="104"/>
      <c r="D39" s="104"/>
      <c r="E39" s="53"/>
      <c r="F39" s="1642" t="s">
        <v>881</v>
      </c>
      <c r="G39" s="1642"/>
      <c r="H39" s="1642"/>
      <c r="I39" s="1642"/>
      <c r="J39" s="1642"/>
    </row>
    <row r="40" spans="1:10" ht="15" customHeight="1">
      <c r="A40" s="100"/>
      <c r="B40" s="105"/>
      <c r="C40" s="104"/>
      <c r="D40" s="104"/>
      <c r="E40" s="53"/>
      <c r="F40" s="1662" t="s">
        <v>882</v>
      </c>
      <c r="G40" s="1662"/>
      <c r="H40" s="1662"/>
      <c r="I40" s="1662"/>
      <c r="J40" s="1662"/>
    </row>
    <row r="41" spans="1:10">
      <c r="A41" s="100"/>
      <c r="B41" s="106"/>
      <c r="C41" s="107">
        <v>18106966276</v>
      </c>
      <c r="D41" s="107"/>
      <c r="E41" s="108"/>
      <c r="F41" s="109"/>
      <c r="G41" s="109"/>
      <c r="H41" s="109"/>
      <c r="I41" s="109"/>
      <c r="J41" s="107">
        <v>18106966276</v>
      </c>
    </row>
    <row r="42" spans="1:10">
      <c r="A42" s="100"/>
      <c r="B42" s="105"/>
      <c r="C42" s="107"/>
      <c r="D42" s="107"/>
      <c r="E42" s="1661"/>
      <c r="F42" s="1661"/>
      <c r="G42" s="1661"/>
      <c r="H42" s="183"/>
      <c r="I42" s="1601"/>
      <c r="J42" s="107"/>
    </row>
    <row r="43" spans="1:10">
      <c r="A43" s="100"/>
      <c r="B43" s="105"/>
      <c r="C43" s="104"/>
      <c r="D43" s="104"/>
      <c r="E43" s="1670"/>
      <c r="F43" s="1670"/>
      <c r="G43" s="1670"/>
      <c r="H43" s="184"/>
      <c r="I43" s="1602"/>
      <c r="J43" s="104"/>
    </row>
    <row r="44" spans="1:10">
      <c r="A44" s="100"/>
      <c r="B44" s="104"/>
      <c r="C44" s="104"/>
      <c r="D44" s="104"/>
      <c r="E44" s="1671"/>
      <c r="F44" s="1671"/>
      <c r="G44" s="1671"/>
      <c r="H44" s="185"/>
      <c r="I44" s="1603"/>
      <c r="J44" s="104"/>
    </row>
    <row r="45" spans="1:10">
      <c r="A45" s="100"/>
      <c r="B45" s="110"/>
      <c r="C45" s="104"/>
      <c r="D45" s="104"/>
      <c r="E45" s="1672"/>
      <c r="F45" s="1672"/>
      <c r="G45" s="1672"/>
      <c r="H45" s="186"/>
      <c r="I45" s="1604"/>
      <c r="J45" s="104"/>
    </row>
    <row r="46" spans="1:10">
      <c r="A46" s="100"/>
      <c r="B46" s="110"/>
      <c r="C46" s="104"/>
      <c r="D46" s="104"/>
      <c r="E46" s="1673"/>
      <c r="F46" s="1673"/>
      <c r="G46" s="1673"/>
      <c r="H46" s="187"/>
      <c r="I46" s="1605"/>
      <c r="J46" s="104"/>
    </row>
    <row r="47" spans="1:10">
      <c r="A47" s="100"/>
      <c r="B47" s="110"/>
      <c r="C47" s="107"/>
      <c r="D47" s="107"/>
      <c r="E47" s="1669"/>
      <c r="F47" s="1669"/>
      <c r="G47" s="1669"/>
      <c r="H47" s="182"/>
      <c r="I47" s="1600"/>
      <c r="J47" s="107"/>
    </row>
    <row r="48" spans="1:10">
      <c r="A48" s="100"/>
      <c r="B48" s="105"/>
      <c r="C48" s="107"/>
      <c r="D48" s="107"/>
      <c r="J48" s="107"/>
    </row>
    <row r="49" spans="2:10">
      <c r="B49" s="112"/>
      <c r="C49" s="113"/>
      <c r="D49" s="113"/>
      <c r="J49" s="113"/>
    </row>
    <row r="50" spans="2:10">
      <c r="C50" s="114"/>
      <c r="D50" s="114"/>
      <c r="J50" s="114"/>
    </row>
    <row r="51" spans="2:10">
      <c r="C51" s="115"/>
      <c r="D51" s="115"/>
      <c r="J51" s="115"/>
    </row>
    <row r="52" spans="2:10">
      <c r="C52" s="113"/>
      <c r="D52" s="113"/>
      <c r="J52" s="113"/>
    </row>
  </sheetData>
  <mergeCells count="24">
    <mergeCell ref="E47:G47"/>
    <mergeCell ref="E42:G42"/>
    <mergeCell ref="E43:G43"/>
    <mergeCell ref="E44:G44"/>
    <mergeCell ref="E45:G45"/>
    <mergeCell ref="E46:G46"/>
    <mergeCell ref="A8:A9"/>
    <mergeCell ref="B8:B9"/>
    <mergeCell ref="C8:C9"/>
    <mergeCell ref="E8:F8"/>
    <mergeCell ref="G8:H8"/>
    <mergeCell ref="D8:D9"/>
    <mergeCell ref="B2:J2"/>
    <mergeCell ref="B3:J3"/>
    <mergeCell ref="B4:J4"/>
    <mergeCell ref="B5:J5"/>
    <mergeCell ref="B6:J6"/>
    <mergeCell ref="F34:J34"/>
    <mergeCell ref="F35:J35"/>
    <mergeCell ref="F39:J39"/>
    <mergeCell ref="F40:J40"/>
    <mergeCell ref="J8:J9"/>
    <mergeCell ref="E33:G33"/>
    <mergeCell ref="I8:I9"/>
  </mergeCells>
  <pageMargins left="0.70866141732283472" right="0.35433070866141736" top="0.39370078740157483" bottom="0.74803149606299213" header="0.31496062992125984" footer="0.31496062992125984"/>
  <pageSetup paperSize="9" scale="70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rgb="FF7030A0"/>
  </sheetPr>
  <dimension ref="A1:K69"/>
  <sheetViews>
    <sheetView view="pageBreakPreview" zoomScale="90" zoomScaleSheetLayoutView="90" workbookViewId="0">
      <selection activeCell="C25" sqref="C25"/>
    </sheetView>
  </sheetViews>
  <sheetFormatPr defaultRowHeight="12.75"/>
  <cols>
    <col min="1" max="1" width="7.28515625" style="963" customWidth="1"/>
    <col min="2" max="2" width="30.42578125" style="963" customWidth="1"/>
    <col min="3" max="4" width="21.5703125" style="963" customWidth="1"/>
    <col min="5" max="5" width="21.5703125" style="964" customWidth="1"/>
    <col min="6" max="6" width="8.5703125" style="963" customWidth="1"/>
    <col min="7" max="7" width="21.7109375" style="963" customWidth="1"/>
    <col min="8" max="8" width="10.7109375" style="963" customWidth="1"/>
    <col min="9" max="10" width="9.140625" style="963"/>
    <col min="11" max="11" width="18.42578125" style="963" bestFit="1" customWidth="1"/>
    <col min="12" max="248" width="9.140625" style="963"/>
    <col min="249" max="249" width="8" style="963" customWidth="1"/>
    <col min="250" max="250" width="37.28515625" style="963" customWidth="1"/>
    <col min="251" max="251" width="0" style="963" hidden="1" customWidth="1"/>
    <col min="252" max="254" width="27.85546875" style="963" customWidth="1"/>
    <col min="255" max="255" width="10.42578125" style="963" customWidth="1"/>
    <col min="256" max="256" width="27" style="963" bestFit="1" customWidth="1"/>
    <col min="257" max="257" width="9.85546875" style="963" customWidth="1"/>
    <col min="258" max="258" width="9.140625" style="963"/>
    <col min="259" max="259" width="17.5703125" style="963" bestFit="1" customWidth="1"/>
    <col min="260" max="260" width="21.85546875" style="963" customWidth="1"/>
    <col min="261" max="261" width="20.7109375" style="963" customWidth="1"/>
    <col min="262" max="504" width="9.140625" style="963"/>
    <col min="505" max="505" width="8" style="963" customWidth="1"/>
    <col min="506" max="506" width="37.28515625" style="963" customWidth="1"/>
    <col min="507" max="507" width="0" style="963" hidden="1" customWidth="1"/>
    <col min="508" max="510" width="27.85546875" style="963" customWidth="1"/>
    <col min="511" max="511" width="10.42578125" style="963" customWidth="1"/>
    <col min="512" max="512" width="27" style="963" bestFit="1" customWidth="1"/>
    <col min="513" max="513" width="9.85546875" style="963" customWidth="1"/>
    <col min="514" max="514" width="9.140625" style="963"/>
    <col min="515" max="515" width="17.5703125" style="963" bestFit="1" customWidth="1"/>
    <col min="516" max="516" width="21.85546875" style="963" customWidth="1"/>
    <col min="517" max="517" width="20.7109375" style="963" customWidth="1"/>
    <col min="518" max="760" width="9.140625" style="963"/>
    <col min="761" max="761" width="8" style="963" customWidth="1"/>
    <col min="762" max="762" width="37.28515625" style="963" customWidth="1"/>
    <col min="763" max="763" width="0" style="963" hidden="1" customWidth="1"/>
    <col min="764" max="766" width="27.85546875" style="963" customWidth="1"/>
    <col min="767" max="767" width="10.42578125" style="963" customWidth="1"/>
    <col min="768" max="768" width="27" style="963" bestFit="1" customWidth="1"/>
    <col min="769" max="769" width="9.85546875" style="963" customWidth="1"/>
    <col min="770" max="770" width="9.140625" style="963"/>
    <col min="771" max="771" width="17.5703125" style="963" bestFit="1" customWidth="1"/>
    <col min="772" max="772" width="21.85546875" style="963" customWidth="1"/>
    <col min="773" max="773" width="20.7109375" style="963" customWidth="1"/>
    <col min="774" max="1016" width="9.140625" style="963"/>
    <col min="1017" max="1017" width="8" style="963" customWidth="1"/>
    <col min="1018" max="1018" width="37.28515625" style="963" customWidth="1"/>
    <col min="1019" max="1019" width="0" style="963" hidden="1" customWidth="1"/>
    <col min="1020" max="1022" width="27.85546875" style="963" customWidth="1"/>
    <col min="1023" max="1023" width="10.42578125" style="963" customWidth="1"/>
    <col min="1024" max="1024" width="27" style="963" bestFit="1" customWidth="1"/>
    <col min="1025" max="1025" width="9.85546875" style="963" customWidth="1"/>
    <col min="1026" max="1026" width="9.140625" style="963"/>
    <col min="1027" max="1027" width="17.5703125" style="963" bestFit="1" customWidth="1"/>
    <col min="1028" max="1028" width="21.85546875" style="963" customWidth="1"/>
    <col min="1029" max="1029" width="20.7109375" style="963" customWidth="1"/>
    <col min="1030" max="1272" width="9.140625" style="963"/>
    <col min="1273" max="1273" width="8" style="963" customWidth="1"/>
    <col min="1274" max="1274" width="37.28515625" style="963" customWidth="1"/>
    <col min="1275" max="1275" width="0" style="963" hidden="1" customWidth="1"/>
    <col min="1276" max="1278" width="27.85546875" style="963" customWidth="1"/>
    <col min="1279" max="1279" width="10.42578125" style="963" customWidth="1"/>
    <col min="1280" max="1280" width="27" style="963" bestFit="1" customWidth="1"/>
    <col min="1281" max="1281" width="9.85546875" style="963" customWidth="1"/>
    <col min="1282" max="1282" width="9.140625" style="963"/>
    <col min="1283" max="1283" width="17.5703125" style="963" bestFit="1" customWidth="1"/>
    <col min="1284" max="1284" width="21.85546875" style="963" customWidth="1"/>
    <col min="1285" max="1285" width="20.7109375" style="963" customWidth="1"/>
    <col min="1286" max="1528" width="9.140625" style="963"/>
    <col min="1529" max="1529" width="8" style="963" customWidth="1"/>
    <col min="1530" max="1530" width="37.28515625" style="963" customWidth="1"/>
    <col min="1531" max="1531" width="0" style="963" hidden="1" customWidth="1"/>
    <col min="1532" max="1534" width="27.85546875" style="963" customWidth="1"/>
    <col min="1535" max="1535" width="10.42578125" style="963" customWidth="1"/>
    <col min="1536" max="1536" width="27" style="963" bestFit="1" customWidth="1"/>
    <col min="1537" max="1537" width="9.85546875" style="963" customWidth="1"/>
    <col min="1538" max="1538" width="9.140625" style="963"/>
    <col min="1539" max="1539" width="17.5703125" style="963" bestFit="1" customWidth="1"/>
    <col min="1540" max="1540" width="21.85546875" style="963" customWidth="1"/>
    <col min="1541" max="1541" width="20.7109375" style="963" customWidth="1"/>
    <col min="1542" max="1784" width="9.140625" style="963"/>
    <col min="1785" max="1785" width="8" style="963" customWidth="1"/>
    <col min="1786" max="1786" width="37.28515625" style="963" customWidth="1"/>
    <col min="1787" max="1787" width="0" style="963" hidden="1" customWidth="1"/>
    <col min="1788" max="1790" width="27.85546875" style="963" customWidth="1"/>
    <col min="1791" max="1791" width="10.42578125" style="963" customWidth="1"/>
    <col min="1792" max="1792" width="27" style="963" bestFit="1" customWidth="1"/>
    <col min="1793" max="1793" width="9.85546875" style="963" customWidth="1"/>
    <col min="1794" max="1794" width="9.140625" style="963"/>
    <col min="1795" max="1795" width="17.5703125" style="963" bestFit="1" customWidth="1"/>
    <col min="1796" max="1796" width="21.85546875" style="963" customWidth="1"/>
    <col min="1797" max="1797" width="20.7109375" style="963" customWidth="1"/>
    <col min="1798" max="2040" width="9.140625" style="963"/>
    <col min="2041" max="2041" width="8" style="963" customWidth="1"/>
    <col min="2042" max="2042" width="37.28515625" style="963" customWidth="1"/>
    <col min="2043" max="2043" width="0" style="963" hidden="1" customWidth="1"/>
    <col min="2044" max="2046" width="27.85546875" style="963" customWidth="1"/>
    <col min="2047" max="2047" width="10.42578125" style="963" customWidth="1"/>
    <col min="2048" max="2048" width="27" style="963" bestFit="1" customWidth="1"/>
    <col min="2049" max="2049" width="9.85546875" style="963" customWidth="1"/>
    <col min="2050" max="2050" width="9.140625" style="963"/>
    <col min="2051" max="2051" width="17.5703125" style="963" bestFit="1" customWidth="1"/>
    <col min="2052" max="2052" width="21.85546875" style="963" customWidth="1"/>
    <col min="2053" max="2053" width="20.7109375" style="963" customWidth="1"/>
    <col min="2054" max="2296" width="9.140625" style="963"/>
    <col min="2297" max="2297" width="8" style="963" customWidth="1"/>
    <col min="2298" max="2298" width="37.28515625" style="963" customWidth="1"/>
    <col min="2299" max="2299" width="0" style="963" hidden="1" customWidth="1"/>
    <col min="2300" max="2302" width="27.85546875" style="963" customWidth="1"/>
    <col min="2303" max="2303" width="10.42578125" style="963" customWidth="1"/>
    <col min="2304" max="2304" width="27" style="963" bestFit="1" customWidth="1"/>
    <col min="2305" max="2305" width="9.85546875" style="963" customWidth="1"/>
    <col min="2306" max="2306" width="9.140625" style="963"/>
    <col min="2307" max="2307" width="17.5703125" style="963" bestFit="1" customWidth="1"/>
    <col min="2308" max="2308" width="21.85546875" style="963" customWidth="1"/>
    <col min="2309" max="2309" width="20.7109375" style="963" customWidth="1"/>
    <col min="2310" max="2552" width="9.140625" style="963"/>
    <col min="2553" max="2553" width="8" style="963" customWidth="1"/>
    <col min="2554" max="2554" width="37.28515625" style="963" customWidth="1"/>
    <col min="2555" max="2555" width="0" style="963" hidden="1" customWidth="1"/>
    <col min="2556" max="2558" width="27.85546875" style="963" customWidth="1"/>
    <col min="2559" max="2559" width="10.42578125" style="963" customWidth="1"/>
    <col min="2560" max="2560" width="27" style="963" bestFit="1" customWidth="1"/>
    <col min="2561" max="2561" width="9.85546875" style="963" customWidth="1"/>
    <col min="2562" max="2562" width="9.140625" style="963"/>
    <col min="2563" max="2563" width="17.5703125" style="963" bestFit="1" customWidth="1"/>
    <col min="2564" max="2564" width="21.85546875" style="963" customWidth="1"/>
    <col min="2565" max="2565" width="20.7109375" style="963" customWidth="1"/>
    <col min="2566" max="2808" width="9.140625" style="963"/>
    <col min="2809" max="2809" width="8" style="963" customWidth="1"/>
    <col min="2810" max="2810" width="37.28515625" style="963" customWidth="1"/>
    <col min="2811" max="2811" width="0" style="963" hidden="1" customWidth="1"/>
    <col min="2812" max="2814" width="27.85546875" style="963" customWidth="1"/>
    <col min="2815" max="2815" width="10.42578125" style="963" customWidth="1"/>
    <col min="2816" max="2816" width="27" style="963" bestFit="1" customWidth="1"/>
    <col min="2817" max="2817" width="9.85546875" style="963" customWidth="1"/>
    <col min="2818" max="2818" width="9.140625" style="963"/>
    <col min="2819" max="2819" width="17.5703125" style="963" bestFit="1" customWidth="1"/>
    <col min="2820" max="2820" width="21.85546875" style="963" customWidth="1"/>
    <col min="2821" max="2821" width="20.7109375" style="963" customWidth="1"/>
    <col min="2822" max="3064" width="9.140625" style="963"/>
    <col min="3065" max="3065" width="8" style="963" customWidth="1"/>
    <col min="3066" max="3066" width="37.28515625" style="963" customWidth="1"/>
    <col min="3067" max="3067" width="0" style="963" hidden="1" customWidth="1"/>
    <col min="3068" max="3070" width="27.85546875" style="963" customWidth="1"/>
    <col min="3071" max="3071" width="10.42578125" style="963" customWidth="1"/>
    <col min="3072" max="3072" width="27" style="963" bestFit="1" customWidth="1"/>
    <col min="3073" max="3073" width="9.85546875" style="963" customWidth="1"/>
    <col min="3074" max="3074" width="9.140625" style="963"/>
    <col min="3075" max="3075" width="17.5703125" style="963" bestFit="1" customWidth="1"/>
    <col min="3076" max="3076" width="21.85546875" style="963" customWidth="1"/>
    <col min="3077" max="3077" width="20.7109375" style="963" customWidth="1"/>
    <col min="3078" max="3320" width="9.140625" style="963"/>
    <col min="3321" max="3321" width="8" style="963" customWidth="1"/>
    <col min="3322" max="3322" width="37.28515625" style="963" customWidth="1"/>
    <col min="3323" max="3323" width="0" style="963" hidden="1" customWidth="1"/>
    <col min="3324" max="3326" width="27.85546875" style="963" customWidth="1"/>
    <col min="3327" max="3327" width="10.42578125" style="963" customWidth="1"/>
    <col min="3328" max="3328" width="27" style="963" bestFit="1" customWidth="1"/>
    <col min="3329" max="3329" width="9.85546875" style="963" customWidth="1"/>
    <col min="3330" max="3330" width="9.140625" style="963"/>
    <col min="3331" max="3331" width="17.5703125" style="963" bestFit="1" customWidth="1"/>
    <col min="3332" max="3332" width="21.85546875" style="963" customWidth="1"/>
    <col min="3333" max="3333" width="20.7109375" style="963" customWidth="1"/>
    <col min="3334" max="3576" width="9.140625" style="963"/>
    <col min="3577" max="3577" width="8" style="963" customWidth="1"/>
    <col min="3578" max="3578" width="37.28515625" style="963" customWidth="1"/>
    <col min="3579" max="3579" width="0" style="963" hidden="1" customWidth="1"/>
    <col min="3580" max="3582" width="27.85546875" style="963" customWidth="1"/>
    <col min="3583" max="3583" width="10.42578125" style="963" customWidth="1"/>
    <col min="3584" max="3584" width="27" style="963" bestFit="1" customWidth="1"/>
    <col min="3585" max="3585" width="9.85546875" style="963" customWidth="1"/>
    <col min="3586" max="3586" width="9.140625" style="963"/>
    <col min="3587" max="3587" width="17.5703125" style="963" bestFit="1" customWidth="1"/>
    <col min="3588" max="3588" width="21.85546875" style="963" customWidth="1"/>
    <col min="3589" max="3589" width="20.7109375" style="963" customWidth="1"/>
    <col min="3590" max="3832" width="9.140625" style="963"/>
    <col min="3833" max="3833" width="8" style="963" customWidth="1"/>
    <col min="3834" max="3834" width="37.28515625" style="963" customWidth="1"/>
    <col min="3835" max="3835" width="0" style="963" hidden="1" customWidth="1"/>
    <col min="3836" max="3838" width="27.85546875" style="963" customWidth="1"/>
    <col min="3839" max="3839" width="10.42578125" style="963" customWidth="1"/>
    <col min="3840" max="3840" width="27" style="963" bestFit="1" customWidth="1"/>
    <col min="3841" max="3841" width="9.85546875" style="963" customWidth="1"/>
    <col min="3842" max="3842" width="9.140625" style="963"/>
    <col min="3843" max="3843" width="17.5703125" style="963" bestFit="1" customWidth="1"/>
    <col min="3844" max="3844" width="21.85546875" style="963" customWidth="1"/>
    <col min="3845" max="3845" width="20.7109375" style="963" customWidth="1"/>
    <col min="3846" max="4088" width="9.140625" style="963"/>
    <col min="4089" max="4089" width="8" style="963" customWidth="1"/>
    <col min="4090" max="4090" width="37.28515625" style="963" customWidth="1"/>
    <col min="4091" max="4091" width="0" style="963" hidden="1" customWidth="1"/>
    <col min="4092" max="4094" width="27.85546875" style="963" customWidth="1"/>
    <col min="4095" max="4095" width="10.42578125" style="963" customWidth="1"/>
    <col min="4096" max="4096" width="27" style="963" bestFit="1" customWidth="1"/>
    <col min="4097" max="4097" width="9.85546875" style="963" customWidth="1"/>
    <col min="4098" max="4098" width="9.140625" style="963"/>
    <col min="4099" max="4099" width="17.5703125" style="963" bestFit="1" customWidth="1"/>
    <col min="4100" max="4100" width="21.85546875" style="963" customWidth="1"/>
    <col min="4101" max="4101" width="20.7109375" style="963" customWidth="1"/>
    <col min="4102" max="4344" width="9.140625" style="963"/>
    <col min="4345" max="4345" width="8" style="963" customWidth="1"/>
    <col min="4346" max="4346" width="37.28515625" style="963" customWidth="1"/>
    <col min="4347" max="4347" width="0" style="963" hidden="1" customWidth="1"/>
    <col min="4348" max="4350" width="27.85546875" style="963" customWidth="1"/>
    <col min="4351" max="4351" width="10.42578125" style="963" customWidth="1"/>
    <col min="4352" max="4352" width="27" style="963" bestFit="1" customWidth="1"/>
    <col min="4353" max="4353" width="9.85546875" style="963" customWidth="1"/>
    <col min="4354" max="4354" width="9.140625" style="963"/>
    <col min="4355" max="4355" width="17.5703125" style="963" bestFit="1" customWidth="1"/>
    <col min="4356" max="4356" width="21.85546875" style="963" customWidth="1"/>
    <col min="4357" max="4357" width="20.7109375" style="963" customWidth="1"/>
    <col min="4358" max="4600" width="9.140625" style="963"/>
    <col min="4601" max="4601" width="8" style="963" customWidth="1"/>
    <col min="4602" max="4602" width="37.28515625" style="963" customWidth="1"/>
    <col min="4603" max="4603" width="0" style="963" hidden="1" customWidth="1"/>
    <col min="4604" max="4606" width="27.85546875" style="963" customWidth="1"/>
    <col min="4607" max="4607" width="10.42578125" style="963" customWidth="1"/>
    <col min="4608" max="4608" width="27" style="963" bestFit="1" customWidth="1"/>
    <col min="4609" max="4609" width="9.85546875" style="963" customWidth="1"/>
    <col min="4610" max="4610" width="9.140625" style="963"/>
    <col min="4611" max="4611" width="17.5703125" style="963" bestFit="1" customWidth="1"/>
    <col min="4612" max="4612" width="21.85546875" style="963" customWidth="1"/>
    <col min="4613" max="4613" width="20.7109375" style="963" customWidth="1"/>
    <col min="4614" max="4856" width="9.140625" style="963"/>
    <col min="4857" max="4857" width="8" style="963" customWidth="1"/>
    <col min="4858" max="4858" width="37.28515625" style="963" customWidth="1"/>
    <col min="4859" max="4859" width="0" style="963" hidden="1" customWidth="1"/>
    <col min="4860" max="4862" width="27.85546875" style="963" customWidth="1"/>
    <col min="4863" max="4863" width="10.42578125" style="963" customWidth="1"/>
    <col min="4864" max="4864" width="27" style="963" bestFit="1" customWidth="1"/>
    <col min="4865" max="4865" width="9.85546875" style="963" customWidth="1"/>
    <col min="4866" max="4866" width="9.140625" style="963"/>
    <col min="4867" max="4867" width="17.5703125" style="963" bestFit="1" customWidth="1"/>
    <col min="4868" max="4868" width="21.85546875" style="963" customWidth="1"/>
    <col min="4869" max="4869" width="20.7109375" style="963" customWidth="1"/>
    <col min="4870" max="5112" width="9.140625" style="963"/>
    <col min="5113" max="5113" width="8" style="963" customWidth="1"/>
    <col min="5114" max="5114" width="37.28515625" style="963" customWidth="1"/>
    <col min="5115" max="5115" width="0" style="963" hidden="1" customWidth="1"/>
    <col min="5116" max="5118" width="27.85546875" style="963" customWidth="1"/>
    <col min="5119" max="5119" width="10.42578125" style="963" customWidth="1"/>
    <col min="5120" max="5120" width="27" style="963" bestFit="1" customWidth="1"/>
    <col min="5121" max="5121" width="9.85546875" style="963" customWidth="1"/>
    <col min="5122" max="5122" width="9.140625" style="963"/>
    <col min="5123" max="5123" width="17.5703125" style="963" bestFit="1" customWidth="1"/>
    <col min="5124" max="5124" width="21.85546875" style="963" customWidth="1"/>
    <col min="5125" max="5125" width="20.7109375" style="963" customWidth="1"/>
    <col min="5126" max="5368" width="9.140625" style="963"/>
    <col min="5369" max="5369" width="8" style="963" customWidth="1"/>
    <col min="5370" max="5370" width="37.28515625" style="963" customWidth="1"/>
    <col min="5371" max="5371" width="0" style="963" hidden="1" customWidth="1"/>
    <col min="5372" max="5374" width="27.85546875" style="963" customWidth="1"/>
    <col min="5375" max="5375" width="10.42578125" style="963" customWidth="1"/>
    <col min="5376" max="5376" width="27" style="963" bestFit="1" customWidth="1"/>
    <col min="5377" max="5377" width="9.85546875" style="963" customWidth="1"/>
    <col min="5378" max="5378" width="9.140625" style="963"/>
    <col min="5379" max="5379" width="17.5703125" style="963" bestFit="1" customWidth="1"/>
    <col min="5380" max="5380" width="21.85546875" style="963" customWidth="1"/>
    <col min="5381" max="5381" width="20.7109375" style="963" customWidth="1"/>
    <col min="5382" max="5624" width="9.140625" style="963"/>
    <col min="5625" max="5625" width="8" style="963" customWidth="1"/>
    <col min="5626" max="5626" width="37.28515625" style="963" customWidth="1"/>
    <col min="5627" max="5627" width="0" style="963" hidden="1" customWidth="1"/>
    <col min="5628" max="5630" width="27.85546875" style="963" customWidth="1"/>
    <col min="5631" max="5631" width="10.42578125" style="963" customWidth="1"/>
    <col min="5632" max="5632" width="27" style="963" bestFit="1" customWidth="1"/>
    <col min="5633" max="5633" width="9.85546875" style="963" customWidth="1"/>
    <col min="5634" max="5634" width="9.140625" style="963"/>
    <col min="5635" max="5635" width="17.5703125" style="963" bestFit="1" customWidth="1"/>
    <col min="5636" max="5636" width="21.85546875" style="963" customWidth="1"/>
    <col min="5637" max="5637" width="20.7109375" style="963" customWidth="1"/>
    <col min="5638" max="5880" width="9.140625" style="963"/>
    <col min="5881" max="5881" width="8" style="963" customWidth="1"/>
    <col min="5882" max="5882" width="37.28515625" style="963" customWidth="1"/>
    <col min="5883" max="5883" width="0" style="963" hidden="1" customWidth="1"/>
    <col min="5884" max="5886" width="27.85546875" style="963" customWidth="1"/>
    <col min="5887" max="5887" width="10.42578125" style="963" customWidth="1"/>
    <col min="5888" max="5888" width="27" style="963" bestFit="1" customWidth="1"/>
    <col min="5889" max="5889" width="9.85546875" style="963" customWidth="1"/>
    <col min="5890" max="5890" width="9.140625" style="963"/>
    <col min="5891" max="5891" width="17.5703125" style="963" bestFit="1" customWidth="1"/>
    <col min="5892" max="5892" width="21.85546875" style="963" customWidth="1"/>
    <col min="5893" max="5893" width="20.7109375" style="963" customWidth="1"/>
    <col min="5894" max="6136" width="9.140625" style="963"/>
    <col min="6137" max="6137" width="8" style="963" customWidth="1"/>
    <col min="6138" max="6138" width="37.28515625" style="963" customWidth="1"/>
    <col min="6139" max="6139" width="0" style="963" hidden="1" customWidth="1"/>
    <col min="6140" max="6142" width="27.85546875" style="963" customWidth="1"/>
    <col min="6143" max="6143" width="10.42578125" style="963" customWidth="1"/>
    <col min="6144" max="6144" width="27" style="963" bestFit="1" customWidth="1"/>
    <col min="6145" max="6145" width="9.85546875" style="963" customWidth="1"/>
    <col min="6146" max="6146" width="9.140625" style="963"/>
    <col min="6147" max="6147" width="17.5703125" style="963" bestFit="1" customWidth="1"/>
    <col min="6148" max="6148" width="21.85546875" style="963" customWidth="1"/>
    <col min="6149" max="6149" width="20.7109375" style="963" customWidth="1"/>
    <col min="6150" max="6392" width="9.140625" style="963"/>
    <col min="6393" max="6393" width="8" style="963" customWidth="1"/>
    <col min="6394" max="6394" width="37.28515625" style="963" customWidth="1"/>
    <col min="6395" max="6395" width="0" style="963" hidden="1" customWidth="1"/>
    <col min="6396" max="6398" width="27.85546875" style="963" customWidth="1"/>
    <col min="6399" max="6399" width="10.42578125" style="963" customWidth="1"/>
    <col min="6400" max="6400" width="27" style="963" bestFit="1" customWidth="1"/>
    <col min="6401" max="6401" width="9.85546875" style="963" customWidth="1"/>
    <col min="6402" max="6402" width="9.140625" style="963"/>
    <col min="6403" max="6403" width="17.5703125" style="963" bestFit="1" customWidth="1"/>
    <col min="6404" max="6404" width="21.85546875" style="963" customWidth="1"/>
    <col min="6405" max="6405" width="20.7109375" style="963" customWidth="1"/>
    <col min="6406" max="6648" width="9.140625" style="963"/>
    <col min="6649" max="6649" width="8" style="963" customWidth="1"/>
    <col min="6650" max="6650" width="37.28515625" style="963" customWidth="1"/>
    <col min="6651" max="6651" width="0" style="963" hidden="1" customWidth="1"/>
    <col min="6652" max="6654" width="27.85546875" style="963" customWidth="1"/>
    <col min="6655" max="6655" width="10.42578125" style="963" customWidth="1"/>
    <col min="6656" max="6656" width="27" style="963" bestFit="1" customWidth="1"/>
    <col min="6657" max="6657" width="9.85546875" style="963" customWidth="1"/>
    <col min="6658" max="6658" width="9.140625" style="963"/>
    <col min="6659" max="6659" width="17.5703125" style="963" bestFit="1" customWidth="1"/>
    <col min="6660" max="6660" width="21.85546875" style="963" customWidth="1"/>
    <col min="6661" max="6661" width="20.7109375" style="963" customWidth="1"/>
    <col min="6662" max="6904" width="9.140625" style="963"/>
    <col min="6905" max="6905" width="8" style="963" customWidth="1"/>
    <col min="6906" max="6906" width="37.28515625" style="963" customWidth="1"/>
    <col min="6907" max="6907" width="0" style="963" hidden="1" customWidth="1"/>
    <col min="6908" max="6910" width="27.85546875" style="963" customWidth="1"/>
    <col min="6911" max="6911" width="10.42578125" style="963" customWidth="1"/>
    <col min="6912" max="6912" width="27" style="963" bestFit="1" customWidth="1"/>
    <col min="6913" max="6913" width="9.85546875" style="963" customWidth="1"/>
    <col min="6914" max="6914" width="9.140625" style="963"/>
    <col min="6915" max="6915" width="17.5703125" style="963" bestFit="1" customWidth="1"/>
    <col min="6916" max="6916" width="21.85546875" style="963" customWidth="1"/>
    <col min="6917" max="6917" width="20.7109375" style="963" customWidth="1"/>
    <col min="6918" max="7160" width="9.140625" style="963"/>
    <col min="7161" max="7161" width="8" style="963" customWidth="1"/>
    <col min="7162" max="7162" width="37.28515625" style="963" customWidth="1"/>
    <col min="7163" max="7163" width="0" style="963" hidden="1" customWidth="1"/>
    <col min="7164" max="7166" width="27.85546875" style="963" customWidth="1"/>
    <col min="7167" max="7167" width="10.42578125" style="963" customWidth="1"/>
    <col min="7168" max="7168" width="27" style="963" bestFit="1" customWidth="1"/>
    <col min="7169" max="7169" width="9.85546875" style="963" customWidth="1"/>
    <col min="7170" max="7170" width="9.140625" style="963"/>
    <col min="7171" max="7171" width="17.5703125" style="963" bestFit="1" customWidth="1"/>
    <col min="7172" max="7172" width="21.85546875" style="963" customWidth="1"/>
    <col min="7173" max="7173" width="20.7109375" style="963" customWidth="1"/>
    <col min="7174" max="7416" width="9.140625" style="963"/>
    <col min="7417" max="7417" width="8" style="963" customWidth="1"/>
    <col min="7418" max="7418" width="37.28515625" style="963" customWidth="1"/>
    <col min="7419" max="7419" width="0" style="963" hidden="1" customWidth="1"/>
    <col min="7420" max="7422" width="27.85546875" style="963" customWidth="1"/>
    <col min="7423" max="7423" width="10.42578125" style="963" customWidth="1"/>
    <col min="7424" max="7424" width="27" style="963" bestFit="1" customWidth="1"/>
    <col min="7425" max="7425" width="9.85546875" style="963" customWidth="1"/>
    <col min="7426" max="7426" width="9.140625" style="963"/>
    <col min="7427" max="7427" width="17.5703125" style="963" bestFit="1" customWidth="1"/>
    <col min="7428" max="7428" width="21.85546875" style="963" customWidth="1"/>
    <col min="7429" max="7429" width="20.7109375" style="963" customWidth="1"/>
    <col min="7430" max="7672" width="9.140625" style="963"/>
    <col min="7673" max="7673" width="8" style="963" customWidth="1"/>
    <col min="7674" max="7674" width="37.28515625" style="963" customWidth="1"/>
    <col min="7675" max="7675" width="0" style="963" hidden="1" customWidth="1"/>
    <col min="7676" max="7678" width="27.85546875" style="963" customWidth="1"/>
    <col min="7679" max="7679" width="10.42578125" style="963" customWidth="1"/>
    <col min="7680" max="7680" width="27" style="963" bestFit="1" customWidth="1"/>
    <col min="7681" max="7681" width="9.85546875" style="963" customWidth="1"/>
    <col min="7682" max="7682" width="9.140625" style="963"/>
    <col min="7683" max="7683" width="17.5703125" style="963" bestFit="1" customWidth="1"/>
    <col min="7684" max="7684" width="21.85546875" style="963" customWidth="1"/>
    <col min="7685" max="7685" width="20.7109375" style="963" customWidth="1"/>
    <col min="7686" max="7928" width="9.140625" style="963"/>
    <col min="7929" max="7929" width="8" style="963" customWidth="1"/>
    <col min="7930" max="7930" width="37.28515625" style="963" customWidth="1"/>
    <col min="7931" max="7931" width="0" style="963" hidden="1" customWidth="1"/>
    <col min="7932" max="7934" width="27.85546875" style="963" customWidth="1"/>
    <col min="7935" max="7935" width="10.42578125" style="963" customWidth="1"/>
    <col min="7936" max="7936" width="27" style="963" bestFit="1" customWidth="1"/>
    <col min="7937" max="7937" width="9.85546875" style="963" customWidth="1"/>
    <col min="7938" max="7938" width="9.140625" style="963"/>
    <col min="7939" max="7939" width="17.5703125" style="963" bestFit="1" customWidth="1"/>
    <col min="7940" max="7940" width="21.85546875" style="963" customWidth="1"/>
    <col min="7941" max="7941" width="20.7109375" style="963" customWidth="1"/>
    <col min="7942" max="8184" width="9.140625" style="963"/>
    <col min="8185" max="8185" width="8" style="963" customWidth="1"/>
    <col min="8186" max="8186" width="37.28515625" style="963" customWidth="1"/>
    <col min="8187" max="8187" width="0" style="963" hidden="1" customWidth="1"/>
    <col min="8188" max="8190" width="27.85546875" style="963" customWidth="1"/>
    <col min="8191" max="8191" width="10.42578125" style="963" customWidth="1"/>
    <col min="8192" max="8192" width="27" style="963" bestFit="1" customWidth="1"/>
    <col min="8193" max="8193" width="9.85546875" style="963" customWidth="1"/>
    <col min="8194" max="8194" width="9.140625" style="963"/>
    <col min="8195" max="8195" width="17.5703125" style="963" bestFit="1" customWidth="1"/>
    <col min="8196" max="8196" width="21.85546875" style="963" customWidth="1"/>
    <col min="8197" max="8197" width="20.7109375" style="963" customWidth="1"/>
    <col min="8198" max="8440" width="9.140625" style="963"/>
    <col min="8441" max="8441" width="8" style="963" customWidth="1"/>
    <col min="8442" max="8442" width="37.28515625" style="963" customWidth="1"/>
    <col min="8443" max="8443" width="0" style="963" hidden="1" customWidth="1"/>
    <col min="8444" max="8446" width="27.85546875" style="963" customWidth="1"/>
    <col min="8447" max="8447" width="10.42578125" style="963" customWidth="1"/>
    <col min="8448" max="8448" width="27" style="963" bestFit="1" customWidth="1"/>
    <col min="8449" max="8449" width="9.85546875" style="963" customWidth="1"/>
    <col min="8450" max="8450" width="9.140625" style="963"/>
    <col min="8451" max="8451" width="17.5703125" style="963" bestFit="1" customWidth="1"/>
    <col min="8452" max="8452" width="21.85546875" style="963" customWidth="1"/>
    <col min="8453" max="8453" width="20.7109375" style="963" customWidth="1"/>
    <col min="8454" max="8696" width="9.140625" style="963"/>
    <col min="8697" max="8697" width="8" style="963" customWidth="1"/>
    <col min="8698" max="8698" width="37.28515625" style="963" customWidth="1"/>
    <col min="8699" max="8699" width="0" style="963" hidden="1" customWidth="1"/>
    <col min="8700" max="8702" width="27.85546875" style="963" customWidth="1"/>
    <col min="8703" max="8703" width="10.42578125" style="963" customWidth="1"/>
    <col min="8704" max="8704" width="27" style="963" bestFit="1" customWidth="1"/>
    <col min="8705" max="8705" width="9.85546875" style="963" customWidth="1"/>
    <col min="8706" max="8706" width="9.140625" style="963"/>
    <col min="8707" max="8707" width="17.5703125" style="963" bestFit="1" customWidth="1"/>
    <col min="8708" max="8708" width="21.85546875" style="963" customWidth="1"/>
    <col min="8709" max="8709" width="20.7109375" style="963" customWidth="1"/>
    <col min="8710" max="8952" width="9.140625" style="963"/>
    <col min="8953" max="8953" width="8" style="963" customWidth="1"/>
    <col min="8954" max="8954" width="37.28515625" style="963" customWidth="1"/>
    <col min="8955" max="8955" width="0" style="963" hidden="1" customWidth="1"/>
    <col min="8956" max="8958" width="27.85546875" style="963" customWidth="1"/>
    <col min="8959" max="8959" width="10.42578125" style="963" customWidth="1"/>
    <col min="8960" max="8960" width="27" style="963" bestFit="1" customWidth="1"/>
    <col min="8961" max="8961" width="9.85546875" style="963" customWidth="1"/>
    <col min="8962" max="8962" width="9.140625" style="963"/>
    <col min="8963" max="8963" width="17.5703125" style="963" bestFit="1" customWidth="1"/>
    <col min="8964" max="8964" width="21.85546875" style="963" customWidth="1"/>
    <col min="8965" max="8965" width="20.7109375" style="963" customWidth="1"/>
    <col min="8966" max="9208" width="9.140625" style="963"/>
    <col min="9209" max="9209" width="8" style="963" customWidth="1"/>
    <col min="9210" max="9210" width="37.28515625" style="963" customWidth="1"/>
    <col min="9211" max="9211" width="0" style="963" hidden="1" customWidth="1"/>
    <col min="9212" max="9214" width="27.85546875" style="963" customWidth="1"/>
    <col min="9215" max="9215" width="10.42578125" style="963" customWidth="1"/>
    <col min="9216" max="9216" width="27" style="963" bestFit="1" customWidth="1"/>
    <col min="9217" max="9217" width="9.85546875" style="963" customWidth="1"/>
    <col min="9218" max="9218" width="9.140625" style="963"/>
    <col min="9219" max="9219" width="17.5703125" style="963" bestFit="1" customWidth="1"/>
    <col min="9220" max="9220" width="21.85546875" style="963" customWidth="1"/>
    <col min="9221" max="9221" width="20.7109375" style="963" customWidth="1"/>
    <col min="9222" max="9464" width="9.140625" style="963"/>
    <col min="9465" max="9465" width="8" style="963" customWidth="1"/>
    <col min="9466" max="9466" width="37.28515625" style="963" customWidth="1"/>
    <col min="9467" max="9467" width="0" style="963" hidden="1" customWidth="1"/>
    <col min="9468" max="9470" width="27.85546875" style="963" customWidth="1"/>
    <col min="9471" max="9471" width="10.42578125" style="963" customWidth="1"/>
    <col min="9472" max="9472" width="27" style="963" bestFit="1" customWidth="1"/>
    <col min="9473" max="9473" width="9.85546875" style="963" customWidth="1"/>
    <col min="9474" max="9474" width="9.140625" style="963"/>
    <col min="9475" max="9475" width="17.5703125" style="963" bestFit="1" customWidth="1"/>
    <col min="9476" max="9476" width="21.85546875" style="963" customWidth="1"/>
    <col min="9477" max="9477" width="20.7109375" style="963" customWidth="1"/>
    <col min="9478" max="9720" width="9.140625" style="963"/>
    <col min="9721" max="9721" width="8" style="963" customWidth="1"/>
    <col min="9722" max="9722" width="37.28515625" style="963" customWidth="1"/>
    <col min="9723" max="9723" width="0" style="963" hidden="1" customWidth="1"/>
    <col min="9724" max="9726" width="27.85546875" style="963" customWidth="1"/>
    <col min="9727" max="9727" width="10.42578125" style="963" customWidth="1"/>
    <col min="9728" max="9728" width="27" style="963" bestFit="1" customWidth="1"/>
    <col min="9729" max="9729" width="9.85546875" style="963" customWidth="1"/>
    <col min="9730" max="9730" width="9.140625" style="963"/>
    <col min="9731" max="9731" width="17.5703125" style="963" bestFit="1" customWidth="1"/>
    <col min="9732" max="9732" width="21.85546875" style="963" customWidth="1"/>
    <col min="9733" max="9733" width="20.7109375" style="963" customWidth="1"/>
    <col min="9734" max="9976" width="9.140625" style="963"/>
    <col min="9977" max="9977" width="8" style="963" customWidth="1"/>
    <col min="9978" max="9978" width="37.28515625" style="963" customWidth="1"/>
    <col min="9979" max="9979" width="0" style="963" hidden="1" customWidth="1"/>
    <col min="9980" max="9982" width="27.85546875" style="963" customWidth="1"/>
    <col min="9983" max="9983" width="10.42578125" style="963" customWidth="1"/>
    <col min="9984" max="9984" width="27" style="963" bestFit="1" customWidth="1"/>
    <col min="9985" max="9985" width="9.85546875" style="963" customWidth="1"/>
    <col min="9986" max="9986" width="9.140625" style="963"/>
    <col min="9987" max="9987" width="17.5703125" style="963" bestFit="1" customWidth="1"/>
    <col min="9988" max="9988" width="21.85546875" style="963" customWidth="1"/>
    <col min="9989" max="9989" width="20.7109375" style="963" customWidth="1"/>
    <col min="9990" max="10232" width="9.140625" style="963"/>
    <col min="10233" max="10233" width="8" style="963" customWidth="1"/>
    <col min="10234" max="10234" width="37.28515625" style="963" customWidth="1"/>
    <col min="10235" max="10235" width="0" style="963" hidden="1" customWidth="1"/>
    <col min="10236" max="10238" width="27.85546875" style="963" customWidth="1"/>
    <col min="10239" max="10239" width="10.42578125" style="963" customWidth="1"/>
    <col min="10240" max="10240" width="27" style="963" bestFit="1" customWidth="1"/>
    <col min="10241" max="10241" width="9.85546875" style="963" customWidth="1"/>
    <col min="10242" max="10242" width="9.140625" style="963"/>
    <col min="10243" max="10243" width="17.5703125" style="963" bestFit="1" customWidth="1"/>
    <col min="10244" max="10244" width="21.85546875" style="963" customWidth="1"/>
    <col min="10245" max="10245" width="20.7109375" style="963" customWidth="1"/>
    <col min="10246" max="10488" width="9.140625" style="963"/>
    <col min="10489" max="10489" width="8" style="963" customWidth="1"/>
    <col min="10490" max="10490" width="37.28515625" style="963" customWidth="1"/>
    <col min="10491" max="10491" width="0" style="963" hidden="1" customWidth="1"/>
    <col min="10492" max="10494" width="27.85546875" style="963" customWidth="1"/>
    <col min="10495" max="10495" width="10.42578125" style="963" customWidth="1"/>
    <col min="10496" max="10496" width="27" style="963" bestFit="1" customWidth="1"/>
    <col min="10497" max="10497" width="9.85546875" style="963" customWidth="1"/>
    <col min="10498" max="10498" width="9.140625" style="963"/>
    <col min="10499" max="10499" width="17.5703125" style="963" bestFit="1" customWidth="1"/>
    <col min="10500" max="10500" width="21.85546875" style="963" customWidth="1"/>
    <col min="10501" max="10501" width="20.7109375" style="963" customWidth="1"/>
    <col min="10502" max="10744" width="9.140625" style="963"/>
    <col min="10745" max="10745" width="8" style="963" customWidth="1"/>
    <col min="10746" max="10746" width="37.28515625" style="963" customWidth="1"/>
    <col min="10747" max="10747" width="0" style="963" hidden="1" customWidth="1"/>
    <col min="10748" max="10750" width="27.85546875" style="963" customWidth="1"/>
    <col min="10751" max="10751" width="10.42578125" style="963" customWidth="1"/>
    <col min="10752" max="10752" width="27" style="963" bestFit="1" customWidth="1"/>
    <col min="10753" max="10753" width="9.85546875" style="963" customWidth="1"/>
    <col min="10754" max="10754" width="9.140625" style="963"/>
    <col min="10755" max="10755" width="17.5703125" style="963" bestFit="1" customWidth="1"/>
    <col min="10756" max="10756" width="21.85546875" style="963" customWidth="1"/>
    <col min="10757" max="10757" width="20.7109375" style="963" customWidth="1"/>
    <col min="10758" max="11000" width="9.140625" style="963"/>
    <col min="11001" max="11001" width="8" style="963" customWidth="1"/>
    <col min="11002" max="11002" width="37.28515625" style="963" customWidth="1"/>
    <col min="11003" max="11003" width="0" style="963" hidden="1" customWidth="1"/>
    <col min="11004" max="11006" width="27.85546875" style="963" customWidth="1"/>
    <col min="11007" max="11007" width="10.42578125" style="963" customWidth="1"/>
    <col min="11008" max="11008" width="27" style="963" bestFit="1" customWidth="1"/>
    <col min="11009" max="11009" width="9.85546875" style="963" customWidth="1"/>
    <col min="11010" max="11010" width="9.140625" style="963"/>
    <col min="11011" max="11011" width="17.5703125" style="963" bestFit="1" customWidth="1"/>
    <col min="11012" max="11012" width="21.85546875" style="963" customWidth="1"/>
    <col min="11013" max="11013" width="20.7109375" style="963" customWidth="1"/>
    <col min="11014" max="11256" width="9.140625" style="963"/>
    <col min="11257" max="11257" width="8" style="963" customWidth="1"/>
    <col min="11258" max="11258" width="37.28515625" style="963" customWidth="1"/>
    <col min="11259" max="11259" width="0" style="963" hidden="1" customWidth="1"/>
    <col min="11260" max="11262" width="27.85546875" style="963" customWidth="1"/>
    <col min="11263" max="11263" width="10.42578125" style="963" customWidth="1"/>
    <col min="11264" max="11264" width="27" style="963" bestFit="1" customWidth="1"/>
    <col min="11265" max="11265" width="9.85546875" style="963" customWidth="1"/>
    <col min="11266" max="11266" width="9.140625" style="963"/>
    <col min="11267" max="11267" width="17.5703125" style="963" bestFit="1" customWidth="1"/>
    <col min="11268" max="11268" width="21.85546875" style="963" customWidth="1"/>
    <col min="11269" max="11269" width="20.7109375" style="963" customWidth="1"/>
    <col min="11270" max="11512" width="9.140625" style="963"/>
    <col min="11513" max="11513" width="8" style="963" customWidth="1"/>
    <col min="11514" max="11514" width="37.28515625" style="963" customWidth="1"/>
    <col min="11515" max="11515" width="0" style="963" hidden="1" customWidth="1"/>
    <col min="11516" max="11518" width="27.85546875" style="963" customWidth="1"/>
    <col min="11519" max="11519" width="10.42578125" style="963" customWidth="1"/>
    <col min="11520" max="11520" width="27" style="963" bestFit="1" customWidth="1"/>
    <col min="11521" max="11521" width="9.85546875" style="963" customWidth="1"/>
    <col min="11522" max="11522" width="9.140625" style="963"/>
    <col min="11523" max="11523" width="17.5703125" style="963" bestFit="1" customWidth="1"/>
    <col min="11524" max="11524" width="21.85546875" style="963" customWidth="1"/>
    <col min="11525" max="11525" width="20.7109375" style="963" customWidth="1"/>
    <col min="11526" max="11768" width="9.140625" style="963"/>
    <col min="11769" max="11769" width="8" style="963" customWidth="1"/>
    <col min="11770" max="11770" width="37.28515625" style="963" customWidth="1"/>
    <col min="11771" max="11771" width="0" style="963" hidden="1" customWidth="1"/>
    <col min="11772" max="11774" width="27.85546875" style="963" customWidth="1"/>
    <col min="11775" max="11775" width="10.42578125" style="963" customWidth="1"/>
    <col min="11776" max="11776" width="27" style="963" bestFit="1" customWidth="1"/>
    <col min="11777" max="11777" width="9.85546875" style="963" customWidth="1"/>
    <col min="11778" max="11778" width="9.140625" style="963"/>
    <col min="11779" max="11779" width="17.5703125" style="963" bestFit="1" customWidth="1"/>
    <col min="11780" max="11780" width="21.85546875" style="963" customWidth="1"/>
    <col min="11781" max="11781" width="20.7109375" style="963" customWidth="1"/>
    <col min="11782" max="12024" width="9.140625" style="963"/>
    <col min="12025" max="12025" width="8" style="963" customWidth="1"/>
    <col min="12026" max="12026" width="37.28515625" style="963" customWidth="1"/>
    <col min="12027" max="12027" width="0" style="963" hidden="1" customWidth="1"/>
    <col min="12028" max="12030" width="27.85546875" style="963" customWidth="1"/>
    <col min="12031" max="12031" width="10.42578125" style="963" customWidth="1"/>
    <col min="12032" max="12032" width="27" style="963" bestFit="1" customWidth="1"/>
    <col min="12033" max="12033" width="9.85546875" style="963" customWidth="1"/>
    <col min="12034" max="12034" width="9.140625" style="963"/>
    <col min="12035" max="12035" width="17.5703125" style="963" bestFit="1" customWidth="1"/>
    <col min="12036" max="12036" width="21.85546875" style="963" customWidth="1"/>
    <col min="12037" max="12037" width="20.7109375" style="963" customWidth="1"/>
    <col min="12038" max="12280" width="9.140625" style="963"/>
    <col min="12281" max="12281" width="8" style="963" customWidth="1"/>
    <col min="12282" max="12282" width="37.28515625" style="963" customWidth="1"/>
    <col min="12283" max="12283" width="0" style="963" hidden="1" customWidth="1"/>
    <col min="12284" max="12286" width="27.85546875" style="963" customWidth="1"/>
    <col min="12287" max="12287" width="10.42578125" style="963" customWidth="1"/>
    <col min="12288" max="12288" width="27" style="963" bestFit="1" customWidth="1"/>
    <col min="12289" max="12289" width="9.85546875" style="963" customWidth="1"/>
    <col min="12290" max="12290" width="9.140625" style="963"/>
    <col min="12291" max="12291" width="17.5703125" style="963" bestFit="1" customWidth="1"/>
    <col min="12292" max="12292" width="21.85546875" style="963" customWidth="1"/>
    <col min="12293" max="12293" width="20.7109375" style="963" customWidth="1"/>
    <col min="12294" max="12536" width="9.140625" style="963"/>
    <col min="12537" max="12537" width="8" style="963" customWidth="1"/>
    <col min="12538" max="12538" width="37.28515625" style="963" customWidth="1"/>
    <col min="12539" max="12539" width="0" style="963" hidden="1" customWidth="1"/>
    <col min="12540" max="12542" width="27.85546875" style="963" customWidth="1"/>
    <col min="12543" max="12543" width="10.42578125" style="963" customWidth="1"/>
    <col min="12544" max="12544" width="27" style="963" bestFit="1" customWidth="1"/>
    <col min="12545" max="12545" width="9.85546875" style="963" customWidth="1"/>
    <col min="12546" max="12546" width="9.140625" style="963"/>
    <col min="12547" max="12547" width="17.5703125" style="963" bestFit="1" customWidth="1"/>
    <col min="12548" max="12548" width="21.85546875" style="963" customWidth="1"/>
    <col min="12549" max="12549" width="20.7109375" style="963" customWidth="1"/>
    <col min="12550" max="12792" width="9.140625" style="963"/>
    <col min="12793" max="12793" width="8" style="963" customWidth="1"/>
    <col min="12794" max="12794" width="37.28515625" style="963" customWidth="1"/>
    <col min="12795" max="12795" width="0" style="963" hidden="1" customWidth="1"/>
    <col min="12796" max="12798" width="27.85546875" style="963" customWidth="1"/>
    <col min="12799" max="12799" width="10.42578125" style="963" customWidth="1"/>
    <col min="12800" max="12800" width="27" style="963" bestFit="1" customWidth="1"/>
    <col min="12801" max="12801" width="9.85546875" style="963" customWidth="1"/>
    <col min="12802" max="12802" width="9.140625" style="963"/>
    <col min="12803" max="12803" width="17.5703125" style="963" bestFit="1" customWidth="1"/>
    <col min="12804" max="12804" width="21.85546875" style="963" customWidth="1"/>
    <col min="12805" max="12805" width="20.7109375" style="963" customWidth="1"/>
    <col min="12806" max="13048" width="9.140625" style="963"/>
    <col min="13049" max="13049" width="8" style="963" customWidth="1"/>
    <col min="13050" max="13050" width="37.28515625" style="963" customWidth="1"/>
    <col min="13051" max="13051" width="0" style="963" hidden="1" customWidth="1"/>
    <col min="13052" max="13054" width="27.85546875" style="963" customWidth="1"/>
    <col min="13055" max="13055" width="10.42578125" style="963" customWidth="1"/>
    <col min="13056" max="13056" width="27" style="963" bestFit="1" customWidth="1"/>
    <col min="13057" max="13057" width="9.85546875" style="963" customWidth="1"/>
    <col min="13058" max="13058" width="9.140625" style="963"/>
    <col min="13059" max="13059" width="17.5703125" style="963" bestFit="1" customWidth="1"/>
    <col min="13060" max="13060" width="21.85546875" style="963" customWidth="1"/>
    <col min="13061" max="13061" width="20.7109375" style="963" customWidth="1"/>
    <col min="13062" max="13304" width="9.140625" style="963"/>
    <col min="13305" max="13305" width="8" style="963" customWidth="1"/>
    <col min="13306" max="13306" width="37.28515625" style="963" customWidth="1"/>
    <col min="13307" max="13307" width="0" style="963" hidden="1" customWidth="1"/>
    <col min="13308" max="13310" width="27.85546875" style="963" customWidth="1"/>
    <col min="13311" max="13311" width="10.42578125" style="963" customWidth="1"/>
    <col min="13312" max="13312" width="27" style="963" bestFit="1" customWidth="1"/>
    <col min="13313" max="13313" width="9.85546875" style="963" customWidth="1"/>
    <col min="13314" max="13314" width="9.140625" style="963"/>
    <col min="13315" max="13315" width="17.5703125" style="963" bestFit="1" customWidth="1"/>
    <col min="13316" max="13316" width="21.85546875" style="963" customWidth="1"/>
    <col min="13317" max="13317" width="20.7109375" style="963" customWidth="1"/>
    <col min="13318" max="13560" width="9.140625" style="963"/>
    <col min="13561" max="13561" width="8" style="963" customWidth="1"/>
    <col min="13562" max="13562" width="37.28515625" style="963" customWidth="1"/>
    <col min="13563" max="13563" width="0" style="963" hidden="1" customWidth="1"/>
    <col min="13564" max="13566" width="27.85546875" style="963" customWidth="1"/>
    <col min="13567" max="13567" width="10.42578125" style="963" customWidth="1"/>
    <col min="13568" max="13568" width="27" style="963" bestFit="1" customWidth="1"/>
    <col min="13569" max="13569" width="9.85546875" style="963" customWidth="1"/>
    <col min="13570" max="13570" width="9.140625" style="963"/>
    <col min="13571" max="13571" width="17.5703125" style="963" bestFit="1" customWidth="1"/>
    <col min="13572" max="13572" width="21.85546875" style="963" customWidth="1"/>
    <col min="13573" max="13573" width="20.7109375" style="963" customWidth="1"/>
    <col min="13574" max="13816" width="9.140625" style="963"/>
    <col min="13817" max="13817" width="8" style="963" customWidth="1"/>
    <col min="13818" max="13818" width="37.28515625" style="963" customWidth="1"/>
    <col min="13819" max="13819" width="0" style="963" hidden="1" customWidth="1"/>
    <col min="13820" max="13822" width="27.85546875" style="963" customWidth="1"/>
    <col min="13823" max="13823" width="10.42578125" style="963" customWidth="1"/>
    <col min="13824" max="13824" width="27" style="963" bestFit="1" customWidth="1"/>
    <col min="13825" max="13825" width="9.85546875" style="963" customWidth="1"/>
    <col min="13826" max="13826" width="9.140625" style="963"/>
    <col min="13827" max="13827" width="17.5703125" style="963" bestFit="1" customWidth="1"/>
    <col min="13828" max="13828" width="21.85546875" style="963" customWidth="1"/>
    <col min="13829" max="13829" width="20.7109375" style="963" customWidth="1"/>
    <col min="13830" max="14072" width="9.140625" style="963"/>
    <col min="14073" max="14073" width="8" style="963" customWidth="1"/>
    <col min="14074" max="14074" width="37.28515625" style="963" customWidth="1"/>
    <col min="14075" max="14075" width="0" style="963" hidden="1" customWidth="1"/>
    <col min="14076" max="14078" width="27.85546875" style="963" customWidth="1"/>
    <col min="14079" max="14079" width="10.42578125" style="963" customWidth="1"/>
    <col min="14080" max="14080" width="27" style="963" bestFit="1" customWidth="1"/>
    <col min="14081" max="14081" width="9.85546875" style="963" customWidth="1"/>
    <col min="14082" max="14082" width="9.140625" style="963"/>
    <col min="14083" max="14083" width="17.5703125" style="963" bestFit="1" customWidth="1"/>
    <col min="14084" max="14084" width="21.85546875" style="963" customWidth="1"/>
    <col min="14085" max="14085" width="20.7109375" style="963" customWidth="1"/>
    <col min="14086" max="14328" width="9.140625" style="963"/>
    <col min="14329" max="14329" width="8" style="963" customWidth="1"/>
    <col min="14330" max="14330" width="37.28515625" style="963" customWidth="1"/>
    <col min="14331" max="14331" width="0" style="963" hidden="1" customWidth="1"/>
    <col min="14332" max="14334" width="27.85546875" style="963" customWidth="1"/>
    <col min="14335" max="14335" width="10.42578125" style="963" customWidth="1"/>
    <col min="14336" max="14336" width="27" style="963" bestFit="1" customWidth="1"/>
    <col min="14337" max="14337" width="9.85546875" style="963" customWidth="1"/>
    <col min="14338" max="14338" width="9.140625" style="963"/>
    <col min="14339" max="14339" width="17.5703125" style="963" bestFit="1" customWidth="1"/>
    <col min="14340" max="14340" width="21.85546875" style="963" customWidth="1"/>
    <col min="14341" max="14341" width="20.7109375" style="963" customWidth="1"/>
    <col min="14342" max="14584" width="9.140625" style="963"/>
    <col min="14585" max="14585" width="8" style="963" customWidth="1"/>
    <col min="14586" max="14586" width="37.28515625" style="963" customWidth="1"/>
    <col min="14587" max="14587" width="0" style="963" hidden="1" customWidth="1"/>
    <col min="14588" max="14590" width="27.85546875" style="963" customWidth="1"/>
    <col min="14591" max="14591" width="10.42578125" style="963" customWidth="1"/>
    <col min="14592" max="14592" width="27" style="963" bestFit="1" customWidth="1"/>
    <col min="14593" max="14593" width="9.85546875" style="963" customWidth="1"/>
    <col min="14594" max="14594" width="9.140625" style="963"/>
    <col min="14595" max="14595" width="17.5703125" style="963" bestFit="1" customWidth="1"/>
    <col min="14596" max="14596" width="21.85546875" style="963" customWidth="1"/>
    <col min="14597" max="14597" width="20.7109375" style="963" customWidth="1"/>
    <col min="14598" max="14840" width="9.140625" style="963"/>
    <col min="14841" max="14841" width="8" style="963" customWidth="1"/>
    <col min="14842" max="14842" width="37.28515625" style="963" customWidth="1"/>
    <col min="14843" max="14843" width="0" style="963" hidden="1" customWidth="1"/>
    <col min="14844" max="14846" width="27.85546875" style="963" customWidth="1"/>
    <col min="14847" max="14847" width="10.42578125" style="963" customWidth="1"/>
    <col min="14848" max="14848" width="27" style="963" bestFit="1" customWidth="1"/>
    <col min="14849" max="14849" width="9.85546875" style="963" customWidth="1"/>
    <col min="14850" max="14850" width="9.140625" style="963"/>
    <col min="14851" max="14851" width="17.5703125" style="963" bestFit="1" customWidth="1"/>
    <col min="14852" max="14852" width="21.85546875" style="963" customWidth="1"/>
    <col min="14853" max="14853" width="20.7109375" style="963" customWidth="1"/>
    <col min="14854" max="15096" width="9.140625" style="963"/>
    <col min="15097" max="15097" width="8" style="963" customWidth="1"/>
    <col min="15098" max="15098" width="37.28515625" style="963" customWidth="1"/>
    <col min="15099" max="15099" width="0" style="963" hidden="1" customWidth="1"/>
    <col min="15100" max="15102" width="27.85546875" style="963" customWidth="1"/>
    <col min="15103" max="15103" width="10.42578125" style="963" customWidth="1"/>
    <col min="15104" max="15104" width="27" style="963" bestFit="1" customWidth="1"/>
    <col min="15105" max="15105" width="9.85546875" style="963" customWidth="1"/>
    <col min="15106" max="15106" width="9.140625" style="963"/>
    <col min="15107" max="15107" width="17.5703125" style="963" bestFit="1" customWidth="1"/>
    <col min="15108" max="15108" width="21.85546875" style="963" customWidth="1"/>
    <col min="15109" max="15109" width="20.7109375" style="963" customWidth="1"/>
    <col min="15110" max="15352" width="9.140625" style="963"/>
    <col min="15353" max="15353" width="8" style="963" customWidth="1"/>
    <col min="15354" max="15354" width="37.28515625" style="963" customWidth="1"/>
    <col min="15355" max="15355" width="0" style="963" hidden="1" customWidth="1"/>
    <col min="15356" max="15358" width="27.85546875" style="963" customWidth="1"/>
    <col min="15359" max="15359" width="10.42578125" style="963" customWidth="1"/>
    <col min="15360" max="15360" width="27" style="963" bestFit="1" customWidth="1"/>
    <col min="15361" max="15361" width="9.85546875" style="963" customWidth="1"/>
    <col min="15362" max="15362" width="9.140625" style="963"/>
    <col min="15363" max="15363" width="17.5703125" style="963" bestFit="1" customWidth="1"/>
    <col min="15364" max="15364" width="21.85546875" style="963" customWidth="1"/>
    <col min="15365" max="15365" width="20.7109375" style="963" customWidth="1"/>
    <col min="15366" max="15608" width="9.140625" style="963"/>
    <col min="15609" max="15609" width="8" style="963" customWidth="1"/>
    <col min="15610" max="15610" width="37.28515625" style="963" customWidth="1"/>
    <col min="15611" max="15611" width="0" style="963" hidden="1" customWidth="1"/>
    <col min="15612" max="15614" width="27.85546875" style="963" customWidth="1"/>
    <col min="15615" max="15615" width="10.42578125" style="963" customWidth="1"/>
    <col min="15616" max="15616" width="27" style="963" bestFit="1" customWidth="1"/>
    <col min="15617" max="15617" width="9.85546875" style="963" customWidth="1"/>
    <col min="15618" max="15618" width="9.140625" style="963"/>
    <col min="15619" max="15619" width="17.5703125" style="963" bestFit="1" customWidth="1"/>
    <col min="15620" max="15620" width="21.85546875" style="963" customWidth="1"/>
    <col min="15621" max="15621" width="20.7109375" style="963" customWidth="1"/>
    <col min="15622" max="15864" width="9.140625" style="963"/>
    <col min="15865" max="15865" width="8" style="963" customWidth="1"/>
    <col min="15866" max="15866" width="37.28515625" style="963" customWidth="1"/>
    <col min="15867" max="15867" width="0" style="963" hidden="1" customWidth="1"/>
    <col min="15868" max="15870" width="27.85546875" style="963" customWidth="1"/>
    <col min="15871" max="15871" width="10.42578125" style="963" customWidth="1"/>
    <col min="15872" max="15872" width="27" style="963" bestFit="1" customWidth="1"/>
    <col min="15873" max="15873" width="9.85546875" style="963" customWidth="1"/>
    <col min="15874" max="15874" width="9.140625" style="963"/>
    <col min="15875" max="15875" width="17.5703125" style="963" bestFit="1" customWidth="1"/>
    <col min="15876" max="15876" width="21.85546875" style="963" customWidth="1"/>
    <col min="15877" max="15877" width="20.7109375" style="963" customWidth="1"/>
    <col min="15878" max="16120" width="9.140625" style="963"/>
    <col min="16121" max="16121" width="8" style="963" customWidth="1"/>
    <col min="16122" max="16122" width="37.28515625" style="963" customWidth="1"/>
    <col min="16123" max="16123" width="0" style="963" hidden="1" customWidth="1"/>
    <col min="16124" max="16126" width="27.85546875" style="963" customWidth="1"/>
    <col min="16127" max="16127" width="10.42578125" style="963" customWidth="1"/>
    <col min="16128" max="16128" width="27" style="963" bestFit="1" customWidth="1"/>
    <col min="16129" max="16129" width="9.85546875" style="963" customWidth="1"/>
    <col min="16130" max="16130" width="9.140625" style="963"/>
    <col min="16131" max="16131" width="17.5703125" style="963" bestFit="1" customWidth="1"/>
    <col min="16132" max="16132" width="21.85546875" style="963" customWidth="1"/>
    <col min="16133" max="16133" width="20.7109375" style="963" customWidth="1"/>
    <col min="16134" max="16383" width="9.140625" style="963"/>
    <col min="16384" max="16384" width="9" style="963" customWidth="1"/>
  </cols>
  <sheetData>
    <row r="1" spans="1:9" ht="15">
      <c r="H1" s="1693" t="s">
        <v>716</v>
      </c>
      <c r="I1" s="1693"/>
    </row>
    <row r="2" spans="1:9" ht="14.25">
      <c r="B2" s="1713" t="s">
        <v>0</v>
      </c>
      <c r="C2" s="1713"/>
      <c r="D2" s="1713"/>
      <c r="E2" s="1713"/>
      <c r="F2" s="1713"/>
      <c r="G2" s="1713"/>
      <c r="H2" s="1713"/>
    </row>
    <row r="3" spans="1:9" ht="14.25">
      <c r="B3" s="1713" t="s">
        <v>879</v>
      </c>
      <c r="C3" s="1713"/>
      <c r="D3" s="1713"/>
      <c r="E3" s="1713"/>
      <c r="F3" s="1713"/>
      <c r="G3" s="1713"/>
      <c r="H3" s="1713"/>
    </row>
    <row r="4" spans="1:9" ht="14.25">
      <c r="B4" s="1713" t="s">
        <v>885</v>
      </c>
      <c r="C4" s="1713"/>
      <c r="D4" s="1713"/>
      <c r="E4" s="1713"/>
      <c r="F4" s="1713"/>
      <c r="G4" s="1713"/>
      <c r="H4" s="1713"/>
    </row>
    <row r="5" spans="1:9" ht="14.25">
      <c r="B5" s="1713" t="s">
        <v>1038</v>
      </c>
      <c r="C5" s="1713"/>
      <c r="D5" s="1713"/>
      <c r="E5" s="1713"/>
      <c r="F5" s="1713"/>
      <c r="G5" s="1713"/>
      <c r="H5" s="1713"/>
      <c r="I5" s="1278"/>
    </row>
    <row r="6" spans="1:9" ht="14.25">
      <c r="B6" s="1713" t="s">
        <v>270</v>
      </c>
      <c r="C6" s="1713"/>
      <c r="D6" s="1713"/>
      <c r="E6" s="1713"/>
      <c r="F6" s="1713"/>
      <c r="G6" s="1713"/>
      <c r="H6" s="1713"/>
      <c r="I6" s="1278"/>
    </row>
    <row r="7" spans="1:9" ht="13.5" thickBot="1">
      <c r="A7" s="965"/>
      <c r="B7" s="1269"/>
      <c r="C7" s="1269"/>
      <c r="D7" s="1448"/>
      <c r="E7" s="1269"/>
      <c r="F7" s="1269"/>
      <c r="G7" s="1269"/>
      <c r="H7" s="1269"/>
    </row>
    <row r="8" spans="1:9" s="967" customFormat="1" ht="24" customHeight="1">
      <c r="A8" s="1697" t="s">
        <v>147</v>
      </c>
      <c r="B8" s="1701" t="s">
        <v>3</v>
      </c>
      <c r="C8" s="1701" t="s">
        <v>274</v>
      </c>
      <c r="D8" s="1712" t="s">
        <v>1039</v>
      </c>
      <c r="E8" s="1701" t="s">
        <v>720</v>
      </c>
      <c r="F8" s="1701" t="s">
        <v>219</v>
      </c>
      <c r="G8" s="1701" t="s">
        <v>721</v>
      </c>
      <c r="H8" s="1701" t="s">
        <v>219</v>
      </c>
      <c r="I8" s="1714" t="s">
        <v>722</v>
      </c>
    </row>
    <row r="9" spans="1:9" s="967" customFormat="1">
      <c r="A9" s="1698"/>
      <c r="B9" s="1702"/>
      <c r="C9" s="1702"/>
      <c r="D9" s="1664"/>
      <c r="E9" s="1702"/>
      <c r="F9" s="1702"/>
      <c r="G9" s="1702"/>
      <c r="H9" s="1702"/>
      <c r="I9" s="1715"/>
    </row>
    <row r="10" spans="1:9" s="967" customFormat="1">
      <c r="A10" s="968">
        <v>1</v>
      </c>
      <c r="B10" s="969">
        <v>2</v>
      </c>
      <c r="C10" s="969">
        <v>3</v>
      </c>
      <c r="D10" s="969">
        <v>4</v>
      </c>
      <c r="E10" s="969">
        <v>5</v>
      </c>
      <c r="F10" s="969">
        <v>6</v>
      </c>
      <c r="G10" s="969">
        <v>7</v>
      </c>
      <c r="H10" s="969">
        <v>8</v>
      </c>
      <c r="I10" s="970">
        <v>9</v>
      </c>
    </row>
    <row r="11" spans="1:9" s="967" customFormat="1">
      <c r="A11" s="971"/>
      <c r="B11" s="972"/>
      <c r="C11" s="972"/>
      <c r="D11" s="972"/>
      <c r="E11" s="972"/>
      <c r="F11" s="972"/>
      <c r="G11" s="972"/>
      <c r="H11" s="972"/>
      <c r="I11" s="973"/>
    </row>
    <row r="12" spans="1:9">
      <c r="A12" s="974">
        <v>4</v>
      </c>
      <c r="B12" s="975" t="s">
        <v>221</v>
      </c>
      <c r="C12" s="976">
        <f>C13</f>
        <v>0</v>
      </c>
      <c r="D12" s="976"/>
      <c r="E12" s="975"/>
      <c r="F12" s="975"/>
      <c r="G12" s="977"/>
      <c r="H12" s="975"/>
      <c r="I12" s="978"/>
    </row>
    <row r="13" spans="1:9" s="967" customFormat="1">
      <c r="A13" s="974" t="s">
        <v>222</v>
      </c>
      <c r="B13" s="975" t="s">
        <v>223</v>
      </c>
      <c r="C13" s="976">
        <f>SUM(C14:C17)</f>
        <v>0</v>
      </c>
      <c r="D13" s="976"/>
      <c r="E13" s="976"/>
      <c r="F13" s="976"/>
      <c r="G13" s="976"/>
      <c r="H13" s="976"/>
      <c r="I13" s="979"/>
    </row>
    <row r="14" spans="1:9" s="967" customFormat="1">
      <c r="A14" s="980" t="s">
        <v>97</v>
      </c>
      <c r="B14" s="981" t="s">
        <v>723</v>
      </c>
      <c r="C14" s="982">
        <v>0</v>
      </c>
      <c r="D14" s="982"/>
      <c r="E14" s="983"/>
      <c r="F14" s="984">
        <v>0</v>
      </c>
      <c r="G14" s="985">
        <f>C14-E14</f>
        <v>0</v>
      </c>
      <c r="H14" s="984">
        <v>0</v>
      </c>
      <c r="I14" s="986"/>
    </row>
    <row r="15" spans="1:9" s="967" customFormat="1">
      <c r="A15" s="980" t="s">
        <v>99</v>
      </c>
      <c r="B15" s="981" t="s">
        <v>724</v>
      </c>
      <c r="C15" s="982">
        <v>0</v>
      </c>
      <c r="D15" s="982"/>
      <c r="E15" s="983"/>
      <c r="F15" s="984">
        <v>0</v>
      </c>
      <c r="G15" s="985">
        <f t="shared" ref="G15:G17" si="0">C15-E15</f>
        <v>0</v>
      </c>
      <c r="H15" s="984">
        <v>0</v>
      </c>
      <c r="I15" s="986"/>
    </row>
    <row r="16" spans="1:9" s="967" customFormat="1" ht="26.25" customHeight="1">
      <c r="A16" s="980" t="s">
        <v>101</v>
      </c>
      <c r="B16" s="987" t="s">
        <v>725</v>
      </c>
      <c r="C16" s="982">
        <v>0</v>
      </c>
      <c r="D16" s="982"/>
      <c r="E16" s="983"/>
      <c r="F16" s="984">
        <v>0</v>
      </c>
      <c r="G16" s="985">
        <f t="shared" si="0"/>
        <v>0</v>
      </c>
      <c r="H16" s="984">
        <v>0</v>
      </c>
      <c r="I16" s="986"/>
    </row>
    <row r="17" spans="1:11" s="967" customFormat="1" ht="30.75" customHeight="1">
      <c r="A17" s="980" t="s">
        <v>103</v>
      </c>
      <c r="B17" s="987" t="s">
        <v>726</v>
      </c>
      <c r="C17" s="982">
        <v>0</v>
      </c>
      <c r="D17" s="982"/>
      <c r="E17" s="983"/>
      <c r="F17" s="984">
        <v>0</v>
      </c>
      <c r="G17" s="985">
        <f t="shared" si="0"/>
        <v>0</v>
      </c>
      <c r="H17" s="984">
        <v>0</v>
      </c>
      <c r="I17" s="986"/>
    </row>
    <row r="18" spans="1:11" s="967" customFormat="1">
      <c r="A18" s="989"/>
      <c r="B18" s="990" t="s">
        <v>250</v>
      </c>
      <c r="C18" s="991">
        <f>SUM(C14:C17)</f>
        <v>0</v>
      </c>
      <c r="D18" s="991"/>
      <c r="E18" s="991">
        <f>SUM(E14:E17)</f>
        <v>0</v>
      </c>
      <c r="F18" s="991">
        <v>0</v>
      </c>
      <c r="G18" s="991">
        <f>SUM(G14:G17)</f>
        <v>0</v>
      </c>
      <c r="H18" s="991">
        <v>0</v>
      </c>
      <c r="I18" s="992"/>
    </row>
    <row r="19" spans="1:11">
      <c r="A19" s="993"/>
      <c r="B19" s="994"/>
      <c r="C19" s="995"/>
      <c r="D19" s="995"/>
      <c r="E19" s="996"/>
      <c r="F19" s="995"/>
      <c r="G19" s="995"/>
      <c r="H19" s="995"/>
      <c r="I19" s="997"/>
    </row>
    <row r="20" spans="1:11" s="967" customFormat="1">
      <c r="A20" s="974">
        <v>5</v>
      </c>
      <c r="B20" s="975" t="s">
        <v>226</v>
      </c>
      <c r="C20" s="998"/>
      <c r="D20" s="998"/>
      <c r="E20" s="998"/>
      <c r="F20" s="976"/>
      <c r="G20" s="998"/>
      <c r="H20" s="976"/>
      <c r="I20" s="979"/>
    </row>
    <row r="21" spans="1:11" s="967" customFormat="1">
      <c r="A21" s="974" t="s">
        <v>227</v>
      </c>
      <c r="B21" s="975" t="s">
        <v>228</v>
      </c>
      <c r="C21" s="998">
        <f>C22</f>
        <v>0</v>
      </c>
      <c r="D21" s="998"/>
      <c r="E21" s="998"/>
      <c r="F21" s="976"/>
      <c r="G21" s="998"/>
      <c r="H21" s="976"/>
      <c r="I21" s="979"/>
    </row>
    <row r="22" spans="1:11" s="1001" customFormat="1">
      <c r="A22" s="999" t="s">
        <v>105</v>
      </c>
      <c r="B22" s="1000" t="s">
        <v>727</v>
      </c>
      <c r="C22" s="988">
        <v>0</v>
      </c>
      <c r="D22" s="988"/>
      <c r="E22" s="988"/>
      <c r="F22" s="984">
        <v>0</v>
      </c>
      <c r="G22" s="985">
        <f>C22-E22</f>
        <v>0</v>
      </c>
      <c r="H22" s="984">
        <v>0</v>
      </c>
      <c r="I22" s="986"/>
    </row>
    <row r="23" spans="1:11" s="967" customFormat="1">
      <c r="A23" s="974" t="s">
        <v>229</v>
      </c>
      <c r="B23" s="1002" t="s">
        <v>230</v>
      </c>
      <c r="C23" s="1003">
        <f>SUM(C24:C26)</f>
        <v>4874813290</v>
      </c>
      <c r="D23" s="1003">
        <f>SUM(D24:D26)</f>
        <v>6950954040</v>
      </c>
      <c r="E23" s="1003">
        <f>SUM(E24:E26)</f>
        <v>6414457839</v>
      </c>
      <c r="F23" s="976">
        <f>(E23/D23)*100</f>
        <v>92.281689708884912</v>
      </c>
      <c r="G23" s="1003">
        <f>SUM(G24:G26)</f>
        <v>536496201</v>
      </c>
      <c r="H23" s="976">
        <f>G23/D23*100</f>
        <v>7.7183102911150883</v>
      </c>
      <c r="I23" s="979"/>
    </row>
    <row r="24" spans="1:11" s="1001" customFormat="1">
      <c r="A24" s="999" t="s">
        <v>109</v>
      </c>
      <c r="B24" s="1000" t="s">
        <v>727</v>
      </c>
      <c r="C24" s="988"/>
      <c r="D24" s="988"/>
      <c r="E24" s="988"/>
      <c r="F24" s="984">
        <v>0</v>
      </c>
      <c r="G24" s="985">
        <f>C24-E24</f>
        <v>0</v>
      </c>
      <c r="H24" s="984">
        <v>0</v>
      </c>
      <c r="I24" s="986"/>
    </row>
    <row r="25" spans="1:11" s="967" customFormat="1">
      <c r="A25" s="980" t="s">
        <v>111</v>
      </c>
      <c r="B25" s="981" t="s">
        <v>551</v>
      </c>
      <c r="C25" s="988">
        <v>4631813290</v>
      </c>
      <c r="D25" s="988">
        <v>6672954040</v>
      </c>
      <c r="E25" s="988">
        <f>'WORKSHEET (3)'!M51</f>
        <v>6139296639</v>
      </c>
      <c r="F25" s="984">
        <f>(E25/D25)*100</f>
        <v>92.002681304245883</v>
      </c>
      <c r="G25" s="985">
        <f>D25-E25</f>
        <v>533657401</v>
      </c>
      <c r="H25" s="984">
        <f>G25/D25*100</f>
        <v>7.9973186957541218</v>
      </c>
      <c r="I25" s="986"/>
      <c r="K25" s="967">
        <v>533657401</v>
      </c>
    </row>
    <row r="26" spans="1:11" s="967" customFormat="1" ht="13.5" thickBot="1">
      <c r="A26" s="980" t="s">
        <v>113</v>
      </c>
      <c r="B26" s="981" t="s">
        <v>579</v>
      </c>
      <c r="C26" s="988">
        <v>243000000</v>
      </c>
      <c r="D26" s="988">
        <v>278000000</v>
      </c>
      <c r="E26" s="988">
        <f>'WORKSHEET (3)'!M53</f>
        <v>275161200</v>
      </c>
      <c r="F26" s="1436">
        <f>(E26/D26)*100</f>
        <v>98.9788489208633</v>
      </c>
      <c r="G26" s="985">
        <f>D26-E26</f>
        <v>2838800</v>
      </c>
      <c r="H26" s="984">
        <f>G26/D26*100</f>
        <v>1.0211510791366907</v>
      </c>
      <c r="I26" s="986"/>
      <c r="K26" s="967">
        <v>6139296639</v>
      </c>
    </row>
    <row r="27" spans="1:11" s="967" customFormat="1" ht="14.25" thickBot="1">
      <c r="A27" s="1006"/>
      <c r="B27" s="1007" t="s">
        <v>733</v>
      </c>
      <c r="C27" s="1008">
        <f>C23+C21</f>
        <v>4874813290</v>
      </c>
      <c r="D27" s="1008">
        <f>D23+D21</f>
        <v>6950954040</v>
      </c>
      <c r="E27" s="1008">
        <f>E23+E21</f>
        <v>6414457839</v>
      </c>
      <c r="F27" s="1437">
        <f>(E27/D27)*100</f>
        <v>92.281689708884912</v>
      </c>
      <c r="G27" s="1008">
        <f>G23+G21</f>
        <v>536496201</v>
      </c>
      <c r="H27" s="1008">
        <f>G27/D27*100</f>
        <v>7.7183102911150883</v>
      </c>
      <c r="I27" s="1009"/>
      <c r="K27" s="1465">
        <v>4807144555</v>
      </c>
    </row>
    <row r="28" spans="1:11" s="967" customFormat="1" ht="13.5" thickBot="1">
      <c r="A28" s="1010"/>
      <c r="B28" s="1011" t="s">
        <v>234</v>
      </c>
      <c r="C28" s="1012">
        <f>C18-C27</f>
        <v>-4874813290</v>
      </c>
      <c r="D28" s="1012">
        <f>D18-D27</f>
        <v>-6950954040</v>
      </c>
      <c r="E28" s="1012">
        <f>E18-E27</f>
        <v>-6414457839</v>
      </c>
      <c r="F28" s="1437">
        <f>(E28/D28)*100</f>
        <v>92.281689708884912</v>
      </c>
      <c r="G28" s="1012">
        <f>G18-G27</f>
        <v>-536496201</v>
      </c>
      <c r="H28" s="1013">
        <f>G28/D28*100</f>
        <v>7.7183102911150883</v>
      </c>
      <c r="I28" s="1014"/>
      <c r="K28" s="1466">
        <f>K26-K27</f>
        <v>1332152084</v>
      </c>
    </row>
    <row r="29" spans="1:11" s="967" customFormat="1" ht="13.5" thickBot="1">
      <c r="A29" s="1015"/>
      <c r="B29" s="1016"/>
      <c r="C29" s="1017"/>
      <c r="D29" s="1017"/>
      <c r="E29" s="1017"/>
      <c r="F29" s="1018"/>
      <c r="G29" s="1017"/>
      <c r="H29" s="1018"/>
      <c r="I29" s="1018"/>
      <c r="K29" s="967">
        <v>1332152084</v>
      </c>
    </row>
    <row r="30" spans="1:11" ht="12.75" customHeight="1">
      <c r="A30" s="1697" t="s">
        <v>734</v>
      </c>
      <c r="B30" s="1699" t="s">
        <v>543</v>
      </c>
      <c r="C30" s="1678" t="s">
        <v>735</v>
      </c>
      <c r="D30" s="1679"/>
      <c r="E30" s="1701" t="s">
        <v>736</v>
      </c>
      <c r="F30" s="1678" t="s">
        <v>541</v>
      </c>
      <c r="G30" s="1679"/>
      <c r="H30" s="1678" t="s">
        <v>737</v>
      </c>
      <c r="I30" s="1703"/>
    </row>
    <row r="31" spans="1:11">
      <c r="A31" s="1698"/>
      <c r="B31" s="1700"/>
      <c r="C31" s="1680"/>
      <c r="D31" s="1681"/>
      <c r="E31" s="1702"/>
      <c r="F31" s="1680"/>
      <c r="G31" s="1681"/>
      <c r="H31" s="1680"/>
      <c r="I31" s="1704"/>
    </row>
    <row r="32" spans="1:11" ht="14.25">
      <c r="A32" s="1019">
        <v>1</v>
      </c>
      <c r="B32" s="1020" t="s">
        <v>446</v>
      </c>
      <c r="C32" s="1684">
        <v>945000000</v>
      </c>
      <c r="D32" s="1685"/>
      <c r="E32" s="1438"/>
      <c r="F32" s="1705">
        <f t="shared" ref="F32:F37" si="1">E32+C32</f>
        <v>945000000</v>
      </c>
      <c r="G32" s="1706"/>
      <c r="H32" s="1682"/>
      <c r="I32" s="1694"/>
      <c r="J32" s="1022"/>
    </row>
    <row r="33" spans="1:11" ht="14.25">
      <c r="A33" s="1019">
        <v>2</v>
      </c>
      <c r="B33" s="1020" t="s">
        <v>738</v>
      </c>
      <c r="C33" s="1684">
        <v>3665587970</v>
      </c>
      <c r="D33" s="1685"/>
      <c r="E33" s="1438">
        <f>680431772+745521828</f>
        <v>1425953600</v>
      </c>
      <c r="F33" s="1705">
        <f t="shared" si="1"/>
        <v>5091541570</v>
      </c>
      <c r="G33" s="1706"/>
      <c r="H33" s="1682"/>
      <c r="I33" s="1694"/>
      <c r="J33" s="1022"/>
    </row>
    <row r="34" spans="1:11" ht="14.25">
      <c r="A34" s="1023">
        <v>3</v>
      </c>
      <c r="B34" s="1020" t="s">
        <v>739</v>
      </c>
      <c r="C34" s="1686">
        <v>0</v>
      </c>
      <c r="D34" s="1687"/>
      <c r="E34" s="1439"/>
      <c r="F34" s="1705">
        <f t="shared" si="1"/>
        <v>0</v>
      </c>
      <c r="G34" s="1706"/>
      <c r="H34" s="1682"/>
      <c r="I34" s="1694"/>
      <c r="J34" s="1022"/>
      <c r="K34" s="1282">
        <f>C32+C33</f>
        <v>4610587970</v>
      </c>
    </row>
    <row r="35" spans="1:11" ht="14.25">
      <c r="A35" s="1023">
        <v>4</v>
      </c>
      <c r="B35" s="1020" t="s">
        <v>740</v>
      </c>
      <c r="C35" s="1686">
        <v>0</v>
      </c>
      <c r="D35" s="1687"/>
      <c r="E35" s="1439"/>
      <c r="F35" s="1705">
        <f t="shared" si="1"/>
        <v>0</v>
      </c>
      <c r="G35" s="1706"/>
      <c r="H35" s="1682"/>
      <c r="I35" s="1694"/>
      <c r="J35" s="1022"/>
    </row>
    <row r="36" spans="1:11" ht="15" thickBot="1">
      <c r="A36" s="1443">
        <v>5</v>
      </c>
      <c r="B36" s="1034" t="s">
        <v>741</v>
      </c>
      <c r="C36" s="1688">
        <v>142862500</v>
      </c>
      <c r="D36" s="1689"/>
      <c r="E36" s="1444">
        <f>214200000+135000000</f>
        <v>349200000</v>
      </c>
      <c r="F36" s="1707">
        <f t="shared" si="1"/>
        <v>492062500</v>
      </c>
      <c r="G36" s="1708"/>
      <c r="H36" s="1674"/>
      <c r="I36" s="1695"/>
      <c r="J36" s="1022"/>
    </row>
    <row r="37" spans="1:11" ht="15.75" customHeight="1" thickBot="1">
      <c r="A37" s="1440"/>
      <c r="B37" s="1441" t="s">
        <v>742</v>
      </c>
      <c r="C37" s="1676">
        <f>SUM(C32:D36)</f>
        <v>4753450470</v>
      </c>
      <c r="D37" s="1677"/>
      <c r="E37" s="1442">
        <f>SUM(E32:E36)</f>
        <v>1775153600</v>
      </c>
      <c r="F37" s="1709">
        <f t="shared" si="1"/>
        <v>6528604070</v>
      </c>
      <c r="G37" s="1710"/>
      <c r="H37" s="1709"/>
      <c r="I37" s="1711"/>
      <c r="J37" s="1022"/>
    </row>
    <row r="38" spans="1:11" ht="13.5" thickBot="1">
      <c r="A38" s="1029"/>
      <c r="B38" s="1030"/>
      <c r="C38" s="1030"/>
      <c r="D38" s="1030"/>
      <c r="E38" s="1031"/>
      <c r="F38" s="1031"/>
      <c r="G38" s="1031"/>
      <c r="H38" s="1031"/>
    </row>
    <row r="39" spans="1:11" ht="12.75" customHeight="1">
      <c r="A39" s="1697" t="s">
        <v>743</v>
      </c>
      <c r="B39" s="1699" t="s">
        <v>744</v>
      </c>
      <c r="C39" s="1678" t="s">
        <v>735</v>
      </c>
      <c r="D39" s="1679"/>
      <c r="E39" s="1701" t="s">
        <v>736</v>
      </c>
      <c r="F39" s="1678" t="s">
        <v>541</v>
      </c>
      <c r="G39" s="1679"/>
      <c r="H39" s="1678" t="s">
        <v>737</v>
      </c>
      <c r="I39" s="1703"/>
    </row>
    <row r="40" spans="1:11">
      <c r="A40" s="1698"/>
      <c r="B40" s="1700"/>
      <c r="C40" s="1680"/>
      <c r="D40" s="1681"/>
      <c r="E40" s="1702"/>
      <c r="F40" s="1680"/>
      <c r="G40" s="1681"/>
      <c r="H40" s="1680"/>
      <c r="I40" s="1704"/>
    </row>
    <row r="41" spans="1:11" ht="34.5" customHeight="1" thickBot="1">
      <c r="A41" s="1033"/>
      <c r="B41" s="1034" t="s">
        <v>744</v>
      </c>
      <c r="C41" s="1674">
        <v>0</v>
      </c>
      <c r="D41" s="1675"/>
      <c r="E41" s="1035">
        <v>35000</v>
      </c>
      <c r="F41" s="1674">
        <f>E41+C41</f>
        <v>35000</v>
      </c>
      <c r="G41" s="1675"/>
      <c r="H41" s="1674"/>
      <c r="I41" s="1695"/>
      <c r="J41" s="1022"/>
    </row>
    <row r="42" spans="1:11" ht="13.5" thickBot="1">
      <c r="A42" s="1029"/>
      <c r="B42" s="1030"/>
      <c r="C42" s="1030"/>
      <c r="D42" s="1030"/>
      <c r="E42" s="1031"/>
      <c r="F42" s="1031"/>
      <c r="G42" s="1031"/>
      <c r="H42" s="1031"/>
    </row>
    <row r="43" spans="1:11" ht="15" customHeight="1">
      <c r="A43" s="1697" t="s">
        <v>745</v>
      </c>
      <c r="B43" s="1699" t="s">
        <v>746</v>
      </c>
      <c r="C43" s="1678" t="s">
        <v>735</v>
      </c>
      <c r="D43" s="1679"/>
      <c r="E43" s="1701" t="s">
        <v>736</v>
      </c>
      <c r="F43" s="1678" t="s">
        <v>541</v>
      </c>
      <c r="G43" s="1679"/>
      <c r="H43" s="1678" t="s">
        <v>737</v>
      </c>
      <c r="I43" s="1703"/>
    </row>
    <row r="44" spans="1:11">
      <c r="A44" s="1698"/>
      <c r="B44" s="1700"/>
      <c r="C44" s="1680"/>
      <c r="D44" s="1681"/>
      <c r="E44" s="1702"/>
      <c r="F44" s="1680"/>
      <c r="G44" s="1681"/>
      <c r="H44" s="1680"/>
      <c r="I44" s="1704"/>
    </row>
    <row r="45" spans="1:11">
      <c r="A45" s="1019">
        <v>1</v>
      </c>
      <c r="B45" s="1020" t="s">
        <v>748</v>
      </c>
      <c r="C45" s="1682">
        <v>0</v>
      </c>
      <c r="D45" s="1683"/>
      <c r="E45" s="1021">
        <v>0</v>
      </c>
      <c r="F45" s="1682">
        <f>E45+C45</f>
        <v>0</v>
      </c>
      <c r="G45" s="1683"/>
      <c r="H45" s="1682"/>
      <c r="I45" s="1694"/>
    </row>
    <row r="46" spans="1:11" ht="15.75" customHeight="1" thickBot="1">
      <c r="A46" s="1033">
        <v>2</v>
      </c>
      <c r="B46" s="1034" t="s">
        <v>749</v>
      </c>
      <c r="C46" s="1674">
        <v>0</v>
      </c>
      <c r="D46" s="1675"/>
      <c r="E46" s="1035">
        <v>0</v>
      </c>
      <c r="F46" s="1674">
        <v>0</v>
      </c>
      <c r="G46" s="1675"/>
      <c r="H46" s="1674"/>
      <c r="I46" s="1695"/>
    </row>
    <row r="47" spans="1:11">
      <c r="A47" s="1029"/>
      <c r="B47" s="1030"/>
      <c r="C47" s="1030"/>
      <c r="D47" s="1030"/>
      <c r="E47" s="1031"/>
      <c r="F47" s="1031"/>
      <c r="G47" s="1031"/>
      <c r="H47" s="1031"/>
    </row>
    <row r="48" spans="1:11">
      <c r="A48" s="1029"/>
      <c r="B48" s="1030"/>
      <c r="C48" s="1030"/>
      <c r="D48" s="1030"/>
      <c r="E48" s="1031"/>
      <c r="F48" s="1031"/>
      <c r="G48" s="1031"/>
      <c r="H48" s="1031"/>
    </row>
    <row r="49" spans="1:9">
      <c r="A49" s="1029"/>
      <c r="B49" s="1030"/>
      <c r="C49" s="1030"/>
      <c r="D49" s="1030"/>
      <c r="E49" s="1031"/>
      <c r="F49" s="1657" t="s">
        <v>1062</v>
      </c>
      <c r="G49" s="1657"/>
      <c r="H49" s="1657"/>
      <c r="I49" s="1657"/>
    </row>
    <row r="50" spans="1:9" ht="28.5" customHeight="1">
      <c r="A50" s="1042"/>
      <c r="B50" s="1043"/>
      <c r="C50" s="1044"/>
      <c r="D50" s="1044"/>
      <c r="E50" s="963"/>
      <c r="F50" s="1696" t="s">
        <v>880</v>
      </c>
      <c r="G50" s="1696"/>
      <c r="H50" s="1696"/>
      <c r="I50" s="1696"/>
    </row>
    <row r="51" spans="1:9" ht="15" customHeight="1">
      <c r="A51" s="1029"/>
      <c r="B51" s="1046"/>
      <c r="C51" s="1044"/>
      <c r="D51" s="1044"/>
      <c r="E51" s="963"/>
      <c r="F51" s="1659" t="s">
        <v>217</v>
      </c>
      <c r="G51" s="1659"/>
      <c r="H51" s="1659"/>
      <c r="I51" s="1659"/>
    </row>
    <row r="52" spans="1:9" ht="15" customHeight="1">
      <c r="A52" s="1029"/>
      <c r="B52" s="1046"/>
      <c r="C52" s="1044"/>
      <c r="D52" s="1044"/>
      <c r="E52" s="963"/>
      <c r="G52" s="1047"/>
      <c r="H52" s="1047"/>
    </row>
    <row r="53" spans="1:9">
      <c r="A53" s="1029"/>
      <c r="B53" s="1046"/>
      <c r="C53" s="1044"/>
      <c r="D53" s="1044"/>
      <c r="E53" s="963"/>
      <c r="G53" s="1049"/>
      <c r="H53" s="1047"/>
    </row>
    <row r="54" spans="1:9">
      <c r="A54" s="1029"/>
      <c r="B54" s="1048"/>
      <c r="C54" s="1044"/>
      <c r="D54" s="1044"/>
      <c r="E54" s="963"/>
      <c r="G54" s="1049"/>
      <c r="H54" s="1047"/>
    </row>
    <row r="55" spans="1:9">
      <c r="A55" s="1029"/>
      <c r="B55" s="1046"/>
      <c r="C55" s="1044"/>
      <c r="D55" s="1044"/>
      <c r="E55" s="963"/>
      <c r="F55" s="1653" t="s">
        <v>881</v>
      </c>
      <c r="G55" s="1653"/>
      <c r="H55" s="1653"/>
      <c r="I55" s="1653"/>
    </row>
    <row r="56" spans="1:9" ht="15" customHeight="1">
      <c r="A56" s="1029"/>
      <c r="B56" s="1046"/>
      <c r="C56" s="1044"/>
      <c r="D56" s="1044"/>
      <c r="E56" s="963"/>
      <c r="F56" s="1654" t="s">
        <v>882</v>
      </c>
      <c r="G56" s="1654"/>
      <c r="H56" s="1654"/>
      <c r="I56" s="1654"/>
    </row>
    <row r="57" spans="1:9" ht="15" customHeight="1">
      <c r="A57" s="1029"/>
      <c r="B57" s="1046"/>
      <c r="C57" s="1044"/>
      <c r="D57" s="1044"/>
      <c r="E57" s="963"/>
      <c r="F57" s="1654"/>
      <c r="G57" s="1654"/>
      <c r="H57" s="1654"/>
      <c r="I57" s="1654"/>
    </row>
    <row r="58" spans="1:9">
      <c r="A58" s="1029"/>
      <c r="B58" s="1048"/>
      <c r="C58" s="1052">
        <v>18106966276</v>
      </c>
      <c r="D58" s="1052"/>
    </row>
    <row r="59" spans="1:9">
      <c r="A59" s="1029"/>
      <c r="B59" s="1046"/>
      <c r="C59" s="1052"/>
      <c r="D59" s="1052"/>
      <c r="E59" s="1659"/>
      <c r="F59" s="1659"/>
      <c r="G59" s="1659"/>
      <c r="H59" s="1268"/>
    </row>
    <row r="60" spans="1:9">
      <c r="A60" s="1029"/>
      <c r="B60" s="1046"/>
      <c r="C60" s="1044"/>
      <c r="D60" s="1044"/>
      <c r="E60" s="1690"/>
      <c r="F60" s="1690"/>
      <c r="G60" s="1690"/>
      <c r="H60" s="1272"/>
    </row>
    <row r="61" spans="1:9">
      <c r="A61" s="1029"/>
      <c r="B61" s="1044"/>
      <c r="C61" s="1044"/>
      <c r="D61" s="1044"/>
      <c r="E61" s="1691"/>
      <c r="F61" s="1691"/>
      <c r="G61" s="1691"/>
      <c r="H61" s="1270"/>
    </row>
    <row r="62" spans="1:9">
      <c r="A62" s="1029"/>
      <c r="B62" s="1055"/>
      <c r="C62" s="1044"/>
      <c r="D62" s="1044"/>
      <c r="E62" s="1690"/>
      <c r="F62" s="1690"/>
      <c r="G62" s="1690"/>
      <c r="H62" s="1272"/>
    </row>
    <row r="63" spans="1:9">
      <c r="A63" s="1029"/>
      <c r="B63" s="1055"/>
      <c r="C63" s="1044"/>
      <c r="D63" s="1044"/>
      <c r="E63" s="1691"/>
      <c r="F63" s="1691"/>
      <c r="G63" s="1691"/>
      <c r="H63" s="1270"/>
    </row>
    <row r="64" spans="1:9">
      <c r="A64" s="1029"/>
      <c r="B64" s="1055"/>
      <c r="C64" s="1052"/>
      <c r="D64" s="1052"/>
      <c r="E64" s="1692"/>
      <c r="F64" s="1692"/>
      <c r="G64" s="1692"/>
      <c r="H64" s="1271"/>
    </row>
    <row r="65" spans="1:4">
      <c r="A65" s="1029"/>
      <c r="B65" s="1046"/>
      <c r="C65" s="1052"/>
      <c r="D65" s="1052"/>
    </row>
    <row r="66" spans="1:4">
      <c r="B66" s="1057"/>
      <c r="C66" s="1058"/>
      <c r="D66" s="1058"/>
    </row>
    <row r="67" spans="1:4">
      <c r="C67" s="1059"/>
      <c r="D67" s="1059"/>
    </row>
    <row r="68" spans="1:4">
      <c r="C68" s="1060"/>
      <c r="D68" s="1060"/>
    </row>
    <row r="69" spans="1:4">
      <c r="C69" s="1058"/>
      <c r="D69" s="1058"/>
    </row>
  </sheetData>
  <mergeCells count="72">
    <mergeCell ref="F49:I49"/>
    <mergeCell ref="B2:H2"/>
    <mergeCell ref="B3:H3"/>
    <mergeCell ref="B4:H4"/>
    <mergeCell ref="B5:H5"/>
    <mergeCell ref="B6:H6"/>
    <mergeCell ref="G8:G9"/>
    <mergeCell ref="H8:H9"/>
    <mergeCell ref="I8:I9"/>
    <mergeCell ref="H30:I31"/>
    <mergeCell ref="F32:G32"/>
    <mergeCell ref="H32:I32"/>
    <mergeCell ref="F33:G33"/>
    <mergeCell ref="H33:I33"/>
    <mergeCell ref="F34:G34"/>
    <mergeCell ref="H34:I34"/>
    <mergeCell ref="A30:A31"/>
    <mergeCell ref="B30:B31"/>
    <mergeCell ref="E30:E31"/>
    <mergeCell ref="F30:G31"/>
    <mergeCell ref="C30:D31"/>
    <mergeCell ref="A8:A9"/>
    <mergeCell ref="B8:B9"/>
    <mergeCell ref="C8:C9"/>
    <mergeCell ref="E8:E9"/>
    <mergeCell ref="F8:F9"/>
    <mergeCell ref="D8:D9"/>
    <mergeCell ref="F35:G35"/>
    <mergeCell ref="H35:I35"/>
    <mergeCell ref="F36:G36"/>
    <mergeCell ref="H36:I36"/>
    <mergeCell ref="F37:G37"/>
    <mergeCell ref="H37:I37"/>
    <mergeCell ref="A39:A40"/>
    <mergeCell ref="B39:B40"/>
    <mergeCell ref="E39:E40"/>
    <mergeCell ref="F39:G40"/>
    <mergeCell ref="H39:I40"/>
    <mergeCell ref="F41:G41"/>
    <mergeCell ref="H41:I41"/>
    <mergeCell ref="A43:A44"/>
    <mergeCell ref="B43:B44"/>
    <mergeCell ref="E43:E44"/>
    <mergeCell ref="F43:G44"/>
    <mergeCell ref="H43:I44"/>
    <mergeCell ref="E62:G62"/>
    <mergeCell ref="E63:G63"/>
    <mergeCell ref="E64:G64"/>
    <mergeCell ref="H1:I1"/>
    <mergeCell ref="F55:I55"/>
    <mergeCell ref="F56:I56"/>
    <mergeCell ref="F57:I57"/>
    <mergeCell ref="E59:G59"/>
    <mergeCell ref="E60:G60"/>
    <mergeCell ref="E61:G61"/>
    <mergeCell ref="F45:G45"/>
    <mergeCell ref="H45:I45"/>
    <mergeCell ref="F46:G46"/>
    <mergeCell ref="H46:I46"/>
    <mergeCell ref="F50:I50"/>
    <mergeCell ref="F51:I51"/>
    <mergeCell ref="C32:D32"/>
    <mergeCell ref="C33:D33"/>
    <mergeCell ref="C34:D34"/>
    <mergeCell ref="C35:D35"/>
    <mergeCell ref="C36:D36"/>
    <mergeCell ref="C46:D46"/>
    <mergeCell ref="C37:D37"/>
    <mergeCell ref="C39:D40"/>
    <mergeCell ref="C41:D41"/>
    <mergeCell ref="C43:D44"/>
    <mergeCell ref="C45:D45"/>
  </mergeCells>
  <pageMargins left="0.37" right="0.12" top="0.39370078740157483" bottom="0.74803149606299213" header="0.31496062992125984" footer="0.31496062992125984"/>
  <pageSetup paperSize="9" scale="65" orientation="portrait" horizontalDpi="360" verticalDpi="360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rgb="FF7030A0"/>
  </sheetPr>
  <dimension ref="A1:I57"/>
  <sheetViews>
    <sheetView view="pageBreakPreview" topLeftCell="A13" zoomScale="90" zoomScaleSheetLayoutView="90" workbookViewId="0">
      <selection activeCell="B30" sqref="B30"/>
    </sheetView>
  </sheetViews>
  <sheetFormatPr defaultRowHeight="12.75"/>
  <cols>
    <col min="1" max="1" width="11" style="53" customWidth="1"/>
    <col min="2" max="2" width="54.42578125" style="53" customWidth="1"/>
    <col min="3" max="3" width="26.28515625" style="53" customWidth="1"/>
    <col min="4" max="4" width="21.5703125" style="53" customWidth="1"/>
    <col min="5" max="5" width="20.28515625" style="111" customWidth="1"/>
    <col min="6" max="6" width="11" style="53" customWidth="1"/>
    <col min="7" max="7" width="21.7109375" style="53" customWidth="1"/>
    <col min="8" max="8" width="13.85546875" style="53" customWidth="1"/>
    <col min="9" max="248" width="9.140625" style="53"/>
    <col min="249" max="249" width="8" style="53" customWidth="1"/>
    <col min="250" max="250" width="37.28515625" style="53" customWidth="1"/>
    <col min="251" max="251" width="0" style="53" hidden="1" customWidth="1"/>
    <col min="252" max="254" width="27.85546875" style="53" customWidth="1"/>
    <col min="255" max="255" width="10.42578125" style="53" customWidth="1"/>
    <col min="256" max="256" width="27" style="53" bestFit="1" customWidth="1"/>
    <col min="257" max="257" width="9.85546875" style="53" customWidth="1"/>
    <col min="258" max="258" width="9.140625" style="53"/>
    <col min="259" max="259" width="17.5703125" style="53" bestFit="1" customWidth="1"/>
    <col min="260" max="260" width="21.85546875" style="53" customWidth="1"/>
    <col min="261" max="261" width="20.7109375" style="53" customWidth="1"/>
    <col min="262" max="504" width="9.140625" style="53"/>
    <col min="505" max="505" width="8" style="53" customWidth="1"/>
    <col min="506" max="506" width="37.28515625" style="53" customWidth="1"/>
    <col min="507" max="507" width="0" style="53" hidden="1" customWidth="1"/>
    <col min="508" max="510" width="27.85546875" style="53" customWidth="1"/>
    <col min="511" max="511" width="10.42578125" style="53" customWidth="1"/>
    <col min="512" max="512" width="27" style="53" bestFit="1" customWidth="1"/>
    <col min="513" max="513" width="9.85546875" style="53" customWidth="1"/>
    <col min="514" max="514" width="9.140625" style="53"/>
    <col min="515" max="515" width="17.5703125" style="53" bestFit="1" customWidth="1"/>
    <col min="516" max="516" width="21.85546875" style="53" customWidth="1"/>
    <col min="517" max="517" width="20.7109375" style="53" customWidth="1"/>
    <col min="518" max="760" width="9.140625" style="53"/>
    <col min="761" max="761" width="8" style="53" customWidth="1"/>
    <col min="762" max="762" width="37.28515625" style="53" customWidth="1"/>
    <col min="763" max="763" width="0" style="53" hidden="1" customWidth="1"/>
    <col min="764" max="766" width="27.85546875" style="53" customWidth="1"/>
    <col min="767" max="767" width="10.42578125" style="53" customWidth="1"/>
    <col min="768" max="768" width="27" style="53" bestFit="1" customWidth="1"/>
    <col min="769" max="769" width="9.85546875" style="53" customWidth="1"/>
    <col min="770" max="770" width="9.140625" style="53"/>
    <col min="771" max="771" width="17.5703125" style="53" bestFit="1" customWidth="1"/>
    <col min="772" max="772" width="21.85546875" style="53" customWidth="1"/>
    <col min="773" max="773" width="20.7109375" style="53" customWidth="1"/>
    <col min="774" max="1016" width="9.140625" style="53"/>
    <col min="1017" max="1017" width="8" style="53" customWidth="1"/>
    <col min="1018" max="1018" width="37.28515625" style="53" customWidth="1"/>
    <col min="1019" max="1019" width="0" style="53" hidden="1" customWidth="1"/>
    <col min="1020" max="1022" width="27.85546875" style="53" customWidth="1"/>
    <col min="1023" max="1023" width="10.42578125" style="53" customWidth="1"/>
    <col min="1024" max="1024" width="27" style="53" bestFit="1" customWidth="1"/>
    <col min="1025" max="1025" width="9.85546875" style="53" customWidth="1"/>
    <col min="1026" max="1026" width="9.140625" style="53"/>
    <col min="1027" max="1027" width="17.5703125" style="53" bestFit="1" customWidth="1"/>
    <col min="1028" max="1028" width="21.85546875" style="53" customWidth="1"/>
    <col min="1029" max="1029" width="20.7109375" style="53" customWidth="1"/>
    <col min="1030" max="1272" width="9.140625" style="53"/>
    <col min="1273" max="1273" width="8" style="53" customWidth="1"/>
    <col min="1274" max="1274" width="37.28515625" style="53" customWidth="1"/>
    <col min="1275" max="1275" width="0" style="53" hidden="1" customWidth="1"/>
    <col min="1276" max="1278" width="27.85546875" style="53" customWidth="1"/>
    <col min="1279" max="1279" width="10.42578125" style="53" customWidth="1"/>
    <col min="1280" max="1280" width="27" style="53" bestFit="1" customWidth="1"/>
    <col min="1281" max="1281" width="9.85546875" style="53" customWidth="1"/>
    <col min="1282" max="1282" width="9.140625" style="53"/>
    <col min="1283" max="1283" width="17.5703125" style="53" bestFit="1" customWidth="1"/>
    <col min="1284" max="1284" width="21.85546875" style="53" customWidth="1"/>
    <col min="1285" max="1285" width="20.7109375" style="53" customWidth="1"/>
    <col min="1286" max="1528" width="9.140625" style="53"/>
    <col min="1529" max="1529" width="8" style="53" customWidth="1"/>
    <col min="1530" max="1530" width="37.28515625" style="53" customWidth="1"/>
    <col min="1531" max="1531" width="0" style="53" hidden="1" customWidth="1"/>
    <col min="1532" max="1534" width="27.85546875" style="53" customWidth="1"/>
    <col min="1535" max="1535" width="10.42578125" style="53" customWidth="1"/>
    <col min="1536" max="1536" width="27" style="53" bestFit="1" customWidth="1"/>
    <col min="1537" max="1537" width="9.85546875" style="53" customWidth="1"/>
    <col min="1538" max="1538" width="9.140625" style="53"/>
    <col min="1539" max="1539" width="17.5703125" style="53" bestFit="1" customWidth="1"/>
    <col min="1540" max="1540" width="21.85546875" style="53" customWidth="1"/>
    <col min="1541" max="1541" width="20.7109375" style="53" customWidth="1"/>
    <col min="1542" max="1784" width="9.140625" style="53"/>
    <col min="1785" max="1785" width="8" style="53" customWidth="1"/>
    <col min="1786" max="1786" width="37.28515625" style="53" customWidth="1"/>
    <col min="1787" max="1787" width="0" style="53" hidden="1" customWidth="1"/>
    <col min="1788" max="1790" width="27.85546875" style="53" customWidth="1"/>
    <col min="1791" max="1791" width="10.42578125" style="53" customWidth="1"/>
    <col min="1792" max="1792" width="27" style="53" bestFit="1" customWidth="1"/>
    <col min="1793" max="1793" width="9.85546875" style="53" customWidth="1"/>
    <col min="1794" max="1794" width="9.140625" style="53"/>
    <col min="1795" max="1795" width="17.5703125" style="53" bestFit="1" customWidth="1"/>
    <col min="1796" max="1796" width="21.85546875" style="53" customWidth="1"/>
    <col min="1797" max="1797" width="20.7109375" style="53" customWidth="1"/>
    <col min="1798" max="2040" width="9.140625" style="53"/>
    <col min="2041" max="2041" width="8" style="53" customWidth="1"/>
    <col min="2042" max="2042" width="37.28515625" style="53" customWidth="1"/>
    <col min="2043" max="2043" width="0" style="53" hidden="1" customWidth="1"/>
    <col min="2044" max="2046" width="27.85546875" style="53" customWidth="1"/>
    <col min="2047" max="2047" width="10.42578125" style="53" customWidth="1"/>
    <col min="2048" max="2048" width="27" style="53" bestFit="1" customWidth="1"/>
    <col min="2049" max="2049" width="9.85546875" style="53" customWidth="1"/>
    <col min="2050" max="2050" width="9.140625" style="53"/>
    <col min="2051" max="2051" width="17.5703125" style="53" bestFit="1" customWidth="1"/>
    <col min="2052" max="2052" width="21.85546875" style="53" customWidth="1"/>
    <col min="2053" max="2053" width="20.7109375" style="53" customWidth="1"/>
    <col min="2054" max="2296" width="9.140625" style="53"/>
    <col min="2297" max="2297" width="8" style="53" customWidth="1"/>
    <col min="2298" max="2298" width="37.28515625" style="53" customWidth="1"/>
    <col min="2299" max="2299" width="0" style="53" hidden="1" customWidth="1"/>
    <col min="2300" max="2302" width="27.85546875" style="53" customWidth="1"/>
    <col min="2303" max="2303" width="10.42578125" style="53" customWidth="1"/>
    <col min="2304" max="2304" width="27" style="53" bestFit="1" customWidth="1"/>
    <col min="2305" max="2305" width="9.85546875" style="53" customWidth="1"/>
    <col min="2306" max="2306" width="9.140625" style="53"/>
    <col min="2307" max="2307" width="17.5703125" style="53" bestFit="1" customWidth="1"/>
    <col min="2308" max="2308" width="21.85546875" style="53" customWidth="1"/>
    <col min="2309" max="2309" width="20.7109375" style="53" customWidth="1"/>
    <col min="2310" max="2552" width="9.140625" style="53"/>
    <col min="2553" max="2553" width="8" style="53" customWidth="1"/>
    <col min="2554" max="2554" width="37.28515625" style="53" customWidth="1"/>
    <col min="2555" max="2555" width="0" style="53" hidden="1" customWidth="1"/>
    <col min="2556" max="2558" width="27.85546875" style="53" customWidth="1"/>
    <col min="2559" max="2559" width="10.42578125" style="53" customWidth="1"/>
    <col min="2560" max="2560" width="27" style="53" bestFit="1" customWidth="1"/>
    <col min="2561" max="2561" width="9.85546875" style="53" customWidth="1"/>
    <col min="2562" max="2562" width="9.140625" style="53"/>
    <col min="2563" max="2563" width="17.5703125" style="53" bestFit="1" customWidth="1"/>
    <col min="2564" max="2564" width="21.85546875" style="53" customWidth="1"/>
    <col min="2565" max="2565" width="20.7109375" style="53" customWidth="1"/>
    <col min="2566" max="2808" width="9.140625" style="53"/>
    <col min="2809" max="2809" width="8" style="53" customWidth="1"/>
    <col min="2810" max="2810" width="37.28515625" style="53" customWidth="1"/>
    <col min="2811" max="2811" width="0" style="53" hidden="1" customWidth="1"/>
    <col min="2812" max="2814" width="27.85546875" style="53" customWidth="1"/>
    <col min="2815" max="2815" width="10.42578125" style="53" customWidth="1"/>
    <col min="2816" max="2816" width="27" style="53" bestFit="1" customWidth="1"/>
    <col min="2817" max="2817" width="9.85546875" style="53" customWidth="1"/>
    <col min="2818" max="2818" width="9.140625" style="53"/>
    <col min="2819" max="2819" width="17.5703125" style="53" bestFit="1" customWidth="1"/>
    <col min="2820" max="2820" width="21.85546875" style="53" customWidth="1"/>
    <col min="2821" max="2821" width="20.7109375" style="53" customWidth="1"/>
    <col min="2822" max="3064" width="9.140625" style="53"/>
    <col min="3065" max="3065" width="8" style="53" customWidth="1"/>
    <col min="3066" max="3066" width="37.28515625" style="53" customWidth="1"/>
    <col min="3067" max="3067" width="0" style="53" hidden="1" customWidth="1"/>
    <col min="3068" max="3070" width="27.85546875" style="53" customWidth="1"/>
    <col min="3071" max="3071" width="10.42578125" style="53" customWidth="1"/>
    <col min="3072" max="3072" width="27" style="53" bestFit="1" customWidth="1"/>
    <col min="3073" max="3073" width="9.85546875" style="53" customWidth="1"/>
    <col min="3074" max="3074" width="9.140625" style="53"/>
    <col min="3075" max="3075" width="17.5703125" style="53" bestFit="1" customWidth="1"/>
    <col min="3076" max="3076" width="21.85546875" style="53" customWidth="1"/>
    <col min="3077" max="3077" width="20.7109375" style="53" customWidth="1"/>
    <col min="3078" max="3320" width="9.140625" style="53"/>
    <col min="3321" max="3321" width="8" style="53" customWidth="1"/>
    <col min="3322" max="3322" width="37.28515625" style="53" customWidth="1"/>
    <col min="3323" max="3323" width="0" style="53" hidden="1" customWidth="1"/>
    <col min="3324" max="3326" width="27.85546875" style="53" customWidth="1"/>
    <col min="3327" max="3327" width="10.42578125" style="53" customWidth="1"/>
    <col min="3328" max="3328" width="27" style="53" bestFit="1" customWidth="1"/>
    <col min="3329" max="3329" width="9.85546875" style="53" customWidth="1"/>
    <col min="3330" max="3330" width="9.140625" style="53"/>
    <col min="3331" max="3331" width="17.5703125" style="53" bestFit="1" customWidth="1"/>
    <col min="3332" max="3332" width="21.85546875" style="53" customWidth="1"/>
    <col min="3333" max="3333" width="20.7109375" style="53" customWidth="1"/>
    <col min="3334" max="3576" width="9.140625" style="53"/>
    <col min="3577" max="3577" width="8" style="53" customWidth="1"/>
    <col min="3578" max="3578" width="37.28515625" style="53" customWidth="1"/>
    <col min="3579" max="3579" width="0" style="53" hidden="1" customWidth="1"/>
    <col min="3580" max="3582" width="27.85546875" style="53" customWidth="1"/>
    <col min="3583" max="3583" width="10.42578125" style="53" customWidth="1"/>
    <col min="3584" max="3584" width="27" style="53" bestFit="1" customWidth="1"/>
    <col min="3585" max="3585" width="9.85546875" style="53" customWidth="1"/>
    <col min="3586" max="3586" width="9.140625" style="53"/>
    <col min="3587" max="3587" width="17.5703125" style="53" bestFit="1" customWidth="1"/>
    <col min="3588" max="3588" width="21.85546875" style="53" customWidth="1"/>
    <col min="3589" max="3589" width="20.7109375" style="53" customWidth="1"/>
    <col min="3590" max="3832" width="9.140625" style="53"/>
    <col min="3833" max="3833" width="8" style="53" customWidth="1"/>
    <col min="3834" max="3834" width="37.28515625" style="53" customWidth="1"/>
    <col min="3835" max="3835" width="0" style="53" hidden="1" customWidth="1"/>
    <col min="3836" max="3838" width="27.85546875" style="53" customWidth="1"/>
    <col min="3839" max="3839" width="10.42578125" style="53" customWidth="1"/>
    <col min="3840" max="3840" width="27" style="53" bestFit="1" customWidth="1"/>
    <col min="3841" max="3841" width="9.85546875" style="53" customWidth="1"/>
    <col min="3842" max="3842" width="9.140625" style="53"/>
    <col min="3843" max="3843" width="17.5703125" style="53" bestFit="1" customWidth="1"/>
    <col min="3844" max="3844" width="21.85546875" style="53" customWidth="1"/>
    <col min="3845" max="3845" width="20.7109375" style="53" customWidth="1"/>
    <col min="3846" max="4088" width="9.140625" style="53"/>
    <col min="4089" max="4089" width="8" style="53" customWidth="1"/>
    <col min="4090" max="4090" width="37.28515625" style="53" customWidth="1"/>
    <col min="4091" max="4091" width="0" style="53" hidden="1" customWidth="1"/>
    <col min="4092" max="4094" width="27.85546875" style="53" customWidth="1"/>
    <col min="4095" max="4095" width="10.42578125" style="53" customWidth="1"/>
    <col min="4096" max="4096" width="27" style="53" bestFit="1" customWidth="1"/>
    <col min="4097" max="4097" width="9.85546875" style="53" customWidth="1"/>
    <col min="4098" max="4098" width="9.140625" style="53"/>
    <col min="4099" max="4099" width="17.5703125" style="53" bestFit="1" customWidth="1"/>
    <col min="4100" max="4100" width="21.85546875" style="53" customWidth="1"/>
    <col min="4101" max="4101" width="20.7109375" style="53" customWidth="1"/>
    <col min="4102" max="4344" width="9.140625" style="53"/>
    <col min="4345" max="4345" width="8" style="53" customWidth="1"/>
    <col min="4346" max="4346" width="37.28515625" style="53" customWidth="1"/>
    <col min="4347" max="4347" width="0" style="53" hidden="1" customWidth="1"/>
    <col min="4348" max="4350" width="27.85546875" style="53" customWidth="1"/>
    <col min="4351" max="4351" width="10.42578125" style="53" customWidth="1"/>
    <col min="4352" max="4352" width="27" style="53" bestFit="1" customWidth="1"/>
    <col min="4353" max="4353" width="9.85546875" style="53" customWidth="1"/>
    <col min="4354" max="4354" width="9.140625" style="53"/>
    <col min="4355" max="4355" width="17.5703125" style="53" bestFit="1" customWidth="1"/>
    <col min="4356" max="4356" width="21.85546875" style="53" customWidth="1"/>
    <col min="4357" max="4357" width="20.7109375" style="53" customWidth="1"/>
    <col min="4358" max="4600" width="9.140625" style="53"/>
    <col min="4601" max="4601" width="8" style="53" customWidth="1"/>
    <col min="4602" max="4602" width="37.28515625" style="53" customWidth="1"/>
    <col min="4603" max="4603" width="0" style="53" hidden="1" customWidth="1"/>
    <col min="4604" max="4606" width="27.85546875" style="53" customWidth="1"/>
    <col min="4607" max="4607" width="10.42578125" style="53" customWidth="1"/>
    <col min="4608" max="4608" width="27" style="53" bestFit="1" customWidth="1"/>
    <col min="4609" max="4609" width="9.85546875" style="53" customWidth="1"/>
    <col min="4610" max="4610" width="9.140625" style="53"/>
    <col min="4611" max="4611" width="17.5703125" style="53" bestFit="1" customWidth="1"/>
    <col min="4612" max="4612" width="21.85546875" style="53" customWidth="1"/>
    <col min="4613" max="4613" width="20.7109375" style="53" customWidth="1"/>
    <col min="4614" max="4856" width="9.140625" style="53"/>
    <col min="4857" max="4857" width="8" style="53" customWidth="1"/>
    <col min="4858" max="4858" width="37.28515625" style="53" customWidth="1"/>
    <col min="4859" max="4859" width="0" style="53" hidden="1" customWidth="1"/>
    <col min="4860" max="4862" width="27.85546875" style="53" customWidth="1"/>
    <col min="4863" max="4863" width="10.42578125" style="53" customWidth="1"/>
    <col min="4864" max="4864" width="27" style="53" bestFit="1" customWidth="1"/>
    <col min="4865" max="4865" width="9.85546875" style="53" customWidth="1"/>
    <col min="4866" max="4866" width="9.140625" style="53"/>
    <col min="4867" max="4867" width="17.5703125" style="53" bestFit="1" customWidth="1"/>
    <col min="4868" max="4868" width="21.85546875" style="53" customWidth="1"/>
    <col min="4869" max="4869" width="20.7109375" style="53" customWidth="1"/>
    <col min="4870" max="5112" width="9.140625" style="53"/>
    <col min="5113" max="5113" width="8" style="53" customWidth="1"/>
    <col min="5114" max="5114" width="37.28515625" style="53" customWidth="1"/>
    <col min="5115" max="5115" width="0" style="53" hidden="1" customWidth="1"/>
    <col min="5116" max="5118" width="27.85546875" style="53" customWidth="1"/>
    <col min="5119" max="5119" width="10.42578125" style="53" customWidth="1"/>
    <col min="5120" max="5120" width="27" style="53" bestFit="1" customWidth="1"/>
    <col min="5121" max="5121" width="9.85546875" style="53" customWidth="1"/>
    <col min="5122" max="5122" width="9.140625" style="53"/>
    <col min="5123" max="5123" width="17.5703125" style="53" bestFit="1" customWidth="1"/>
    <col min="5124" max="5124" width="21.85546875" style="53" customWidth="1"/>
    <col min="5125" max="5125" width="20.7109375" style="53" customWidth="1"/>
    <col min="5126" max="5368" width="9.140625" style="53"/>
    <col min="5369" max="5369" width="8" style="53" customWidth="1"/>
    <col min="5370" max="5370" width="37.28515625" style="53" customWidth="1"/>
    <col min="5371" max="5371" width="0" style="53" hidden="1" customWidth="1"/>
    <col min="5372" max="5374" width="27.85546875" style="53" customWidth="1"/>
    <col min="5375" max="5375" width="10.42578125" style="53" customWidth="1"/>
    <col min="5376" max="5376" width="27" style="53" bestFit="1" customWidth="1"/>
    <col min="5377" max="5377" width="9.85546875" style="53" customWidth="1"/>
    <col min="5378" max="5378" width="9.140625" style="53"/>
    <col min="5379" max="5379" width="17.5703125" style="53" bestFit="1" customWidth="1"/>
    <col min="5380" max="5380" width="21.85546875" style="53" customWidth="1"/>
    <col min="5381" max="5381" width="20.7109375" style="53" customWidth="1"/>
    <col min="5382" max="5624" width="9.140625" style="53"/>
    <col min="5625" max="5625" width="8" style="53" customWidth="1"/>
    <col min="5626" max="5626" width="37.28515625" style="53" customWidth="1"/>
    <col min="5627" max="5627" width="0" style="53" hidden="1" customWidth="1"/>
    <col min="5628" max="5630" width="27.85546875" style="53" customWidth="1"/>
    <col min="5631" max="5631" width="10.42578125" style="53" customWidth="1"/>
    <col min="5632" max="5632" width="27" style="53" bestFit="1" customWidth="1"/>
    <col min="5633" max="5633" width="9.85546875" style="53" customWidth="1"/>
    <col min="5634" max="5634" width="9.140625" style="53"/>
    <col min="5635" max="5635" width="17.5703125" style="53" bestFit="1" customWidth="1"/>
    <col min="5636" max="5636" width="21.85546875" style="53" customWidth="1"/>
    <col min="5637" max="5637" width="20.7109375" style="53" customWidth="1"/>
    <col min="5638" max="5880" width="9.140625" style="53"/>
    <col min="5881" max="5881" width="8" style="53" customWidth="1"/>
    <col min="5882" max="5882" width="37.28515625" style="53" customWidth="1"/>
    <col min="5883" max="5883" width="0" style="53" hidden="1" customWidth="1"/>
    <col min="5884" max="5886" width="27.85546875" style="53" customWidth="1"/>
    <col min="5887" max="5887" width="10.42578125" style="53" customWidth="1"/>
    <col min="5888" max="5888" width="27" style="53" bestFit="1" customWidth="1"/>
    <col min="5889" max="5889" width="9.85546875" style="53" customWidth="1"/>
    <col min="5890" max="5890" width="9.140625" style="53"/>
    <col min="5891" max="5891" width="17.5703125" style="53" bestFit="1" customWidth="1"/>
    <col min="5892" max="5892" width="21.85546875" style="53" customWidth="1"/>
    <col min="5893" max="5893" width="20.7109375" style="53" customWidth="1"/>
    <col min="5894" max="6136" width="9.140625" style="53"/>
    <col min="6137" max="6137" width="8" style="53" customWidth="1"/>
    <col min="6138" max="6138" width="37.28515625" style="53" customWidth="1"/>
    <col min="6139" max="6139" width="0" style="53" hidden="1" customWidth="1"/>
    <col min="6140" max="6142" width="27.85546875" style="53" customWidth="1"/>
    <col min="6143" max="6143" width="10.42578125" style="53" customWidth="1"/>
    <col min="6144" max="6144" width="27" style="53" bestFit="1" customWidth="1"/>
    <col min="6145" max="6145" width="9.85546875" style="53" customWidth="1"/>
    <col min="6146" max="6146" width="9.140625" style="53"/>
    <col min="6147" max="6147" width="17.5703125" style="53" bestFit="1" customWidth="1"/>
    <col min="6148" max="6148" width="21.85546875" style="53" customWidth="1"/>
    <col min="6149" max="6149" width="20.7109375" style="53" customWidth="1"/>
    <col min="6150" max="6392" width="9.140625" style="53"/>
    <col min="6393" max="6393" width="8" style="53" customWidth="1"/>
    <col min="6394" max="6394" width="37.28515625" style="53" customWidth="1"/>
    <col min="6395" max="6395" width="0" style="53" hidden="1" customWidth="1"/>
    <col min="6396" max="6398" width="27.85546875" style="53" customWidth="1"/>
    <col min="6399" max="6399" width="10.42578125" style="53" customWidth="1"/>
    <col min="6400" max="6400" width="27" style="53" bestFit="1" customWidth="1"/>
    <col min="6401" max="6401" width="9.85546875" style="53" customWidth="1"/>
    <col min="6402" max="6402" width="9.140625" style="53"/>
    <col min="6403" max="6403" width="17.5703125" style="53" bestFit="1" customWidth="1"/>
    <col min="6404" max="6404" width="21.85546875" style="53" customWidth="1"/>
    <col min="6405" max="6405" width="20.7109375" style="53" customWidth="1"/>
    <col min="6406" max="6648" width="9.140625" style="53"/>
    <col min="6649" max="6649" width="8" style="53" customWidth="1"/>
    <col min="6650" max="6650" width="37.28515625" style="53" customWidth="1"/>
    <col min="6651" max="6651" width="0" style="53" hidden="1" customWidth="1"/>
    <col min="6652" max="6654" width="27.85546875" style="53" customWidth="1"/>
    <col min="6655" max="6655" width="10.42578125" style="53" customWidth="1"/>
    <col min="6656" max="6656" width="27" style="53" bestFit="1" customWidth="1"/>
    <col min="6657" max="6657" width="9.85546875" style="53" customWidth="1"/>
    <col min="6658" max="6658" width="9.140625" style="53"/>
    <col min="6659" max="6659" width="17.5703125" style="53" bestFit="1" customWidth="1"/>
    <col min="6660" max="6660" width="21.85546875" style="53" customWidth="1"/>
    <col min="6661" max="6661" width="20.7109375" style="53" customWidth="1"/>
    <col min="6662" max="6904" width="9.140625" style="53"/>
    <col min="6905" max="6905" width="8" style="53" customWidth="1"/>
    <col min="6906" max="6906" width="37.28515625" style="53" customWidth="1"/>
    <col min="6907" max="6907" width="0" style="53" hidden="1" customWidth="1"/>
    <col min="6908" max="6910" width="27.85546875" style="53" customWidth="1"/>
    <col min="6911" max="6911" width="10.42578125" style="53" customWidth="1"/>
    <col min="6912" max="6912" width="27" style="53" bestFit="1" customWidth="1"/>
    <col min="6913" max="6913" width="9.85546875" style="53" customWidth="1"/>
    <col min="6914" max="6914" width="9.140625" style="53"/>
    <col min="6915" max="6915" width="17.5703125" style="53" bestFit="1" customWidth="1"/>
    <col min="6916" max="6916" width="21.85546875" style="53" customWidth="1"/>
    <col min="6917" max="6917" width="20.7109375" style="53" customWidth="1"/>
    <col min="6918" max="7160" width="9.140625" style="53"/>
    <col min="7161" max="7161" width="8" style="53" customWidth="1"/>
    <col min="7162" max="7162" width="37.28515625" style="53" customWidth="1"/>
    <col min="7163" max="7163" width="0" style="53" hidden="1" customWidth="1"/>
    <col min="7164" max="7166" width="27.85546875" style="53" customWidth="1"/>
    <col min="7167" max="7167" width="10.42578125" style="53" customWidth="1"/>
    <col min="7168" max="7168" width="27" style="53" bestFit="1" customWidth="1"/>
    <col min="7169" max="7169" width="9.85546875" style="53" customWidth="1"/>
    <col min="7170" max="7170" width="9.140625" style="53"/>
    <col min="7171" max="7171" width="17.5703125" style="53" bestFit="1" customWidth="1"/>
    <col min="7172" max="7172" width="21.85546875" style="53" customWidth="1"/>
    <col min="7173" max="7173" width="20.7109375" style="53" customWidth="1"/>
    <col min="7174" max="7416" width="9.140625" style="53"/>
    <col min="7417" max="7417" width="8" style="53" customWidth="1"/>
    <col min="7418" max="7418" width="37.28515625" style="53" customWidth="1"/>
    <col min="7419" max="7419" width="0" style="53" hidden="1" customWidth="1"/>
    <col min="7420" max="7422" width="27.85546875" style="53" customWidth="1"/>
    <col min="7423" max="7423" width="10.42578125" style="53" customWidth="1"/>
    <col min="7424" max="7424" width="27" style="53" bestFit="1" customWidth="1"/>
    <col min="7425" max="7425" width="9.85546875" style="53" customWidth="1"/>
    <col min="7426" max="7426" width="9.140625" style="53"/>
    <col min="7427" max="7427" width="17.5703125" style="53" bestFit="1" customWidth="1"/>
    <col min="7428" max="7428" width="21.85546875" style="53" customWidth="1"/>
    <col min="7429" max="7429" width="20.7109375" style="53" customWidth="1"/>
    <col min="7430" max="7672" width="9.140625" style="53"/>
    <col min="7673" max="7673" width="8" style="53" customWidth="1"/>
    <col min="7674" max="7674" width="37.28515625" style="53" customWidth="1"/>
    <col min="7675" max="7675" width="0" style="53" hidden="1" customWidth="1"/>
    <col min="7676" max="7678" width="27.85546875" style="53" customWidth="1"/>
    <col min="7679" max="7679" width="10.42578125" style="53" customWidth="1"/>
    <col min="7680" max="7680" width="27" style="53" bestFit="1" customWidth="1"/>
    <col min="7681" max="7681" width="9.85546875" style="53" customWidth="1"/>
    <col min="7682" max="7682" width="9.140625" style="53"/>
    <col min="7683" max="7683" width="17.5703125" style="53" bestFit="1" customWidth="1"/>
    <col min="7684" max="7684" width="21.85546875" style="53" customWidth="1"/>
    <col min="7685" max="7685" width="20.7109375" style="53" customWidth="1"/>
    <col min="7686" max="7928" width="9.140625" style="53"/>
    <col min="7929" max="7929" width="8" style="53" customWidth="1"/>
    <col min="7930" max="7930" width="37.28515625" style="53" customWidth="1"/>
    <col min="7931" max="7931" width="0" style="53" hidden="1" customWidth="1"/>
    <col min="7932" max="7934" width="27.85546875" style="53" customWidth="1"/>
    <col min="7935" max="7935" width="10.42578125" style="53" customWidth="1"/>
    <col min="7936" max="7936" width="27" style="53" bestFit="1" customWidth="1"/>
    <col min="7937" max="7937" width="9.85546875" style="53" customWidth="1"/>
    <col min="7938" max="7938" width="9.140625" style="53"/>
    <col min="7939" max="7939" width="17.5703125" style="53" bestFit="1" customWidth="1"/>
    <col min="7940" max="7940" width="21.85546875" style="53" customWidth="1"/>
    <col min="7941" max="7941" width="20.7109375" style="53" customWidth="1"/>
    <col min="7942" max="8184" width="9.140625" style="53"/>
    <col min="8185" max="8185" width="8" style="53" customWidth="1"/>
    <col min="8186" max="8186" width="37.28515625" style="53" customWidth="1"/>
    <col min="8187" max="8187" width="0" style="53" hidden="1" customWidth="1"/>
    <col min="8188" max="8190" width="27.85546875" style="53" customWidth="1"/>
    <col min="8191" max="8191" width="10.42578125" style="53" customWidth="1"/>
    <col min="8192" max="8192" width="27" style="53" bestFit="1" customWidth="1"/>
    <col min="8193" max="8193" width="9.85546875" style="53" customWidth="1"/>
    <col min="8194" max="8194" width="9.140625" style="53"/>
    <col min="8195" max="8195" width="17.5703125" style="53" bestFit="1" customWidth="1"/>
    <col min="8196" max="8196" width="21.85546875" style="53" customWidth="1"/>
    <col min="8197" max="8197" width="20.7109375" style="53" customWidth="1"/>
    <col min="8198" max="8440" width="9.140625" style="53"/>
    <col min="8441" max="8441" width="8" style="53" customWidth="1"/>
    <col min="8442" max="8442" width="37.28515625" style="53" customWidth="1"/>
    <col min="8443" max="8443" width="0" style="53" hidden="1" customWidth="1"/>
    <col min="8444" max="8446" width="27.85546875" style="53" customWidth="1"/>
    <col min="8447" max="8447" width="10.42578125" style="53" customWidth="1"/>
    <col min="8448" max="8448" width="27" style="53" bestFit="1" customWidth="1"/>
    <col min="8449" max="8449" width="9.85546875" style="53" customWidth="1"/>
    <col min="8450" max="8450" width="9.140625" style="53"/>
    <col min="8451" max="8451" width="17.5703125" style="53" bestFit="1" customWidth="1"/>
    <col min="8452" max="8452" width="21.85546875" style="53" customWidth="1"/>
    <col min="8453" max="8453" width="20.7109375" style="53" customWidth="1"/>
    <col min="8454" max="8696" width="9.140625" style="53"/>
    <col min="8697" max="8697" width="8" style="53" customWidth="1"/>
    <col min="8698" max="8698" width="37.28515625" style="53" customWidth="1"/>
    <col min="8699" max="8699" width="0" style="53" hidden="1" customWidth="1"/>
    <col min="8700" max="8702" width="27.85546875" style="53" customWidth="1"/>
    <col min="8703" max="8703" width="10.42578125" style="53" customWidth="1"/>
    <col min="8704" max="8704" width="27" style="53" bestFit="1" customWidth="1"/>
    <col min="8705" max="8705" width="9.85546875" style="53" customWidth="1"/>
    <col min="8706" max="8706" width="9.140625" style="53"/>
    <col min="8707" max="8707" width="17.5703125" style="53" bestFit="1" customWidth="1"/>
    <col min="8708" max="8708" width="21.85546875" style="53" customWidth="1"/>
    <col min="8709" max="8709" width="20.7109375" style="53" customWidth="1"/>
    <col min="8710" max="8952" width="9.140625" style="53"/>
    <col min="8953" max="8953" width="8" style="53" customWidth="1"/>
    <col min="8954" max="8954" width="37.28515625" style="53" customWidth="1"/>
    <col min="8955" max="8955" width="0" style="53" hidden="1" customWidth="1"/>
    <col min="8956" max="8958" width="27.85546875" style="53" customWidth="1"/>
    <col min="8959" max="8959" width="10.42578125" style="53" customWidth="1"/>
    <col min="8960" max="8960" width="27" style="53" bestFit="1" customWidth="1"/>
    <col min="8961" max="8961" width="9.85546875" style="53" customWidth="1"/>
    <col min="8962" max="8962" width="9.140625" style="53"/>
    <col min="8963" max="8963" width="17.5703125" style="53" bestFit="1" customWidth="1"/>
    <col min="8964" max="8964" width="21.85546875" style="53" customWidth="1"/>
    <col min="8965" max="8965" width="20.7109375" style="53" customWidth="1"/>
    <col min="8966" max="9208" width="9.140625" style="53"/>
    <col min="9209" max="9209" width="8" style="53" customWidth="1"/>
    <col min="9210" max="9210" width="37.28515625" style="53" customWidth="1"/>
    <col min="9211" max="9211" width="0" style="53" hidden="1" customWidth="1"/>
    <col min="9212" max="9214" width="27.85546875" style="53" customWidth="1"/>
    <col min="9215" max="9215" width="10.42578125" style="53" customWidth="1"/>
    <col min="9216" max="9216" width="27" style="53" bestFit="1" customWidth="1"/>
    <col min="9217" max="9217" width="9.85546875" style="53" customWidth="1"/>
    <col min="9218" max="9218" width="9.140625" style="53"/>
    <col min="9219" max="9219" width="17.5703125" style="53" bestFit="1" customWidth="1"/>
    <col min="9220" max="9220" width="21.85546875" style="53" customWidth="1"/>
    <col min="9221" max="9221" width="20.7109375" style="53" customWidth="1"/>
    <col min="9222" max="9464" width="9.140625" style="53"/>
    <col min="9465" max="9465" width="8" style="53" customWidth="1"/>
    <col min="9466" max="9466" width="37.28515625" style="53" customWidth="1"/>
    <col min="9467" max="9467" width="0" style="53" hidden="1" customWidth="1"/>
    <col min="9468" max="9470" width="27.85546875" style="53" customWidth="1"/>
    <col min="9471" max="9471" width="10.42578125" style="53" customWidth="1"/>
    <col min="9472" max="9472" width="27" style="53" bestFit="1" customWidth="1"/>
    <col min="9473" max="9473" width="9.85546875" style="53" customWidth="1"/>
    <col min="9474" max="9474" width="9.140625" style="53"/>
    <col min="9475" max="9475" width="17.5703125" style="53" bestFit="1" customWidth="1"/>
    <col min="9476" max="9476" width="21.85546875" style="53" customWidth="1"/>
    <col min="9477" max="9477" width="20.7109375" style="53" customWidth="1"/>
    <col min="9478" max="9720" width="9.140625" style="53"/>
    <col min="9721" max="9721" width="8" style="53" customWidth="1"/>
    <col min="9722" max="9722" width="37.28515625" style="53" customWidth="1"/>
    <col min="9723" max="9723" width="0" style="53" hidden="1" customWidth="1"/>
    <col min="9724" max="9726" width="27.85546875" style="53" customWidth="1"/>
    <col min="9727" max="9727" width="10.42578125" style="53" customWidth="1"/>
    <col min="9728" max="9728" width="27" style="53" bestFit="1" customWidth="1"/>
    <col min="9729" max="9729" width="9.85546875" style="53" customWidth="1"/>
    <col min="9730" max="9730" width="9.140625" style="53"/>
    <col min="9731" max="9731" width="17.5703125" style="53" bestFit="1" customWidth="1"/>
    <col min="9732" max="9732" width="21.85546875" style="53" customWidth="1"/>
    <col min="9733" max="9733" width="20.7109375" style="53" customWidth="1"/>
    <col min="9734" max="9976" width="9.140625" style="53"/>
    <col min="9977" max="9977" width="8" style="53" customWidth="1"/>
    <col min="9978" max="9978" width="37.28515625" style="53" customWidth="1"/>
    <col min="9979" max="9979" width="0" style="53" hidden="1" customWidth="1"/>
    <col min="9980" max="9982" width="27.85546875" style="53" customWidth="1"/>
    <col min="9983" max="9983" width="10.42578125" style="53" customWidth="1"/>
    <col min="9984" max="9984" width="27" style="53" bestFit="1" customWidth="1"/>
    <col min="9985" max="9985" width="9.85546875" style="53" customWidth="1"/>
    <col min="9986" max="9986" width="9.140625" style="53"/>
    <col min="9987" max="9987" width="17.5703125" style="53" bestFit="1" customWidth="1"/>
    <col min="9988" max="9988" width="21.85546875" style="53" customWidth="1"/>
    <col min="9989" max="9989" width="20.7109375" style="53" customWidth="1"/>
    <col min="9990" max="10232" width="9.140625" style="53"/>
    <col min="10233" max="10233" width="8" style="53" customWidth="1"/>
    <col min="10234" max="10234" width="37.28515625" style="53" customWidth="1"/>
    <col min="10235" max="10235" width="0" style="53" hidden="1" customWidth="1"/>
    <col min="10236" max="10238" width="27.85546875" style="53" customWidth="1"/>
    <col min="10239" max="10239" width="10.42578125" style="53" customWidth="1"/>
    <col min="10240" max="10240" width="27" style="53" bestFit="1" customWidth="1"/>
    <col min="10241" max="10241" width="9.85546875" style="53" customWidth="1"/>
    <col min="10242" max="10242" width="9.140625" style="53"/>
    <col min="10243" max="10243" width="17.5703125" style="53" bestFit="1" customWidth="1"/>
    <col min="10244" max="10244" width="21.85546875" style="53" customWidth="1"/>
    <col min="10245" max="10245" width="20.7109375" style="53" customWidth="1"/>
    <col min="10246" max="10488" width="9.140625" style="53"/>
    <col min="10489" max="10489" width="8" style="53" customWidth="1"/>
    <col min="10490" max="10490" width="37.28515625" style="53" customWidth="1"/>
    <col min="10491" max="10491" width="0" style="53" hidden="1" customWidth="1"/>
    <col min="10492" max="10494" width="27.85546875" style="53" customWidth="1"/>
    <col min="10495" max="10495" width="10.42578125" style="53" customWidth="1"/>
    <col min="10496" max="10496" width="27" style="53" bestFit="1" customWidth="1"/>
    <col min="10497" max="10497" width="9.85546875" style="53" customWidth="1"/>
    <col min="10498" max="10498" width="9.140625" style="53"/>
    <col min="10499" max="10499" width="17.5703125" style="53" bestFit="1" customWidth="1"/>
    <col min="10500" max="10500" width="21.85546875" style="53" customWidth="1"/>
    <col min="10501" max="10501" width="20.7109375" style="53" customWidth="1"/>
    <col min="10502" max="10744" width="9.140625" style="53"/>
    <col min="10745" max="10745" width="8" style="53" customWidth="1"/>
    <col min="10746" max="10746" width="37.28515625" style="53" customWidth="1"/>
    <col min="10747" max="10747" width="0" style="53" hidden="1" customWidth="1"/>
    <col min="10748" max="10750" width="27.85546875" style="53" customWidth="1"/>
    <col min="10751" max="10751" width="10.42578125" style="53" customWidth="1"/>
    <col min="10752" max="10752" width="27" style="53" bestFit="1" customWidth="1"/>
    <col min="10753" max="10753" width="9.85546875" style="53" customWidth="1"/>
    <col min="10754" max="10754" width="9.140625" style="53"/>
    <col min="10755" max="10755" width="17.5703125" style="53" bestFit="1" customWidth="1"/>
    <col min="10756" max="10756" width="21.85546875" style="53" customWidth="1"/>
    <col min="10757" max="10757" width="20.7109375" style="53" customWidth="1"/>
    <col min="10758" max="11000" width="9.140625" style="53"/>
    <col min="11001" max="11001" width="8" style="53" customWidth="1"/>
    <col min="11002" max="11002" width="37.28515625" style="53" customWidth="1"/>
    <col min="11003" max="11003" width="0" style="53" hidden="1" customWidth="1"/>
    <col min="11004" max="11006" width="27.85546875" style="53" customWidth="1"/>
    <col min="11007" max="11007" width="10.42578125" style="53" customWidth="1"/>
    <col min="11008" max="11008" width="27" style="53" bestFit="1" customWidth="1"/>
    <col min="11009" max="11009" width="9.85546875" style="53" customWidth="1"/>
    <col min="11010" max="11010" width="9.140625" style="53"/>
    <col min="11011" max="11011" width="17.5703125" style="53" bestFit="1" customWidth="1"/>
    <col min="11012" max="11012" width="21.85546875" style="53" customWidth="1"/>
    <col min="11013" max="11013" width="20.7109375" style="53" customWidth="1"/>
    <col min="11014" max="11256" width="9.140625" style="53"/>
    <col min="11257" max="11257" width="8" style="53" customWidth="1"/>
    <col min="11258" max="11258" width="37.28515625" style="53" customWidth="1"/>
    <col min="11259" max="11259" width="0" style="53" hidden="1" customWidth="1"/>
    <col min="11260" max="11262" width="27.85546875" style="53" customWidth="1"/>
    <col min="11263" max="11263" width="10.42578125" style="53" customWidth="1"/>
    <col min="11264" max="11264" width="27" style="53" bestFit="1" customWidth="1"/>
    <col min="11265" max="11265" width="9.85546875" style="53" customWidth="1"/>
    <col min="11266" max="11266" width="9.140625" style="53"/>
    <col min="11267" max="11267" width="17.5703125" style="53" bestFit="1" customWidth="1"/>
    <col min="11268" max="11268" width="21.85546875" style="53" customWidth="1"/>
    <col min="11269" max="11269" width="20.7109375" style="53" customWidth="1"/>
    <col min="11270" max="11512" width="9.140625" style="53"/>
    <col min="11513" max="11513" width="8" style="53" customWidth="1"/>
    <col min="11514" max="11514" width="37.28515625" style="53" customWidth="1"/>
    <col min="11515" max="11515" width="0" style="53" hidden="1" customWidth="1"/>
    <col min="11516" max="11518" width="27.85546875" style="53" customWidth="1"/>
    <col min="11519" max="11519" width="10.42578125" style="53" customWidth="1"/>
    <col min="11520" max="11520" width="27" style="53" bestFit="1" customWidth="1"/>
    <col min="11521" max="11521" width="9.85546875" style="53" customWidth="1"/>
    <col min="11522" max="11522" width="9.140625" style="53"/>
    <col min="11523" max="11523" width="17.5703125" style="53" bestFit="1" customWidth="1"/>
    <col min="11524" max="11524" width="21.85546875" style="53" customWidth="1"/>
    <col min="11525" max="11525" width="20.7109375" style="53" customWidth="1"/>
    <col min="11526" max="11768" width="9.140625" style="53"/>
    <col min="11769" max="11769" width="8" style="53" customWidth="1"/>
    <col min="11770" max="11770" width="37.28515625" style="53" customWidth="1"/>
    <col min="11771" max="11771" width="0" style="53" hidden="1" customWidth="1"/>
    <col min="11772" max="11774" width="27.85546875" style="53" customWidth="1"/>
    <col min="11775" max="11775" width="10.42578125" style="53" customWidth="1"/>
    <col min="11776" max="11776" width="27" style="53" bestFit="1" customWidth="1"/>
    <col min="11777" max="11777" width="9.85546875" style="53" customWidth="1"/>
    <col min="11778" max="11778" width="9.140625" style="53"/>
    <col min="11779" max="11779" width="17.5703125" style="53" bestFit="1" customWidth="1"/>
    <col min="11780" max="11780" width="21.85546875" style="53" customWidth="1"/>
    <col min="11781" max="11781" width="20.7109375" style="53" customWidth="1"/>
    <col min="11782" max="12024" width="9.140625" style="53"/>
    <col min="12025" max="12025" width="8" style="53" customWidth="1"/>
    <col min="12026" max="12026" width="37.28515625" style="53" customWidth="1"/>
    <col min="12027" max="12027" width="0" style="53" hidden="1" customWidth="1"/>
    <col min="12028" max="12030" width="27.85546875" style="53" customWidth="1"/>
    <col min="12031" max="12031" width="10.42578125" style="53" customWidth="1"/>
    <col min="12032" max="12032" width="27" style="53" bestFit="1" customWidth="1"/>
    <col min="12033" max="12033" width="9.85546875" style="53" customWidth="1"/>
    <col min="12034" max="12034" width="9.140625" style="53"/>
    <col min="12035" max="12035" width="17.5703125" style="53" bestFit="1" customWidth="1"/>
    <col min="12036" max="12036" width="21.85546875" style="53" customWidth="1"/>
    <col min="12037" max="12037" width="20.7109375" style="53" customWidth="1"/>
    <col min="12038" max="12280" width="9.140625" style="53"/>
    <col min="12281" max="12281" width="8" style="53" customWidth="1"/>
    <col min="12282" max="12282" width="37.28515625" style="53" customWidth="1"/>
    <col min="12283" max="12283" width="0" style="53" hidden="1" customWidth="1"/>
    <col min="12284" max="12286" width="27.85546875" style="53" customWidth="1"/>
    <col min="12287" max="12287" width="10.42578125" style="53" customWidth="1"/>
    <col min="12288" max="12288" width="27" style="53" bestFit="1" customWidth="1"/>
    <col min="12289" max="12289" width="9.85546875" style="53" customWidth="1"/>
    <col min="12290" max="12290" width="9.140625" style="53"/>
    <col min="12291" max="12291" width="17.5703125" style="53" bestFit="1" customWidth="1"/>
    <col min="12292" max="12292" width="21.85546875" style="53" customWidth="1"/>
    <col min="12293" max="12293" width="20.7109375" style="53" customWidth="1"/>
    <col min="12294" max="12536" width="9.140625" style="53"/>
    <col min="12537" max="12537" width="8" style="53" customWidth="1"/>
    <col min="12538" max="12538" width="37.28515625" style="53" customWidth="1"/>
    <col min="12539" max="12539" width="0" style="53" hidden="1" customWidth="1"/>
    <col min="12540" max="12542" width="27.85546875" style="53" customWidth="1"/>
    <col min="12543" max="12543" width="10.42578125" style="53" customWidth="1"/>
    <col min="12544" max="12544" width="27" style="53" bestFit="1" customWidth="1"/>
    <col min="12545" max="12545" width="9.85546875" style="53" customWidth="1"/>
    <col min="12546" max="12546" width="9.140625" style="53"/>
    <col min="12547" max="12547" width="17.5703125" style="53" bestFit="1" customWidth="1"/>
    <col min="12548" max="12548" width="21.85546875" style="53" customWidth="1"/>
    <col min="12549" max="12549" width="20.7109375" style="53" customWidth="1"/>
    <col min="12550" max="12792" width="9.140625" style="53"/>
    <col min="12793" max="12793" width="8" style="53" customWidth="1"/>
    <col min="12794" max="12794" width="37.28515625" style="53" customWidth="1"/>
    <col min="12795" max="12795" width="0" style="53" hidden="1" customWidth="1"/>
    <col min="12796" max="12798" width="27.85546875" style="53" customWidth="1"/>
    <col min="12799" max="12799" width="10.42578125" style="53" customWidth="1"/>
    <col min="12800" max="12800" width="27" style="53" bestFit="1" customWidth="1"/>
    <col min="12801" max="12801" width="9.85546875" style="53" customWidth="1"/>
    <col min="12802" max="12802" width="9.140625" style="53"/>
    <col min="12803" max="12803" width="17.5703125" style="53" bestFit="1" customWidth="1"/>
    <col min="12804" max="12804" width="21.85546875" style="53" customWidth="1"/>
    <col min="12805" max="12805" width="20.7109375" style="53" customWidth="1"/>
    <col min="12806" max="13048" width="9.140625" style="53"/>
    <col min="13049" max="13049" width="8" style="53" customWidth="1"/>
    <col min="13050" max="13050" width="37.28515625" style="53" customWidth="1"/>
    <col min="13051" max="13051" width="0" style="53" hidden="1" customWidth="1"/>
    <col min="13052" max="13054" width="27.85546875" style="53" customWidth="1"/>
    <col min="13055" max="13055" width="10.42578125" style="53" customWidth="1"/>
    <col min="13056" max="13056" width="27" style="53" bestFit="1" customWidth="1"/>
    <col min="13057" max="13057" width="9.85546875" style="53" customWidth="1"/>
    <col min="13058" max="13058" width="9.140625" style="53"/>
    <col min="13059" max="13059" width="17.5703125" style="53" bestFit="1" customWidth="1"/>
    <col min="13060" max="13060" width="21.85546875" style="53" customWidth="1"/>
    <col min="13061" max="13061" width="20.7109375" style="53" customWidth="1"/>
    <col min="13062" max="13304" width="9.140625" style="53"/>
    <col min="13305" max="13305" width="8" style="53" customWidth="1"/>
    <col min="13306" max="13306" width="37.28515625" style="53" customWidth="1"/>
    <col min="13307" max="13307" width="0" style="53" hidden="1" customWidth="1"/>
    <col min="13308" max="13310" width="27.85546875" style="53" customWidth="1"/>
    <col min="13311" max="13311" width="10.42578125" style="53" customWidth="1"/>
    <col min="13312" max="13312" width="27" style="53" bestFit="1" customWidth="1"/>
    <col min="13313" max="13313" width="9.85546875" style="53" customWidth="1"/>
    <col min="13314" max="13314" width="9.140625" style="53"/>
    <col min="13315" max="13315" width="17.5703125" style="53" bestFit="1" customWidth="1"/>
    <col min="13316" max="13316" width="21.85546875" style="53" customWidth="1"/>
    <col min="13317" max="13317" width="20.7109375" style="53" customWidth="1"/>
    <col min="13318" max="13560" width="9.140625" style="53"/>
    <col min="13561" max="13561" width="8" style="53" customWidth="1"/>
    <col min="13562" max="13562" width="37.28515625" style="53" customWidth="1"/>
    <col min="13563" max="13563" width="0" style="53" hidden="1" customWidth="1"/>
    <col min="13564" max="13566" width="27.85546875" style="53" customWidth="1"/>
    <col min="13567" max="13567" width="10.42578125" style="53" customWidth="1"/>
    <col min="13568" max="13568" width="27" style="53" bestFit="1" customWidth="1"/>
    <col min="13569" max="13569" width="9.85546875" style="53" customWidth="1"/>
    <col min="13570" max="13570" width="9.140625" style="53"/>
    <col min="13571" max="13571" width="17.5703125" style="53" bestFit="1" customWidth="1"/>
    <col min="13572" max="13572" width="21.85546875" style="53" customWidth="1"/>
    <col min="13573" max="13573" width="20.7109375" style="53" customWidth="1"/>
    <col min="13574" max="13816" width="9.140625" style="53"/>
    <col min="13817" max="13817" width="8" style="53" customWidth="1"/>
    <col min="13818" max="13818" width="37.28515625" style="53" customWidth="1"/>
    <col min="13819" max="13819" width="0" style="53" hidden="1" customWidth="1"/>
    <col min="13820" max="13822" width="27.85546875" style="53" customWidth="1"/>
    <col min="13823" max="13823" width="10.42578125" style="53" customWidth="1"/>
    <col min="13824" max="13824" width="27" style="53" bestFit="1" customWidth="1"/>
    <col min="13825" max="13825" width="9.85546875" style="53" customWidth="1"/>
    <col min="13826" max="13826" width="9.140625" style="53"/>
    <col min="13827" max="13827" width="17.5703125" style="53" bestFit="1" customWidth="1"/>
    <col min="13828" max="13828" width="21.85546875" style="53" customWidth="1"/>
    <col min="13829" max="13829" width="20.7109375" style="53" customWidth="1"/>
    <col min="13830" max="14072" width="9.140625" style="53"/>
    <col min="14073" max="14073" width="8" style="53" customWidth="1"/>
    <col min="14074" max="14074" width="37.28515625" style="53" customWidth="1"/>
    <col min="14075" max="14075" width="0" style="53" hidden="1" customWidth="1"/>
    <col min="14076" max="14078" width="27.85546875" style="53" customWidth="1"/>
    <col min="14079" max="14079" width="10.42578125" style="53" customWidth="1"/>
    <col min="14080" max="14080" width="27" style="53" bestFit="1" customWidth="1"/>
    <col min="14081" max="14081" width="9.85546875" style="53" customWidth="1"/>
    <col min="14082" max="14082" width="9.140625" style="53"/>
    <col min="14083" max="14083" width="17.5703125" style="53" bestFit="1" customWidth="1"/>
    <col min="14084" max="14084" width="21.85546875" style="53" customWidth="1"/>
    <col min="14085" max="14085" width="20.7109375" style="53" customWidth="1"/>
    <col min="14086" max="14328" width="9.140625" style="53"/>
    <col min="14329" max="14329" width="8" style="53" customWidth="1"/>
    <col min="14330" max="14330" width="37.28515625" style="53" customWidth="1"/>
    <col min="14331" max="14331" width="0" style="53" hidden="1" customWidth="1"/>
    <col min="14332" max="14334" width="27.85546875" style="53" customWidth="1"/>
    <col min="14335" max="14335" width="10.42578125" style="53" customWidth="1"/>
    <col min="14336" max="14336" width="27" style="53" bestFit="1" customWidth="1"/>
    <col min="14337" max="14337" width="9.85546875" style="53" customWidth="1"/>
    <col min="14338" max="14338" width="9.140625" style="53"/>
    <col min="14339" max="14339" width="17.5703125" style="53" bestFit="1" customWidth="1"/>
    <col min="14340" max="14340" width="21.85546875" style="53" customWidth="1"/>
    <col min="14341" max="14341" width="20.7109375" style="53" customWidth="1"/>
    <col min="14342" max="14584" width="9.140625" style="53"/>
    <col min="14585" max="14585" width="8" style="53" customWidth="1"/>
    <col min="14586" max="14586" width="37.28515625" style="53" customWidth="1"/>
    <col min="14587" max="14587" width="0" style="53" hidden="1" customWidth="1"/>
    <col min="14588" max="14590" width="27.85546875" style="53" customWidth="1"/>
    <col min="14591" max="14591" width="10.42578125" style="53" customWidth="1"/>
    <col min="14592" max="14592" width="27" style="53" bestFit="1" customWidth="1"/>
    <col min="14593" max="14593" width="9.85546875" style="53" customWidth="1"/>
    <col min="14594" max="14594" width="9.140625" style="53"/>
    <col min="14595" max="14595" width="17.5703125" style="53" bestFit="1" customWidth="1"/>
    <col min="14596" max="14596" width="21.85546875" style="53" customWidth="1"/>
    <col min="14597" max="14597" width="20.7109375" style="53" customWidth="1"/>
    <col min="14598" max="14840" width="9.140625" style="53"/>
    <col min="14841" max="14841" width="8" style="53" customWidth="1"/>
    <col min="14842" max="14842" width="37.28515625" style="53" customWidth="1"/>
    <col min="14843" max="14843" width="0" style="53" hidden="1" customWidth="1"/>
    <col min="14844" max="14846" width="27.85546875" style="53" customWidth="1"/>
    <col min="14847" max="14847" width="10.42578125" style="53" customWidth="1"/>
    <col min="14848" max="14848" width="27" style="53" bestFit="1" customWidth="1"/>
    <col min="14849" max="14849" width="9.85546875" style="53" customWidth="1"/>
    <col min="14850" max="14850" width="9.140625" style="53"/>
    <col min="14851" max="14851" width="17.5703125" style="53" bestFit="1" customWidth="1"/>
    <col min="14852" max="14852" width="21.85546875" style="53" customWidth="1"/>
    <col min="14853" max="14853" width="20.7109375" style="53" customWidth="1"/>
    <col min="14854" max="15096" width="9.140625" style="53"/>
    <col min="15097" max="15097" width="8" style="53" customWidth="1"/>
    <col min="15098" max="15098" width="37.28515625" style="53" customWidth="1"/>
    <col min="15099" max="15099" width="0" style="53" hidden="1" customWidth="1"/>
    <col min="15100" max="15102" width="27.85546875" style="53" customWidth="1"/>
    <col min="15103" max="15103" width="10.42578125" style="53" customWidth="1"/>
    <col min="15104" max="15104" width="27" style="53" bestFit="1" customWidth="1"/>
    <col min="15105" max="15105" width="9.85546875" style="53" customWidth="1"/>
    <col min="15106" max="15106" width="9.140625" style="53"/>
    <col min="15107" max="15107" width="17.5703125" style="53" bestFit="1" customWidth="1"/>
    <col min="15108" max="15108" width="21.85546875" style="53" customWidth="1"/>
    <col min="15109" max="15109" width="20.7109375" style="53" customWidth="1"/>
    <col min="15110" max="15352" width="9.140625" style="53"/>
    <col min="15353" max="15353" width="8" style="53" customWidth="1"/>
    <col min="15354" max="15354" width="37.28515625" style="53" customWidth="1"/>
    <col min="15355" max="15355" width="0" style="53" hidden="1" customWidth="1"/>
    <col min="15356" max="15358" width="27.85546875" style="53" customWidth="1"/>
    <col min="15359" max="15359" width="10.42578125" style="53" customWidth="1"/>
    <col min="15360" max="15360" width="27" style="53" bestFit="1" customWidth="1"/>
    <col min="15361" max="15361" width="9.85546875" style="53" customWidth="1"/>
    <col min="15362" max="15362" width="9.140625" style="53"/>
    <col min="15363" max="15363" width="17.5703125" style="53" bestFit="1" customWidth="1"/>
    <col min="15364" max="15364" width="21.85546875" style="53" customWidth="1"/>
    <col min="15365" max="15365" width="20.7109375" style="53" customWidth="1"/>
    <col min="15366" max="15608" width="9.140625" style="53"/>
    <col min="15609" max="15609" width="8" style="53" customWidth="1"/>
    <col min="15610" max="15610" width="37.28515625" style="53" customWidth="1"/>
    <col min="15611" max="15611" width="0" style="53" hidden="1" customWidth="1"/>
    <col min="15612" max="15614" width="27.85546875" style="53" customWidth="1"/>
    <col min="15615" max="15615" width="10.42578125" style="53" customWidth="1"/>
    <col min="15616" max="15616" width="27" style="53" bestFit="1" customWidth="1"/>
    <col min="15617" max="15617" width="9.85546875" style="53" customWidth="1"/>
    <col min="15618" max="15618" width="9.140625" style="53"/>
    <col min="15619" max="15619" width="17.5703125" style="53" bestFit="1" customWidth="1"/>
    <col min="15620" max="15620" width="21.85546875" style="53" customWidth="1"/>
    <col min="15621" max="15621" width="20.7109375" style="53" customWidth="1"/>
    <col min="15622" max="15864" width="9.140625" style="53"/>
    <col min="15865" max="15865" width="8" style="53" customWidth="1"/>
    <col min="15866" max="15866" width="37.28515625" style="53" customWidth="1"/>
    <col min="15867" max="15867" width="0" style="53" hidden="1" customWidth="1"/>
    <col min="15868" max="15870" width="27.85546875" style="53" customWidth="1"/>
    <col min="15871" max="15871" width="10.42578125" style="53" customWidth="1"/>
    <col min="15872" max="15872" width="27" style="53" bestFit="1" customWidth="1"/>
    <col min="15873" max="15873" width="9.85546875" style="53" customWidth="1"/>
    <col min="15874" max="15874" width="9.140625" style="53"/>
    <col min="15875" max="15875" width="17.5703125" style="53" bestFit="1" customWidth="1"/>
    <col min="15876" max="15876" width="21.85546875" style="53" customWidth="1"/>
    <col min="15877" max="15877" width="20.7109375" style="53" customWidth="1"/>
    <col min="15878" max="16120" width="9.140625" style="53"/>
    <col min="16121" max="16121" width="8" style="53" customWidth="1"/>
    <col min="16122" max="16122" width="37.28515625" style="53" customWidth="1"/>
    <col min="16123" max="16123" width="0" style="53" hidden="1" customWidth="1"/>
    <col min="16124" max="16126" width="27.85546875" style="53" customWidth="1"/>
    <col min="16127" max="16127" width="10.42578125" style="53" customWidth="1"/>
    <col min="16128" max="16128" width="27" style="53" bestFit="1" customWidth="1"/>
    <col min="16129" max="16129" width="9.85546875" style="53" customWidth="1"/>
    <col min="16130" max="16130" width="9.140625" style="53"/>
    <col min="16131" max="16131" width="17.5703125" style="53" bestFit="1" customWidth="1"/>
    <col min="16132" max="16132" width="21.85546875" style="53" customWidth="1"/>
    <col min="16133" max="16133" width="20.7109375" style="53" customWidth="1"/>
    <col min="16134" max="16384" width="9.140625" style="53"/>
  </cols>
  <sheetData>
    <row r="1" spans="1:8" ht="15">
      <c r="G1" s="1693"/>
      <c r="H1" s="1693"/>
    </row>
    <row r="2" spans="1:8">
      <c r="B2" s="1666" t="s">
        <v>0</v>
      </c>
      <c r="C2" s="1666"/>
      <c r="D2" s="1666"/>
      <c r="E2" s="1666"/>
      <c r="F2" s="1666"/>
      <c r="G2" s="1666"/>
      <c r="H2" s="1666"/>
    </row>
    <row r="3" spans="1:8">
      <c r="B3" s="1666" t="s">
        <v>879</v>
      </c>
      <c r="C3" s="1666"/>
      <c r="D3" s="1666"/>
      <c r="E3" s="1666"/>
      <c r="F3" s="1666"/>
      <c r="G3" s="1666"/>
      <c r="H3" s="1666"/>
    </row>
    <row r="4" spans="1:8">
      <c r="B4" s="1666" t="s">
        <v>218</v>
      </c>
      <c r="C4" s="1666"/>
      <c r="D4" s="1666"/>
      <c r="E4" s="1666"/>
      <c r="F4" s="1666"/>
      <c r="G4" s="1666"/>
      <c r="H4" s="1666"/>
    </row>
    <row r="5" spans="1:8">
      <c r="B5" s="1666" t="s">
        <v>1041</v>
      </c>
      <c r="C5" s="1666"/>
      <c r="D5" s="1666"/>
      <c r="E5" s="1666"/>
      <c r="F5" s="1666"/>
      <c r="G5" s="1666"/>
      <c r="H5" s="1666"/>
    </row>
    <row r="6" spans="1:8">
      <c r="B6" s="1666" t="s">
        <v>279</v>
      </c>
      <c r="C6" s="1666"/>
      <c r="D6" s="1666"/>
      <c r="E6" s="1666"/>
      <c r="F6" s="1666"/>
      <c r="G6" s="1666"/>
      <c r="H6" s="1666"/>
    </row>
    <row r="7" spans="1:8">
      <c r="A7" s="54"/>
      <c r="B7" s="55"/>
      <c r="C7" s="55"/>
      <c r="D7" s="55"/>
      <c r="E7" s="55"/>
      <c r="F7" s="55"/>
      <c r="G7" s="55"/>
      <c r="H7" s="55"/>
    </row>
    <row r="8" spans="1:8" s="57" customFormat="1" ht="24" customHeight="1">
      <c r="A8" s="1663" t="s">
        <v>147</v>
      </c>
      <c r="B8" s="1663" t="s">
        <v>3</v>
      </c>
      <c r="C8" s="1663" t="s">
        <v>886</v>
      </c>
      <c r="D8" s="1663" t="s">
        <v>1040</v>
      </c>
      <c r="E8" s="1667" t="s">
        <v>275</v>
      </c>
      <c r="F8" s="1668"/>
      <c r="G8" s="193" t="s">
        <v>220</v>
      </c>
      <c r="H8" s="1663" t="s">
        <v>277</v>
      </c>
    </row>
    <row r="9" spans="1:8" s="57" customFormat="1">
      <c r="A9" s="1664"/>
      <c r="B9" s="1664"/>
      <c r="C9" s="1664"/>
      <c r="D9" s="1664"/>
      <c r="E9" s="56" t="s">
        <v>276</v>
      </c>
      <c r="F9" s="56" t="s">
        <v>219</v>
      </c>
      <c r="G9" s="56" t="s">
        <v>276</v>
      </c>
      <c r="H9" s="1664"/>
    </row>
    <row r="10" spans="1:8" s="57" customFormat="1">
      <c r="A10" s="56">
        <v>1</v>
      </c>
      <c r="B10" s="56">
        <v>2</v>
      </c>
      <c r="C10" s="56">
        <v>3</v>
      </c>
      <c r="D10" s="56">
        <v>3</v>
      </c>
      <c r="E10" s="56">
        <v>4</v>
      </c>
      <c r="F10" s="56">
        <v>5</v>
      </c>
      <c r="G10" s="56">
        <v>6</v>
      </c>
      <c r="H10" s="56">
        <v>9</v>
      </c>
    </row>
    <row r="11" spans="1:8" s="57" customFormat="1">
      <c r="A11" s="58"/>
      <c r="B11" s="58"/>
      <c r="C11" s="58"/>
      <c r="D11" s="58"/>
      <c r="E11" s="58"/>
      <c r="F11" s="58"/>
      <c r="G11" s="58"/>
      <c r="H11" s="58"/>
    </row>
    <row r="12" spans="1:8">
      <c r="A12" s="59">
        <v>4</v>
      </c>
      <c r="B12" s="60" t="s">
        <v>221</v>
      </c>
      <c r="C12" s="60"/>
      <c r="D12" s="60"/>
      <c r="E12" s="60"/>
      <c r="F12" s="60"/>
      <c r="G12" s="61"/>
      <c r="H12" s="60"/>
    </row>
    <row r="13" spans="1:8" s="57" customFormat="1">
      <c r="A13" s="59" t="s">
        <v>222</v>
      </c>
      <c r="B13" s="60" t="s">
        <v>223</v>
      </c>
      <c r="C13" s="62"/>
      <c r="D13" s="62"/>
      <c r="E13" s="62"/>
      <c r="F13" s="62"/>
      <c r="G13" s="62"/>
      <c r="H13" s="62"/>
    </row>
    <row r="14" spans="1:8" s="57" customFormat="1">
      <c r="A14" s="63" t="s">
        <v>97</v>
      </c>
      <c r="B14" s="64" t="s">
        <v>454</v>
      </c>
      <c r="C14" s="65"/>
      <c r="D14" s="65"/>
      <c r="E14" s="66"/>
      <c r="F14" s="67">
        <v>0</v>
      </c>
      <c r="G14" s="68">
        <f>D14-E14</f>
        <v>0</v>
      </c>
      <c r="H14" s="65"/>
    </row>
    <row r="15" spans="1:8" s="57" customFormat="1">
      <c r="A15" s="63" t="s">
        <v>99</v>
      </c>
      <c r="B15" s="64" t="s">
        <v>455</v>
      </c>
      <c r="C15" s="65"/>
      <c r="D15" s="65"/>
      <c r="E15" s="66"/>
      <c r="F15" s="67">
        <v>0</v>
      </c>
      <c r="G15" s="68">
        <f>D15-E15</f>
        <v>0</v>
      </c>
      <c r="H15" s="65"/>
    </row>
    <row r="16" spans="1:8" s="57" customFormat="1">
      <c r="A16" s="63" t="s">
        <v>101</v>
      </c>
      <c r="B16" s="69" t="s">
        <v>714</v>
      </c>
      <c r="C16" s="65"/>
      <c r="D16" s="65"/>
      <c r="E16" s="66"/>
      <c r="F16" s="67">
        <v>0</v>
      </c>
      <c r="G16" s="68">
        <f>D16-E16</f>
        <v>0</v>
      </c>
      <c r="H16" s="65"/>
    </row>
    <row r="17" spans="1:8" s="57" customFormat="1" ht="13.5" thickBot="1">
      <c r="A17" s="70" t="s">
        <v>103</v>
      </c>
      <c r="B17" s="71" t="s">
        <v>224</v>
      </c>
      <c r="C17" s="72"/>
      <c r="D17" s="72"/>
      <c r="E17" s="73"/>
      <c r="F17" s="74">
        <v>0</v>
      </c>
      <c r="G17" s="75">
        <f>D17-E17</f>
        <v>0</v>
      </c>
      <c r="H17" s="72"/>
    </row>
    <row r="18" spans="1:8" s="57" customFormat="1" ht="13.5" thickBot="1">
      <c r="A18" s="76"/>
      <c r="B18" s="77" t="s">
        <v>280</v>
      </c>
      <c r="C18" s="78">
        <f>SUM(C14:C17)</f>
        <v>0</v>
      </c>
      <c r="D18" s="78">
        <f>SUM(D14:D17)</f>
        <v>0</v>
      </c>
      <c r="E18" s="78">
        <f>SUM(E14:E17)</f>
        <v>0</v>
      </c>
      <c r="F18" s="78">
        <v>0</v>
      </c>
      <c r="G18" s="78">
        <f>SUM(G14:G17)</f>
        <v>0</v>
      </c>
      <c r="H18" s="78">
        <f>SUM(H14:H17)</f>
        <v>0</v>
      </c>
    </row>
    <row r="19" spans="1:8">
      <c r="A19" s="79"/>
      <c r="B19" s="80"/>
      <c r="C19" s="81"/>
      <c r="D19" s="81"/>
      <c r="E19" s="82"/>
      <c r="F19" s="81"/>
      <c r="G19" s="81"/>
      <c r="H19" s="81"/>
    </row>
    <row r="20" spans="1:8" s="57" customFormat="1">
      <c r="A20" s="59">
        <v>5</v>
      </c>
      <c r="B20" s="60" t="s">
        <v>226</v>
      </c>
      <c r="C20" s="83"/>
      <c r="D20" s="83"/>
      <c r="E20" s="83"/>
      <c r="F20" s="62"/>
      <c r="G20" s="83"/>
      <c r="H20" s="83"/>
    </row>
    <row r="21" spans="1:8" s="57" customFormat="1">
      <c r="A21" s="59" t="s">
        <v>227</v>
      </c>
      <c r="B21" s="60" t="s">
        <v>235</v>
      </c>
      <c r="C21" s="83"/>
      <c r="D21" s="83"/>
      <c r="E21" s="83"/>
      <c r="F21" s="62"/>
      <c r="G21" s="83"/>
      <c r="H21" s="83"/>
    </row>
    <row r="22" spans="1:8" s="87" customFormat="1">
      <c r="A22" s="84" t="s">
        <v>105</v>
      </c>
      <c r="B22" s="85" t="s">
        <v>106</v>
      </c>
      <c r="C22" s="86"/>
      <c r="D22" s="83"/>
      <c r="E22" s="1449"/>
      <c r="F22" s="67">
        <v>0</v>
      </c>
      <c r="G22" s="68">
        <f>D22-E22</f>
        <v>0</v>
      </c>
      <c r="H22" s="86"/>
    </row>
    <row r="23" spans="1:8" s="87" customFormat="1" ht="13.5" thickBot="1">
      <c r="A23" s="84" t="s">
        <v>107</v>
      </c>
      <c r="B23" s="85" t="s">
        <v>108</v>
      </c>
      <c r="C23" s="92">
        <v>4631813290</v>
      </c>
      <c r="D23" s="1450">
        <v>6672954040</v>
      </c>
      <c r="E23" s="1450">
        <f>'lra 13'!E25</f>
        <v>6139296639</v>
      </c>
      <c r="F23" s="67">
        <f>(E23/D23)*100</f>
        <v>92.002681304245883</v>
      </c>
      <c r="G23" s="68">
        <f>D23-E23</f>
        <v>533657401</v>
      </c>
      <c r="H23" s="86"/>
    </row>
    <row r="24" spans="1:8" s="57" customFormat="1" ht="13.5" thickBot="1">
      <c r="A24" s="76"/>
      <c r="B24" s="77" t="s">
        <v>282</v>
      </c>
      <c r="C24" s="78">
        <f>C23</f>
        <v>4631813290</v>
      </c>
      <c r="D24" s="78">
        <f>D23</f>
        <v>6672954040</v>
      </c>
      <c r="E24" s="78">
        <f>E23</f>
        <v>6139296639</v>
      </c>
      <c r="F24" s="78">
        <f>E24/D24*100</f>
        <v>92.002681304245883</v>
      </c>
      <c r="G24" s="78">
        <f>G23</f>
        <v>533657401</v>
      </c>
      <c r="H24" s="78">
        <f>SUM(H22)</f>
        <v>0</v>
      </c>
    </row>
    <row r="25" spans="1:8">
      <c r="A25" s="79"/>
      <c r="B25" s="80"/>
      <c r="C25" s="81"/>
      <c r="D25" s="81"/>
      <c r="E25" s="88"/>
      <c r="F25" s="81"/>
      <c r="G25" s="89"/>
      <c r="H25" s="81"/>
    </row>
    <row r="26" spans="1:8" s="57" customFormat="1">
      <c r="A26" s="59" t="s">
        <v>229</v>
      </c>
      <c r="B26" s="90" t="s">
        <v>236</v>
      </c>
      <c r="C26" s="91"/>
      <c r="D26" s="91"/>
      <c r="E26" s="83"/>
      <c r="F26" s="62"/>
      <c r="G26" s="91"/>
      <c r="H26" s="91"/>
    </row>
    <row r="27" spans="1:8" s="87" customFormat="1">
      <c r="A27" s="84" t="s">
        <v>109</v>
      </c>
      <c r="B27" s="85" t="s">
        <v>237</v>
      </c>
      <c r="C27" s="86"/>
      <c r="D27" s="83"/>
      <c r="E27" s="86"/>
      <c r="F27" s="67">
        <v>0</v>
      </c>
      <c r="G27" s="68">
        <f>D27-E27</f>
        <v>0</v>
      </c>
      <c r="H27" s="86"/>
    </row>
    <row r="28" spans="1:8" s="57" customFormat="1">
      <c r="A28" s="70" t="s">
        <v>111</v>
      </c>
      <c r="B28" s="71" t="s">
        <v>238</v>
      </c>
      <c r="C28" s="86">
        <v>243000000</v>
      </c>
      <c r="D28" s="92">
        <v>278000000</v>
      </c>
      <c r="E28" s="92">
        <f>'lra 13'!E26</f>
        <v>275161200</v>
      </c>
      <c r="F28" s="74">
        <f>E28/D28*100</f>
        <v>98.9788489208633</v>
      </c>
      <c r="G28" s="75">
        <f>D28-E28</f>
        <v>2838800</v>
      </c>
      <c r="H28" s="92"/>
    </row>
    <row r="29" spans="1:8" s="57" customFormat="1">
      <c r="A29" s="63" t="s">
        <v>113</v>
      </c>
      <c r="B29" s="64" t="s">
        <v>239</v>
      </c>
      <c r="C29" s="86">
        <v>0</v>
      </c>
      <c r="D29" s="83"/>
      <c r="E29" s="86">
        <v>0</v>
      </c>
      <c r="F29" s="67">
        <v>0</v>
      </c>
      <c r="G29" s="68">
        <f>D29-E29</f>
        <v>0</v>
      </c>
      <c r="H29" s="86"/>
    </row>
    <row r="30" spans="1:8" s="57" customFormat="1">
      <c r="A30" s="63" t="s">
        <v>115</v>
      </c>
      <c r="B30" s="64" t="s">
        <v>281</v>
      </c>
      <c r="C30" s="86">
        <v>0</v>
      </c>
      <c r="D30" s="86">
        <v>0</v>
      </c>
      <c r="E30" s="86">
        <v>0</v>
      </c>
      <c r="F30" s="67">
        <v>0</v>
      </c>
      <c r="G30" s="68">
        <f>D30-E30</f>
        <v>0</v>
      </c>
      <c r="H30" s="86"/>
    </row>
    <row r="31" spans="1:8" s="57" customFormat="1">
      <c r="A31" s="63" t="s">
        <v>117</v>
      </c>
      <c r="B31" s="64" t="s">
        <v>240</v>
      </c>
      <c r="C31" s="86">
        <v>0</v>
      </c>
      <c r="D31" s="86">
        <v>0</v>
      </c>
      <c r="E31" s="86">
        <v>0</v>
      </c>
      <c r="F31" s="67">
        <v>0</v>
      </c>
      <c r="G31" s="68">
        <f>D31-E31</f>
        <v>0</v>
      </c>
      <c r="H31" s="86"/>
    </row>
    <row r="32" spans="1:8" s="57" customFormat="1" ht="13.5" thickBot="1">
      <c r="A32" s="70"/>
      <c r="B32" s="71"/>
      <c r="C32" s="92"/>
      <c r="D32" s="92"/>
      <c r="E32" s="92"/>
      <c r="F32" s="74"/>
      <c r="G32" s="75"/>
      <c r="H32" s="92"/>
    </row>
    <row r="33" spans="1:9" s="57" customFormat="1" ht="13.5" thickBot="1">
      <c r="A33" s="76"/>
      <c r="B33" s="77" t="s">
        <v>283</v>
      </c>
      <c r="C33" s="78">
        <f>SUM(C27:C29)</f>
        <v>243000000</v>
      </c>
      <c r="D33" s="78">
        <f>SUM(D27:D29)</f>
        <v>278000000</v>
      </c>
      <c r="E33" s="78">
        <f>SUM(E27:E29)</f>
        <v>275161200</v>
      </c>
      <c r="F33" s="78">
        <f>E33/D33*100</f>
        <v>98.9788489208633</v>
      </c>
      <c r="G33" s="78">
        <f>SUM(G27:G29)</f>
        <v>2838800</v>
      </c>
      <c r="H33" s="78"/>
    </row>
    <row r="34" spans="1:9" s="57" customFormat="1" ht="13.5" thickBot="1">
      <c r="A34" s="76"/>
      <c r="B34" s="77" t="s">
        <v>284</v>
      </c>
      <c r="C34" s="78">
        <f>SUM(C24,C33)</f>
        <v>4874813290</v>
      </c>
      <c r="D34" s="78">
        <f>SUM(D24,D33)</f>
        <v>6950954040</v>
      </c>
      <c r="E34" s="78">
        <f>SUM(E24,E33)</f>
        <v>6414457839</v>
      </c>
      <c r="F34" s="78">
        <f>E34/D34*100</f>
        <v>92.281689708884912</v>
      </c>
      <c r="G34" s="78">
        <f>SUM(G24,G33)</f>
        <v>536496201</v>
      </c>
      <c r="H34" s="78"/>
    </row>
    <row r="35" spans="1:9" s="57" customFormat="1" ht="13.5" thickBot="1">
      <c r="A35" s="93"/>
      <c r="B35" s="77" t="s">
        <v>234</v>
      </c>
      <c r="C35" s="94">
        <f>C18-C34</f>
        <v>-4874813290</v>
      </c>
      <c r="D35" s="94">
        <f>D18-D34</f>
        <v>-6950954040</v>
      </c>
      <c r="E35" s="94">
        <f>E18-E34</f>
        <v>-6414457839</v>
      </c>
      <c r="F35" s="95">
        <f>E35/D35*100</f>
        <v>92.281689708884912</v>
      </c>
      <c r="G35" s="94">
        <f>G18-G34</f>
        <v>-536496201</v>
      </c>
      <c r="H35" s="94"/>
    </row>
    <row r="36" spans="1:9" s="57" customFormat="1">
      <c r="A36" s="96"/>
      <c r="B36" s="97"/>
      <c r="C36" s="97"/>
      <c r="D36" s="98"/>
      <c r="E36" s="98"/>
      <c r="F36" s="99"/>
      <c r="G36" s="98"/>
      <c r="H36" s="98"/>
    </row>
    <row r="37" spans="1:9">
      <c r="A37" s="100"/>
      <c r="B37" s="101"/>
      <c r="C37" s="101"/>
      <c r="D37" s="101"/>
      <c r="E37" s="1665"/>
      <c r="F37" s="1665"/>
      <c r="G37" s="1665"/>
      <c r="H37" s="101"/>
    </row>
    <row r="38" spans="1:9">
      <c r="A38" s="100"/>
      <c r="B38" s="101"/>
      <c r="C38" s="101"/>
      <c r="D38" s="101"/>
      <c r="E38" s="1665" t="s">
        <v>1062</v>
      </c>
      <c r="F38" s="1665"/>
      <c r="G38" s="1665"/>
      <c r="H38" s="1665"/>
    </row>
    <row r="39" spans="1:9" ht="25.5" customHeight="1">
      <c r="A39" s="102"/>
      <c r="B39" s="103"/>
      <c r="C39" s="103"/>
      <c r="D39" s="104"/>
      <c r="E39" s="1658" t="s">
        <v>887</v>
      </c>
      <c r="F39" s="1658"/>
      <c r="G39" s="1658"/>
      <c r="H39" s="1658"/>
      <c r="I39" s="1283"/>
    </row>
    <row r="40" spans="1:9" ht="15" customHeight="1">
      <c r="A40" s="100"/>
      <c r="B40" s="105"/>
      <c r="C40" s="105"/>
      <c r="D40" s="104"/>
      <c r="E40" s="1716" t="s">
        <v>217</v>
      </c>
      <c r="F40" s="1716"/>
      <c r="G40" s="1716"/>
      <c r="H40" s="1716"/>
    </row>
    <row r="41" spans="1:9">
      <c r="A41" s="100"/>
      <c r="B41" s="105"/>
      <c r="C41" s="105"/>
      <c r="D41" s="104"/>
      <c r="E41" s="53"/>
      <c r="G41" s="191"/>
    </row>
    <row r="42" spans="1:9">
      <c r="A42" s="100"/>
      <c r="B42" s="106"/>
      <c r="C42" s="106"/>
      <c r="D42" s="104"/>
      <c r="E42" s="53"/>
      <c r="G42" s="192"/>
    </row>
    <row r="43" spans="1:9">
      <c r="A43" s="100"/>
      <c r="B43" s="105"/>
      <c r="C43" s="105"/>
      <c r="D43" s="104"/>
      <c r="E43" s="53"/>
      <c r="G43" s="192"/>
    </row>
    <row r="44" spans="1:9" ht="15" customHeight="1">
      <c r="A44" s="100"/>
      <c r="B44" s="105"/>
      <c r="C44" s="105"/>
      <c r="D44" s="104"/>
      <c r="E44" s="1642" t="s">
        <v>881</v>
      </c>
      <c r="F44" s="1642"/>
      <c r="G44" s="1642"/>
      <c r="H44" s="1642"/>
    </row>
    <row r="45" spans="1:9" ht="15" customHeight="1">
      <c r="A45" s="100"/>
      <c r="B45" s="105"/>
      <c r="C45" s="105"/>
      <c r="D45" s="104"/>
      <c r="E45" s="1635" t="s">
        <v>882</v>
      </c>
      <c r="F45" s="1635"/>
      <c r="G45" s="1635"/>
      <c r="H45" s="1635"/>
    </row>
    <row r="46" spans="1:9">
      <c r="A46" s="100"/>
      <c r="B46" s="106"/>
      <c r="C46" s="106"/>
      <c r="D46" s="107">
        <v>18106966276</v>
      </c>
      <c r="E46" s="108"/>
      <c r="F46" s="109"/>
      <c r="G46" s="109"/>
      <c r="H46" s="107">
        <v>18106966276</v>
      </c>
    </row>
    <row r="47" spans="1:9">
      <c r="A47" s="100"/>
      <c r="B47" s="105"/>
      <c r="C47" s="105"/>
      <c r="D47" s="107"/>
      <c r="E47" s="1661"/>
      <c r="F47" s="1661"/>
      <c r="G47" s="1661"/>
      <c r="H47" s="107"/>
    </row>
    <row r="48" spans="1:9">
      <c r="A48" s="100"/>
      <c r="B48" s="105"/>
      <c r="C48" s="105"/>
      <c r="D48" s="104"/>
      <c r="E48" s="1670"/>
      <c r="F48" s="1670"/>
      <c r="G48" s="1670"/>
      <c r="H48" s="104"/>
    </row>
    <row r="49" spans="1:8">
      <c r="A49" s="100"/>
      <c r="B49" s="104"/>
      <c r="C49" s="104"/>
      <c r="D49" s="104"/>
      <c r="E49" s="1671"/>
      <c r="F49" s="1671"/>
      <c r="G49" s="1671"/>
      <c r="H49" s="104"/>
    </row>
    <row r="50" spans="1:8">
      <c r="A50" s="100"/>
      <c r="B50" s="110"/>
      <c r="C50" s="110"/>
      <c r="D50" s="104"/>
      <c r="E50" s="1672"/>
      <c r="F50" s="1672"/>
      <c r="G50" s="1672"/>
      <c r="H50" s="104"/>
    </row>
    <row r="51" spans="1:8">
      <c r="A51" s="100"/>
      <c r="B51" s="110"/>
      <c r="C51" s="110"/>
      <c r="D51" s="104"/>
      <c r="E51" s="1673"/>
      <c r="F51" s="1673"/>
      <c r="G51" s="1673"/>
      <c r="H51" s="104"/>
    </row>
    <row r="52" spans="1:8">
      <c r="A52" s="100"/>
      <c r="B52" s="110"/>
      <c r="C52" s="110"/>
      <c r="D52" s="107"/>
      <c r="E52" s="1669"/>
      <c r="F52" s="1669"/>
      <c r="G52" s="1669"/>
      <c r="H52" s="107"/>
    </row>
    <row r="53" spans="1:8">
      <c r="A53" s="100"/>
      <c r="B53" s="105"/>
      <c r="C53" s="105"/>
      <c r="D53" s="107"/>
      <c r="H53" s="107"/>
    </row>
    <row r="54" spans="1:8">
      <c r="B54" s="112"/>
      <c r="C54" s="112"/>
      <c r="D54" s="113"/>
      <c r="H54" s="113"/>
    </row>
    <row r="55" spans="1:8">
      <c r="D55" s="114"/>
      <c r="H55" s="114"/>
    </row>
    <row r="56" spans="1:8">
      <c r="D56" s="115"/>
      <c r="H56" s="115"/>
    </row>
    <row r="57" spans="1:8">
      <c r="D57" s="113"/>
      <c r="H57" s="113"/>
    </row>
  </sheetData>
  <mergeCells count="24">
    <mergeCell ref="E45:H45"/>
    <mergeCell ref="E38:H38"/>
    <mergeCell ref="G1:H1"/>
    <mergeCell ref="E39:H39"/>
    <mergeCell ref="E40:H40"/>
    <mergeCell ref="E44:H44"/>
    <mergeCell ref="E37:G37"/>
    <mergeCell ref="B2:H2"/>
    <mergeCell ref="B3:H3"/>
    <mergeCell ref="B4:H4"/>
    <mergeCell ref="B5:H5"/>
    <mergeCell ref="B6:H6"/>
    <mergeCell ref="A8:A9"/>
    <mergeCell ref="B8:B9"/>
    <mergeCell ref="D8:D9"/>
    <mergeCell ref="E8:F8"/>
    <mergeCell ref="H8:H9"/>
    <mergeCell ref="C8:C9"/>
    <mergeCell ref="E52:G52"/>
    <mergeCell ref="E47:G47"/>
    <mergeCell ref="E48:G48"/>
    <mergeCell ref="E49:G49"/>
    <mergeCell ref="E50:G50"/>
    <mergeCell ref="E51:G51"/>
  </mergeCells>
  <printOptions horizontalCentered="1"/>
  <pageMargins left="0.70866141732283472" right="0.35433070866141736" top="0.39370078740157483" bottom="0.74803149606299213" header="0.31496062992125984" footer="0.31496062992125984"/>
  <pageSetup paperSize="9" scale="70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rgb="FF7030A0"/>
  </sheetPr>
  <dimension ref="A1:J40"/>
  <sheetViews>
    <sheetView view="pageBreakPreview" zoomScale="80" zoomScaleSheetLayoutView="80" workbookViewId="0">
      <selection activeCell="C13" sqref="C13"/>
    </sheetView>
  </sheetViews>
  <sheetFormatPr defaultRowHeight="12.75"/>
  <cols>
    <col min="1" max="1" width="11" style="53" customWidth="1"/>
    <col min="2" max="2" width="57.5703125" style="53" customWidth="1"/>
    <col min="3" max="3" width="21.42578125" style="111" customWidth="1"/>
    <col min="4" max="4" width="14.28515625" style="111" customWidth="1"/>
    <col min="5" max="5" width="20.7109375" style="53" customWidth="1"/>
    <col min="6" max="6" width="9.7109375" style="53" customWidth="1"/>
    <col min="7" max="7" width="18.28515625" style="53" bestFit="1" customWidth="1"/>
    <col min="8" max="9" width="24.140625" style="53" customWidth="1"/>
    <col min="10" max="10" width="22.140625" style="53" customWidth="1"/>
    <col min="11" max="252" width="9" style="53"/>
    <col min="253" max="253" width="8" style="53" customWidth="1"/>
    <col min="254" max="254" width="37.28515625" style="53" customWidth="1"/>
    <col min="255" max="255" width="0" style="53" hidden="1" customWidth="1"/>
    <col min="256" max="258" width="27.85546875" style="53" customWidth="1"/>
    <col min="259" max="259" width="10.42578125" style="53" customWidth="1"/>
    <col min="260" max="260" width="27" style="53" bestFit="1" customWidth="1"/>
    <col min="261" max="261" width="9.85546875" style="53" customWidth="1"/>
    <col min="262" max="262" width="9" style="53"/>
    <col min="263" max="263" width="17.5703125" style="53" bestFit="1" customWidth="1"/>
    <col min="264" max="264" width="21.85546875" style="53" customWidth="1"/>
    <col min="265" max="265" width="20.7109375" style="53" customWidth="1"/>
    <col min="266" max="508" width="9" style="53"/>
    <col min="509" max="509" width="8" style="53" customWidth="1"/>
    <col min="510" max="510" width="37.28515625" style="53" customWidth="1"/>
    <col min="511" max="511" width="0" style="53" hidden="1" customWidth="1"/>
    <col min="512" max="514" width="27.85546875" style="53" customWidth="1"/>
    <col min="515" max="515" width="10.42578125" style="53" customWidth="1"/>
    <col min="516" max="516" width="27" style="53" bestFit="1" customWidth="1"/>
    <col min="517" max="517" width="9.85546875" style="53" customWidth="1"/>
    <col min="518" max="518" width="9" style="53"/>
    <col min="519" max="519" width="17.5703125" style="53" bestFit="1" customWidth="1"/>
    <col min="520" max="520" width="21.85546875" style="53" customWidth="1"/>
    <col min="521" max="521" width="20.7109375" style="53" customWidth="1"/>
    <col min="522" max="764" width="9" style="53"/>
    <col min="765" max="765" width="8" style="53" customWidth="1"/>
    <col min="766" max="766" width="37.28515625" style="53" customWidth="1"/>
    <col min="767" max="767" width="0" style="53" hidden="1" customWidth="1"/>
    <col min="768" max="770" width="27.85546875" style="53" customWidth="1"/>
    <col min="771" max="771" width="10.42578125" style="53" customWidth="1"/>
    <col min="772" max="772" width="27" style="53" bestFit="1" customWidth="1"/>
    <col min="773" max="773" width="9.85546875" style="53" customWidth="1"/>
    <col min="774" max="774" width="9" style="53"/>
    <col min="775" max="775" width="17.5703125" style="53" bestFit="1" customWidth="1"/>
    <col min="776" max="776" width="21.85546875" style="53" customWidth="1"/>
    <col min="777" max="777" width="20.7109375" style="53" customWidth="1"/>
    <col min="778" max="1020" width="9" style="53"/>
    <col min="1021" max="1021" width="8" style="53" customWidth="1"/>
    <col min="1022" max="1022" width="37.28515625" style="53" customWidth="1"/>
    <col min="1023" max="1023" width="0" style="53" hidden="1" customWidth="1"/>
    <col min="1024" max="1026" width="27.85546875" style="53" customWidth="1"/>
    <col min="1027" max="1027" width="10.42578125" style="53" customWidth="1"/>
    <col min="1028" max="1028" width="27" style="53" bestFit="1" customWidth="1"/>
    <col min="1029" max="1029" width="9.85546875" style="53" customWidth="1"/>
    <col min="1030" max="1030" width="9" style="53"/>
    <col min="1031" max="1031" width="17.5703125" style="53" bestFit="1" customWidth="1"/>
    <col min="1032" max="1032" width="21.85546875" style="53" customWidth="1"/>
    <col min="1033" max="1033" width="20.7109375" style="53" customWidth="1"/>
    <col min="1034" max="1276" width="9" style="53"/>
    <col min="1277" max="1277" width="8" style="53" customWidth="1"/>
    <col min="1278" max="1278" width="37.28515625" style="53" customWidth="1"/>
    <col min="1279" max="1279" width="0" style="53" hidden="1" customWidth="1"/>
    <col min="1280" max="1282" width="27.85546875" style="53" customWidth="1"/>
    <col min="1283" max="1283" width="10.42578125" style="53" customWidth="1"/>
    <col min="1284" max="1284" width="27" style="53" bestFit="1" customWidth="1"/>
    <col min="1285" max="1285" width="9.85546875" style="53" customWidth="1"/>
    <col min="1286" max="1286" width="9" style="53"/>
    <col min="1287" max="1287" width="17.5703125" style="53" bestFit="1" customWidth="1"/>
    <col min="1288" max="1288" width="21.85546875" style="53" customWidth="1"/>
    <col min="1289" max="1289" width="20.7109375" style="53" customWidth="1"/>
    <col min="1290" max="1532" width="9" style="53"/>
    <col min="1533" max="1533" width="8" style="53" customWidth="1"/>
    <col min="1534" max="1534" width="37.28515625" style="53" customWidth="1"/>
    <col min="1535" max="1535" width="0" style="53" hidden="1" customWidth="1"/>
    <col min="1536" max="1538" width="27.85546875" style="53" customWidth="1"/>
    <col min="1539" max="1539" width="10.42578125" style="53" customWidth="1"/>
    <col min="1540" max="1540" width="27" style="53" bestFit="1" customWidth="1"/>
    <col min="1541" max="1541" width="9.85546875" style="53" customWidth="1"/>
    <col min="1542" max="1542" width="9" style="53"/>
    <col min="1543" max="1543" width="17.5703125" style="53" bestFit="1" customWidth="1"/>
    <col min="1544" max="1544" width="21.85546875" style="53" customWidth="1"/>
    <col min="1545" max="1545" width="20.7109375" style="53" customWidth="1"/>
    <col min="1546" max="1788" width="9" style="53"/>
    <col min="1789" max="1789" width="8" style="53" customWidth="1"/>
    <col min="1790" max="1790" width="37.28515625" style="53" customWidth="1"/>
    <col min="1791" max="1791" width="0" style="53" hidden="1" customWidth="1"/>
    <col min="1792" max="1794" width="27.85546875" style="53" customWidth="1"/>
    <col min="1795" max="1795" width="10.42578125" style="53" customWidth="1"/>
    <col min="1796" max="1796" width="27" style="53" bestFit="1" customWidth="1"/>
    <col min="1797" max="1797" width="9.85546875" style="53" customWidth="1"/>
    <col min="1798" max="1798" width="9" style="53"/>
    <col min="1799" max="1799" width="17.5703125" style="53" bestFit="1" customWidth="1"/>
    <col min="1800" max="1800" width="21.85546875" style="53" customWidth="1"/>
    <col min="1801" max="1801" width="20.7109375" style="53" customWidth="1"/>
    <col min="1802" max="2044" width="9" style="53"/>
    <col min="2045" max="2045" width="8" style="53" customWidth="1"/>
    <col min="2046" max="2046" width="37.28515625" style="53" customWidth="1"/>
    <col min="2047" max="2047" width="0" style="53" hidden="1" customWidth="1"/>
    <col min="2048" max="2050" width="27.85546875" style="53" customWidth="1"/>
    <col min="2051" max="2051" width="10.42578125" style="53" customWidth="1"/>
    <col min="2052" max="2052" width="27" style="53" bestFit="1" customWidth="1"/>
    <col min="2053" max="2053" width="9.85546875" style="53" customWidth="1"/>
    <col min="2054" max="2054" width="9" style="53"/>
    <col min="2055" max="2055" width="17.5703125" style="53" bestFit="1" customWidth="1"/>
    <col min="2056" max="2056" width="21.85546875" style="53" customWidth="1"/>
    <col min="2057" max="2057" width="20.7109375" style="53" customWidth="1"/>
    <col min="2058" max="2300" width="9" style="53"/>
    <col min="2301" max="2301" width="8" style="53" customWidth="1"/>
    <col min="2302" max="2302" width="37.28515625" style="53" customWidth="1"/>
    <col min="2303" max="2303" width="0" style="53" hidden="1" customWidth="1"/>
    <col min="2304" max="2306" width="27.85546875" style="53" customWidth="1"/>
    <col min="2307" max="2307" width="10.42578125" style="53" customWidth="1"/>
    <col min="2308" max="2308" width="27" style="53" bestFit="1" customWidth="1"/>
    <col min="2309" max="2309" width="9.85546875" style="53" customWidth="1"/>
    <col min="2310" max="2310" width="9" style="53"/>
    <col min="2311" max="2311" width="17.5703125" style="53" bestFit="1" customWidth="1"/>
    <col min="2312" max="2312" width="21.85546875" style="53" customWidth="1"/>
    <col min="2313" max="2313" width="20.7109375" style="53" customWidth="1"/>
    <col min="2314" max="2556" width="9" style="53"/>
    <col min="2557" max="2557" width="8" style="53" customWidth="1"/>
    <col min="2558" max="2558" width="37.28515625" style="53" customWidth="1"/>
    <col min="2559" max="2559" width="0" style="53" hidden="1" customWidth="1"/>
    <col min="2560" max="2562" width="27.85546875" style="53" customWidth="1"/>
    <col min="2563" max="2563" width="10.42578125" style="53" customWidth="1"/>
    <col min="2564" max="2564" width="27" style="53" bestFit="1" customWidth="1"/>
    <col min="2565" max="2565" width="9.85546875" style="53" customWidth="1"/>
    <col min="2566" max="2566" width="9" style="53"/>
    <col min="2567" max="2567" width="17.5703125" style="53" bestFit="1" customWidth="1"/>
    <col min="2568" max="2568" width="21.85546875" style="53" customWidth="1"/>
    <col min="2569" max="2569" width="20.7109375" style="53" customWidth="1"/>
    <col min="2570" max="2812" width="9" style="53"/>
    <col min="2813" max="2813" width="8" style="53" customWidth="1"/>
    <col min="2814" max="2814" width="37.28515625" style="53" customWidth="1"/>
    <col min="2815" max="2815" width="0" style="53" hidden="1" customWidth="1"/>
    <col min="2816" max="2818" width="27.85546875" style="53" customWidth="1"/>
    <col min="2819" max="2819" width="10.42578125" style="53" customWidth="1"/>
    <col min="2820" max="2820" width="27" style="53" bestFit="1" customWidth="1"/>
    <col min="2821" max="2821" width="9.85546875" style="53" customWidth="1"/>
    <col min="2822" max="2822" width="9" style="53"/>
    <col min="2823" max="2823" width="17.5703125" style="53" bestFit="1" customWidth="1"/>
    <col min="2824" max="2824" width="21.85546875" style="53" customWidth="1"/>
    <col min="2825" max="2825" width="20.7109375" style="53" customWidth="1"/>
    <col min="2826" max="3068" width="9" style="53"/>
    <col min="3069" max="3069" width="8" style="53" customWidth="1"/>
    <col min="3070" max="3070" width="37.28515625" style="53" customWidth="1"/>
    <col min="3071" max="3071" width="0" style="53" hidden="1" customWidth="1"/>
    <col min="3072" max="3074" width="27.85546875" style="53" customWidth="1"/>
    <col min="3075" max="3075" width="10.42578125" style="53" customWidth="1"/>
    <col min="3076" max="3076" width="27" style="53" bestFit="1" customWidth="1"/>
    <col min="3077" max="3077" width="9.85546875" style="53" customWidth="1"/>
    <col min="3078" max="3078" width="9" style="53"/>
    <col min="3079" max="3079" width="17.5703125" style="53" bestFit="1" customWidth="1"/>
    <col min="3080" max="3080" width="21.85546875" style="53" customWidth="1"/>
    <col min="3081" max="3081" width="20.7109375" style="53" customWidth="1"/>
    <col min="3082" max="3324" width="9" style="53"/>
    <col min="3325" max="3325" width="8" style="53" customWidth="1"/>
    <col min="3326" max="3326" width="37.28515625" style="53" customWidth="1"/>
    <col min="3327" max="3327" width="0" style="53" hidden="1" customWidth="1"/>
    <col min="3328" max="3330" width="27.85546875" style="53" customWidth="1"/>
    <col min="3331" max="3331" width="10.42578125" style="53" customWidth="1"/>
    <col min="3332" max="3332" width="27" style="53" bestFit="1" customWidth="1"/>
    <col min="3333" max="3333" width="9.85546875" style="53" customWidth="1"/>
    <col min="3334" max="3334" width="9" style="53"/>
    <col min="3335" max="3335" width="17.5703125" style="53" bestFit="1" customWidth="1"/>
    <col min="3336" max="3336" width="21.85546875" style="53" customWidth="1"/>
    <col min="3337" max="3337" width="20.7109375" style="53" customWidth="1"/>
    <col min="3338" max="3580" width="9" style="53"/>
    <col min="3581" max="3581" width="8" style="53" customWidth="1"/>
    <col min="3582" max="3582" width="37.28515625" style="53" customWidth="1"/>
    <col min="3583" max="3583" width="0" style="53" hidden="1" customWidth="1"/>
    <col min="3584" max="3586" width="27.85546875" style="53" customWidth="1"/>
    <col min="3587" max="3587" width="10.42578125" style="53" customWidth="1"/>
    <col min="3588" max="3588" width="27" style="53" bestFit="1" customWidth="1"/>
    <col min="3589" max="3589" width="9.85546875" style="53" customWidth="1"/>
    <col min="3590" max="3590" width="9" style="53"/>
    <col min="3591" max="3591" width="17.5703125" style="53" bestFit="1" customWidth="1"/>
    <col min="3592" max="3592" width="21.85546875" style="53" customWidth="1"/>
    <col min="3593" max="3593" width="20.7109375" style="53" customWidth="1"/>
    <col min="3594" max="3836" width="9" style="53"/>
    <col min="3837" max="3837" width="8" style="53" customWidth="1"/>
    <col min="3838" max="3838" width="37.28515625" style="53" customWidth="1"/>
    <col min="3839" max="3839" width="0" style="53" hidden="1" customWidth="1"/>
    <col min="3840" max="3842" width="27.85546875" style="53" customWidth="1"/>
    <col min="3843" max="3843" width="10.42578125" style="53" customWidth="1"/>
    <col min="3844" max="3844" width="27" style="53" bestFit="1" customWidth="1"/>
    <col min="3845" max="3845" width="9.85546875" style="53" customWidth="1"/>
    <col min="3846" max="3846" width="9" style="53"/>
    <col min="3847" max="3847" width="17.5703125" style="53" bestFit="1" customWidth="1"/>
    <col min="3848" max="3848" width="21.85546875" style="53" customWidth="1"/>
    <col min="3849" max="3849" width="20.7109375" style="53" customWidth="1"/>
    <col min="3850" max="4092" width="9" style="53"/>
    <col min="4093" max="4093" width="8" style="53" customWidth="1"/>
    <col min="4094" max="4094" width="37.28515625" style="53" customWidth="1"/>
    <col min="4095" max="4095" width="0" style="53" hidden="1" customWidth="1"/>
    <col min="4096" max="4098" width="27.85546875" style="53" customWidth="1"/>
    <col min="4099" max="4099" width="10.42578125" style="53" customWidth="1"/>
    <col min="4100" max="4100" width="27" style="53" bestFit="1" customWidth="1"/>
    <col min="4101" max="4101" width="9.85546875" style="53" customWidth="1"/>
    <col min="4102" max="4102" width="9" style="53"/>
    <col min="4103" max="4103" width="17.5703125" style="53" bestFit="1" customWidth="1"/>
    <col min="4104" max="4104" width="21.85546875" style="53" customWidth="1"/>
    <col min="4105" max="4105" width="20.7109375" style="53" customWidth="1"/>
    <col min="4106" max="4348" width="9" style="53"/>
    <col min="4349" max="4349" width="8" style="53" customWidth="1"/>
    <col min="4350" max="4350" width="37.28515625" style="53" customWidth="1"/>
    <col min="4351" max="4351" width="0" style="53" hidden="1" customWidth="1"/>
    <col min="4352" max="4354" width="27.85546875" style="53" customWidth="1"/>
    <col min="4355" max="4355" width="10.42578125" style="53" customWidth="1"/>
    <col min="4356" max="4356" width="27" style="53" bestFit="1" customWidth="1"/>
    <col min="4357" max="4357" width="9.85546875" style="53" customWidth="1"/>
    <col min="4358" max="4358" width="9" style="53"/>
    <col min="4359" max="4359" width="17.5703125" style="53" bestFit="1" customWidth="1"/>
    <col min="4360" max="4360" width="21.85546875" style="53" customWidth="1"/>
    <col min="4361" max="4361" width="20.7109375" style="53" customWidth="1"/>
    <col min="4362" max="4604" width="9" style="53"/>
    <col min="4605" max="4605" width="8" style="53" customWidth="1"/>
    <col min="4606" max="4606" width="37.28515625" style="53" customWidth="1"/>
    <col min="4607" max="4607" width="0" style="53" hidden="1" customWidth="1"/>
    <col min="4608" max="4610" width="27.85546875" style="53" customWidth="1"/>
    <col min="4611" max="4611" width="10.42578125" style="53" customWidth="1"/>
    <col min="4612" max="4612" width="27" style="53" bestFit="1" customWidth="1"/>
    <col min="4613" max="4613" width="9.85546875" style="53" customWidth="1"/>
    <col min="4614" max="4614" width="9" style="53"/>
    <col min="4615" max="4615" width="17.5703125" style="53" bestFit="1" customWidth="1"/>
    <col min="4616" max="4616" width="21.85546875" style="53" customWidth="1"/>
    <col min="4617" max="4617" width="20.7109375" style="53" customWidth="1"/>
    <col min="4618" max="4860" width="9" style="53"/>
    <col min="4861" max="4861" width="8" style="53" customWidth="1"/>
    <col min="4862" max="4862" width="37.28515625" style="53" customWidth="1"/>
    <col min="4863" max="4863" width="0" style="53" hidden="1" customWidth="1"/>
    <col min="4864" max="4866" width="27.85546875" style="53" customWidth="1"/>
    <col min="4867" max="4867" width="10.42578125" style="53" customWidth="1"/>
    <col min="4868" max="4868" width="27" style="53" bestFit="1" customWidth="1"/>
    <col min="4869" max="4869" width="9.85546875" style="53" customWidth="1"/>
    <col min="4870" max="4870" width="9" style="53"/>
    <col min="4871" max="4871" width="17.5703125" style="53" bestFit="1" customWidth="1"/>
    <col min="4872" max="4872" width="21.85546875" style="53" customWidth="1"/>
    <col min="4873" max="4873" width="20.7109375" style="53" customWidth="1"/>
    <col min="4874" max="5116" width="9" style="53"/>
    <col min="5117" max="5117" width="8" style="53" customWidth="1"/>
    <col min="5118" max="5118" width="37.28515625" style="53" customWidth="1"/>
    <col min="5119" max="5119" width="0" style="53" hidden="1" customWidth="1"/>
    <col min="5120" max="5122" width="27.85546875" style="53" customWidth="1"/>
    <col min="5123" max="5123" width="10.42578125" style="53" customWidth="1"/>
    <col min="5124" max="5124" width="27" style="53" bestFit="1" customWidth="1"/>
    <col min="5125" max="5125" width="9.85546875" style="53" customWidth="1"/>
    <col min="5126" max="5126" width="9" style="53"/>
    <col min="5127" max="5127" width="17.5703125" style="53" bestFit="1" customWidth="1"/>
    <col min="5128" max="5128" width="21.85546875" style="53" customWidth="1"/>
    <col min="5129" max="5129" width="20.7109375" style="53" customWidth="1"/>
    <col min="5130" max="5372" width="9" style="53"/>
    <col min="5373" max="5373" width="8" style="53" customWidth="1"/>
    <col min="5374" max="5374" width="37.28515625" style="53" customWidth="1"/>
    <col min="5375" max="5375" width="0" style="53" hidden="1" customWidth="1"/>
    <col min="5376" max="5378" width="27.85546875" style="53" customWidth="1"/>
    <col min="5379" max="5379" width="10.42578125" style="53" customWidth="1"/>
    <col min="5380" max="5380" width="27" style="53" bestFit="1" customWidth="1"/>
    <col min="5381" max="5381" width="9.85546875" style="53" customWidth="1"/>
    <col min="5382" max="5382" width="9" style="53"/>
    <col min="5383" max="5383" width="17.5703125" style="53" bestFit="1" customWidth="1"/>
    <col min="5384" max="5384" width="21.85546875" style="53" customWidth="1"/>
    <col min="5385" max="5385" width="20.7109375" style="53" customWidth="1"/>
    <col min="5386" max="5628" width="9" style="53"/>
    <col min="5629" max="5629" width="8" style="53" customWidth="1"/>
    <col min="5630" max="5630" width="37.28515625" style="53" customWidth="1"/>
    <col min="5631" max="5631" width="0" style="53" hidden="1" customWidth="1"/>
    <col min="5632" max="5634" width="27.85546875" style="53" customWidth="1"/>
    <col min="5635" max="5635" width="10.42578125" style="53" customWidth="1"/>
    <col min="5636" max="5636" width="27" style="53" bestFit="1" customWidth="1"/>
    <col min="5637" max="5637" width="9.85546875" style="53" customWidth="1"/>
    <col min="5638" max="5638" width="9" style="53"/>
    <col min="5639" max="5639" width="17.5703125" style="53" bestFit="1" customWidth="1"/>
    <col min="5640" max="5640" width="21.85546875" style="53" customWidth="1"/>
    <col min="5641" max="5641" width="20.7109375" style="53" customWidth="1"/>
    <col min="5642" max="5884" width="9" style="53"/>
    <col min="5885" max="5885" width="8" style="53" customWidth="1"/>
    <col min="5886" max="5886" width="37.28515625" style="53" customWidth="1"/>
    <col min="5887" max="5887" width="0" style="53" hidden="1" customWidth="1"/>
    <col min="5888" max="5890" width="27.85546875" style="53" customWidth="1"/>
    <col min="5891" max="5891" width="10.42578125" style="53" customWidth="1"/>
    <col min="5892" max="5892" width="27" style="53" bestFit="1" customWidth="1"/>
    <col min="5893" max="5893" width="9.85546875" style="53" customWidth="1"/>
    <col min="5894" max="5894" width="9" style="53"/>
    <col min="5895" max="5895" width="17.5703125" style="53" bestFit="1" customWidth="1"/>
    <col min="5896" max="5896" width="21.85546875" style="53" customWidth="1"/>
    <col min="5897" max="5897" width="20.7109375" style="53" customWidth="1"/>
    <col min="5898" max="6140" width="9" style="53"/>
    <col min="6141" max="6141" width="8" style="53" customWidth="1"/>
    <col min="6142" max="6142" width="37.28515625" style="53" customWidth="1"/>
    <col min="6143" max="6143" width="0" style="53" hidden="1" customWidth="1"/>
    <col min="6144" max="6146" width="27.85546875" style="53" customWidth="1"/>
    <col min="6147" max="6147" width="10.42578125" style="53" customWidth="1"/>
    <col min="6148" max="6148" width="27" style="53" bestFit="1" customWidth="1"/>
    <col min="6149" max="6149" width="9.85546875" style="53" customWidth="1"/>
    <col min="6150" max="6150" width="9" style="53"/>
    <col min="6151" max="6151" width="17.5703125" style="53" bestFit="1" customWidth="1"/>
    <col min="6152" max="6152" width="21.85546875" style="53" customWidth="1"/>
    <col min="6153" max="6153" width="20.7109375" style="53" customWidth="1"/>
    <col min="6154" max="6396" width="9" style="53"/>
    <col min="6397" max="6397" width="8" style="53" customWidth="1"/>
    <col min="6398" max="6398" width="37.28515625" style="53" customWidth="1"/>
    <col min="6399" max="6399" width="0" style="53" hidden="1" customWidth="1"/>
    <col min="6400" max="6402" width="27.85546875" style="53" customWidth="1"/>
    <col min="6403" max="6403" width="10.42578125" style="53" customWidth="1"/>
    <col min="6404" max="6404" width="27" style="53" bestFit="1" customWidth="1"/>
    <col min="6405" max="6405" width="9.85546875" style="53" customWidth="1"/>
    <col min="6406" max="6406" width="9" style="53"/>
    <col min="6407" max="6407" width="17.5703125" style="53" bestFit="1" customWidth="1"/>
    <col min="6408" max="6408" width="21.85546875" style="53" customWidth="1"/>
    <col min="6409" max="6409" width="20.7109375" style="53" customWidth="1"/>
    <col min="6410" max="6652" width="9" style="53"/>
    <col min="6653" max="6653" width="8" style="53" customWidth="1"/>
    <col min="6654" max="6654" width="37.28515625" style="53" customWidth="1"/>
    <col min="6655" max="6655" width="0" style="53" hidden="1" customWidth="1"/>
    <col min="6656" max="6658" width="27.85546875" style="53" customWidth="1"/>
    <col min="6659" max="6659" width="10.42578125" style="53" customWidth="1"/>
    <col min="6660" max="6660" width="27" style="53" bestFit="1" customWidth="1"/>
    <col min="6661" max="6661" width="9.85546875" style="53" customWidth="1"/>
    <col min="6662" max="6662" width="9" style="53"/>
    <col min="6663" max="6663" width="17.5703125" style="53" bestFit="1" customWidth="1"/>
    <col min="6664" max="6664" width="21.85546875" style="53" customWidth="1"/>
    <col min="6665" max="6665" width="20.7109375" style="53" customWidth="1"/>
    <col min="6666" max="6908" width="9" style="53"/>
    <col min="6909" max="6909" width="8" style="53" customWidth="1"/>
    <col min="6910" max="6910" width="37.28515625" style="53" customWidth="1"/>
    <col min="6911" max="6911" width="0" style="53" hidden="1" customWidth="1"/>
    <col min="6912" max="6914" width="27.85546875" style="53" customWidth="1"/>
    <col min="6915" max="6915" width="10.42578125" style="53" customWidth="1"/>
    <col min="6916" max="6916" width="27" style="53" bestFit="1" customWidth="1"/>
    <col min="6917" max="6917" width="9.85546875" style="53" customWidth="1"/>
    <col min="6918" max="6918" width="9" style="53"/>
    <col min="6919" max="6919" width="17.5703125" style="53" bestFit="1" customWidth="1"/>
    <col min="6920" max="6920" width="21.85546875" style="53" customWidth="1"/>
    <col min="6921" max="6921" width="20.7109375" style="53" customWidth="1"/>
    <col min="6922" max="7164" width="9" style="53"/>
    <col min="7165" max="7165" width="8" style="53" customWidth="1"/>
    <col min="7166" max="7166" width="37.28515625" style="53" customWidth="1"/>
    <col min="7167" max="7167" width="0" style="53" hidden="1" customWidth="1"/>
    <col min="7168" max="7170" width="27.85546875" style="53" customWidth="1"/>
    <col min="7171" max="7171" width="10.42578125" style="53" customWidth="1"/>
    <col min="7172" max="7172" width="27" style="53" bestFit="1" customWidth="1"/>
    <col min="7173" max="7173" width="9.85546875" style="53" customWidth="1"/>
    <col min="7174" max="7174" width="9" style="53"/>
    <col min="7175" max="7175" width="17.5703125" style="53" bestFit="1" customWidth="1"/>
    <col min="7176" max="7176" width="21.85546875" style="53" customWidth="1"/>
    <col min="7177" max="7177" width="20.7109375" style="53" customWidth="1"/>
    <col min="7178" max="7420" width="9" style="53"/>
    <col min="7421" max="7421" width="8" style="53" customWidth="1"/>
    <col min="7422" max="7422" width="37.28515625" style="53" customWidth="1"/>
    <col min="7423" max="7423" width="0" style="53" hidden="1" customWidth="1"/>
    <col min="7424" max="7426" width="27.85546875" style="53" customWidth="1"/>
    <col min="7427" max="7427" width="10.42578125" style="53" customWidth="1"/>
    <col min="7428" max="7428" width="27" style="53" bestFit="1" customWidth="1"/>
    <col min="7429" max="7429" width="9.85546875" style="53" customWidth="1"/>
    <col min="7430" max="7430" width="9" style="53"/>
    <col min="7431" max="7431" width="17.5703125" style="53" bestFit="1" customWidth="1"/>
    <col min="7432" max="7432" width="21.85546875" style="53" customWidth="1"/>
    <col min="7433" max="7433" width="20.7109375" style="53" customWidth="1"/>
    <col min="7434" max="7676" width="9" style="53"/>
    <col min="7677" max="7677" width="8" style="53" customWidth="1"/>
    <col min="7678" max="7678" width="37.28515625" style="53" customWidth="1"/>
    <col min="7679" max="7679" width="0" style="53" hidden="1" customWidth="1"/>
    <col min="7680" max="7682" width="27.85546875" style="53" customWidth="1"/>
    <col min="7683" max="7683" width="10.42578125" style="53" customWidth="1"/>
    <col min="7684" max="7684" width="27" style="53" bestFit="1" customWidth="1"/>
    <col min="7685" max="7685" width="9.85546875" style="53" customWidth="1"/>
    <col min="7686" max="7686" width="9" style="53"/>
    <col min="7687" max="7687" width="17.5703125" style="53" bestFit="1" customWidth="1"/>
    <col min="7688" max="7688" width="21.85546875" style="53" customWidth="1"/>
    <col min="7689" max="7689" width="20.7109375" style="53" customWidth="1"/>
    <col min="7690" max="7932" width="9" style="53"/>
    <col min="7933" max="7933" width="8" style="53" customWidth="1"/>
    <col min="7934" max="7934" width="37.28515625" style="53" customWidth="1"/>
    <col min="7935" max="7935" width="0" style="53" hidden="1" customWidth="1"/>
    <col min="7936" max="7938" width="27.85546875" style="53" customWidth="1"/>
    <col min="7939" max="7939" width="10.42578125" style="53" customWidth="1"/>
    <col min="7940" max="7940" width="27" style="53" bestFit="1" customWidth="1"/>
    <col min="7941" max="7941" width="9.85546875" style="53" customWidth="1"/>
    <col min="7942" max="7942" width="9" style="53"/>
    <col min="7943" max="7943" width="17.5703125" style="53" bestFit="1" customWidth="1"/>
    <col min="7944" max="7944" width="21.85546875" style="53" customWidth="1"/>
    <col min="7945" max="7945" width="20.7109375" style="53" customWidth="1"/>
    <col min="7946" max="8188" width="9" style="53"/>
    <col min="8189" max="8189" width="8" style="53" customWidth="1"/>
    <col min="8190" max="8190" width="37.28515625" style="53" customWidth="1"/>
    <col min="8191" max="8191" width="0" style="53" hidden="1" customWidth="1"/>
    <col min="8192" max="8194" width="27.85546875" style="53" customWidth="1"/>
    <col min="8195" max="8195" width="10.42578125" style="53" customWidth="1"/>
    <col min="8196" max="8196" width="27" style="53" bestFit="1" customWidth="1"/>
    <col min="8197" max="8197" width="9.85546875" style="53" customWidth="1"/>
    <col min="8198" max="8198" width="9" style="53"/>
    <col min="8199" max="8199" width="17.5703125" style="53" bestFit="1" customWidth="1"/>
    <col min="8200" max="8200" width="21.85546875" style="53" customWidth="1"/>
    <col min="8201" max="8201" width="20.7109375" style="53" customWidth="1"/>
    <col min="8202" max="8444" width="9" style="53"/>
    <col min="8445" max="8445" width="8" style="53" customWidth="1"/>
    <col min="8446" max="8446" width="37.28515625" style="53" customWidth="1"/>
    <col min="8447" max="8447" width="0" style="53" hidden="1" customWidth="1"/>
    <col min="8448" max="8450" width="27.85546875" style="53" customWidth="1"/>
    <col min="8451" max="8451" width="10.42578125" style="53" customWidth="1"/>
    <col min="8452" max="8452" width="27" style="53" bestFit="1" customWidth="1"/>
    <col min="8453" max="8453" width="9.85546875" style="53" customWidth="1"/>
    <col min="8454" max="8454" width="9" style="53"/>
    <col min="8455" max="8455" width="17.5703125" style="53" bestFit="1" customWidth="1"/>
    <col min="8456" max="8456" width="21.85546875" style="53" customWidth="1"/>
    <col min="8457" max="8457" width="20.7109375" style="53" customWidth="1"/>
    <col min="8458" max="8700" width="9" style="53"/>
    <col min="8701" max="8701" width="8" style="53" customWidth="1"/>
    <col min="8702" max="8702" width="37.28515625" style="53" customWidth="1"/>
    <col min="8703" max="8703" width="0" style="53" hidden="1" customWidth="1"/>
    <col min="8704" max="8706" width="27.85546875" style="53" customWidth="1"/>
    <col min="8707" max="8707" width="10.42578125" style="53" customWidth="1"/>
    <col min="8708" max="8708" width="27" style="53" bestFit="1" customWidth="1"/>
    <col min="8709" max="8709" width="9.85546875" style="53" customWidth="1"/>
    <col min="8710" max="8710" width="9" style="53"/>
    <col min="8711" max="8711" width="17.5703125" style="53" bestFit="1" customWidth="1"/>
    <col min="8712" max="8712" width="21.85546875" style="53" customWidth="1"/>
    <col min="8713" max="8713" width="20.7109375" style="53" customWidth="1"/>
    <col min="8714" max="8956" width="9" style="53"/>
    <col min="8957" max="8957" width="8" style="53" customWidth="1"/>
    <col min="8958" max="8958" width="37.28515625" style="53" customWidth="1"/>
    <col min="8959" max="8959" width="0" style="53" hidden="1" customWidth="1"/>
    <col min="8960" max="8962" width="27.85546875" style="53" customWidth="1"/>
    <col min="8963" max="8963" width="10.42578125" style="53" customWidth="1"/>
    <col min="8964" max="8964" width="27" style="53" bestFit="1" customWidth="1"/>
    <col min="8965" max="8965" width="9.85546875" style="53" customWidth="1"/>
    <col min="8966" max="8966" width="9" style="53"/>
    <col min="8967" max="8967" width="17.5703125" style="53" bestFit="1" customWidth="1"/>
    <col min="8968" max="8968" width="21.85546875" style="53" customWidth="1"/>
    <col min="8969" max="8969" width="20.7109375" style="53" customWidth="1"/>
    <col min="8970" max="9212" width="9" style="53"/>
    <col min="9213" max="9213" width="8" style="53" customWidth="1"/>
    <col min="9214" max="9214" width="37.28515625" style="53" customWidth="1"/>
    <col min="9215" max="9215" width="0" style="53" hidden="1" customWidth="1"/>
    <col min="9216" max="9218" width="27.85546875" style="53" customWidth="1"/>
    <col min="9219" max="9219" width="10.42578125" style="53" customWidth="1"/>
    <col min="9220" max="9220" width="27" style="53" bestFit="1" customWidth="1"/>
    <col min="9221" max="9221" width="9.85546875" style="53" customWidth="1"/>
    <col min="9222" max="9222" width="9" style="53"/>
    <col min="9223" max="9223" width="17.5703125" style="53" bestFit="1" customWidth="1"/>
    <col min="9224" max="9224" width="21.85546875" style="53" customWidth="1"/>
    <col min="9225" max="9225" width="20.7109375" style="53" customWidth="1"/>
    <col min="9226" max="9468" width="9" style="53"/>
    <col min="9469" max="9469" width="8" style="53" customWidth="1"/>
    <col min="9470" max="9470" width="37.28515625" style="53" customWidth="1"/>
    <col min="9471" max="9471" width="0" style="53" hidden="1" customWidth="1"/>
    <col min="9472" max="9474" width="27.85546875" style="53" customWidth="1"/>
    <col min="9475" max="9475" width="10.42578125" style="53" customWidth="1"/>
    <col min="9476" max="9476" width="27" style="53" bestFit="1" customWidth="1"/>
    <col min="9477" max="9477" width="9.85546875" style="53" customWidth="1"/>
    <col min="9478" max="9478" width="9" style="53"/>
    <col min="9479" max="9479" width="17.5703125" style="53" bestFit="1" customWidth="1"/>
    <col min="9480" max="9480" width="21.85546875" style="53" customWidth="1"/>
    <col min="9481" max="9481" width="20.7109375" style="53" customWidth="1"/>
    <col min="9482" max="9724" width="9" style="53"/>
    <col min="9725" max="9725" width="8" style="53" customWidth="1"/>
    <col min="9726" max="9726" width="37.28515625" style="53" customWidth="1"/>
    <col min="9727" max="9727" width="0" style="53" hidden="1" customWidth="1"/>
    <col min="9728" max="9730" width="27.85546875" style="53" customWidth="1"/>
    <col min="9731" max="9731" width="10.42578125" style="53" customWidth="1"/>
    <col min="9732" max="9732" width="27" style="53" bestFit="1" customWidth="1"/>
    <col min="9733" max="9733" width="9.85546875" style="53" customWidth="1"/>
    <col min="9734" max="9734" width="9" style="53"/>
    <col min="9735" max="9735" width="17.5703125" style="53" bestFit="1" customWidth="1"/>
    <col min="9736" max="9736" width="21.85546875" style="53" customWidth="1"/>
    <col min="9737" max="9737" width="20.7109375" style="53" customWidth="1"/>
    <col min="9738" max="9980" width="9" style="53"/>
    <col min="9981" max="9981" width="8" style="53" customWidth="1"/>
    <col min="9982" max="9982" width="37.28515625" style="53" customWidth="1"/>
    <col min="9983" max="9983" width="0" style="53" hidden="1" customWidth="1"/>
    <col min="9984" max="9986" width="27.85546875" style="53" customWidth="1"/>
    <col min="9987" max="9987" width="10.42578125" style="53" customWidth="1"/>
    <col min="9988" max="9988" width="27" style="53" bestFit="1" customWidth="1"/>
    <col min="9989" max="9989" width="9.85546875" style="53" customWidth="1"/>
    <col min="9990" max="9990" width="9" style="53"/>
    <col min="9991" max="9991" width="17.5703125" style="53" bestFit="1" customWidth="1"/>
    <col min="9992" max="9992" width="21.85546875" style="53" customWidth="1"/>
    <col min="9993" max="9993" width="20.7109375" style="53" customWidth="1"/>
    <col min="9994" max="10236" width="9" style="53"/>
    <col min="10237" max="10237" width="8" style="53" customWidth="1"/>
    <col min="10238" max="10238" width="37.28515625" style="53" customWidth="1"/>
    <col min="10239" max="10239" width="0" style="53" hidden="1" customWidth="1"/>
    <col min="10240" max="10242" width="27.85546875" style="53" customWidth="1"/>
    <col min="10243" max="10243" width="10.42578125" style="53" customWidth="1"/>
    <col min="10244" max="10244" width="27" style="53" bestFit="1" customWidth="1"/>
    <col min="10245" max="10245" width="9.85546875" style="53" customWidth="1"/>
    <col min="10246" max="10246" width="9" style="53"/>
    <col min="10247" max="10247" width="17.5703125" style="53" bestFit="1" customWidth="1"/>
    <col min="10248" max="10248" width="21.85546875" style="53" customWidth="1"/>
    <col min="10249" max="10249" width="20.7109375" style="53" customWidth="1"/>
    <col min="10250" max="10492" width="9" style="53"/>
    <col min="10493" max="10493" width="8" style="53" customWidth="1"/>
    <col min="10494" max="10494" width="37.28515625" style="53" customWidth="1"/>
    <col min="10495" max="10495" width="0" style="53" hidden="1" customWidth="1"/>
    <col min="10496" max="10498" width="27.85546875" style="53" customWidth="1"/>
    <col min="10499" max="10499" width="10.42578125" style="53" customWidth="1"/>
    <col min="10500" max="10500" width="27" style="53" bestFit="1" customWidth="1"/>
    <col min="10501" max="10501" width="9.85546875" style="53" customWidth="1"/>
    <col min="10502" max="10502" width="9" style="53"/>
    <col min="10503" max="10503" width="17.5703125" style="53" bestFit="1" customWidth="1"/>
    <col min="10504" max="10504" width="21.85546875" style="53" customWidth="1"/>
    <col min="10505" max="10505" width="20.7109375" style="53" customWidth="1"/>
    <col min="10506" max="10748" width="9" style="53"/>
    <col min="10749" max="10749" width="8" style="53" customWidth="1"/>
    <col min="10750" max="10750" width="37.28515625" style="53" customWidth="1"/>
    <col min="10751" max="10751" width="0" style="53" hidden="1" customWidth="1"/>
    <col min="10752" max="10754" width="27.85546875" style="53" customWidth="1"/>
    <col min="10755" max="10755" width="10.42578125" style="53" customWidth="1"/>
    <col min="10756" max="10756" width="27" style="53" bestFit="1" customWidth="1"/>
    <col min="10757" max="10757" width="9.85546875" style="53" customWidth="1"/>
    <col min="10758" max="10758" width="9" style="53"/>
    <col min="10759" max="10759" width="17.5703125" style="53" bestFit="1" customWidth="1"/>
    <col min="10760" max="10760" width="21.85546875" style="53" customWidth="1"/>
    <col min="10761" max="10761" width="20.7109375" style="53" customWidth="1"/>
    <col min="10762" max="11004" width="9" style="53"/>
    <col min="11005" max="11005" width="8" style="53" customWidth="1"/>
    <col min="11006" max="11006" width="37.28515625" style="53" customWidth="1"/>
    <col min="11007" max="11007" width="0" style="53" hidden="1" customWidth="1"/>
    <col min="11008" max="11010" width="27.85546875" style="53" customWidth="1"/>
    <col min="11011" max="11011" width="10.42578125" style="53" customWidth="1"/>
    <col min="11012" max="11012" width="27" style="53" bestFit="1" customWidth="1"/>
    <col min="11013" max="11013" width="9.85546875" style="53" customWidth="1"/>
    <col min="11014" max="11014" width="9" style="53"/>
    <col min="11015" max="11015" width="17.5703125" style="53" bestFit="1" customWidth="1"/>
    <col min="11016" max="11016" width="21.85546875" style="53" customWidth="1"/>
    <col min="11017" max="11017" width="20.7109375" style="53" customWidth="1"/>
    <col min="11018" max="11260" width="9" style="53"/>
    <col min="11261" max="11261" width="8" style="53" customWidth="1"/>
    <col min="11262" max="11262" width="37.28515625" style="53" customWidth="1"/>
    <col min="11263" max="11263" width="0" style="53" hidden="1" customWidth="1"/>
    <col min="11264" max="11266" width="27.85546875" style="53" customWidth="1"/>
    <col min="11267" max="11267" width="10.42578125" style="53" customWidth="1"/>
    <col min="11268" max="11268" width="27" style="53" bestFit="1" customWidth="1"/>
    <col min="11269" max="11269" width="9.85546875" style="53" customWidth="1"/>
    <col min="11270" max="11270" width="9" style="53"/>
    <col min="11271" max="11271" width="17.5703125" style="53" bestFit="1" customWidth="1"/>
    <col min="11272" max="11272" width="21.85546875" style="53" customWidth="1"/>
    <col min="11273" max="11273" width="20.7109375" style="53" customWidth="1"/>
    <col min="11274" max="11516" width="9" style="53"/>
    <col min="11517" max="11517" width="8" style="53" customWidth="1"/>
    <col min="11518" max="11518" width="37.28515625" style="53" customWidth="1"/>
    <col min="11519" max="11519" width="0" style="53" hidden="1" customWidth="1"/>
    <col min="11520" max="11522" width="27.85546875" style="53" customWidth="1"/>
    <col min="11523" max="11523" width="10.42578125" style="53" customWidth="1"/>
    <col min="11524" max="11524" width="27" style="53" bestFit="1" customWidth="1"/>
    <col min="11525" max="11525" width="9.85546875" style="53" customWidth="1"/>
    <col min="11526" max="11526" width="9" style="53"/>
    <col min="11527" max="11527" width="17.5703125" style="53" bestFit="1" customWidth="1"/>
    <col min="11528" max="11528" width="21.85546875" style="53" customWidth="1"/>
    <col min="11529" max="11529" width="20.7109375" style="53" customWidth="1"/>
    <col min="11530" max="11772" width="9" style="53"/>
    <col min="11773" max="11773" width="8" style="53" customWidth="1"/>
    <col min="11774" max="11774" width="37.28515625" style="53" customWidth="1"/>
    <col min="11775" max="11775" width="0" style="53" hidden="1" customWidth="1"/>
    <col min="11776" max="11778" width="27.85546875" style="53" customWidth="1"/>
    <col min="11779" max="11779" width="10.42578125" style="53" customWidth="1"/>
    <col min="11780" max="11780" width="27" style="53" bestFit="1" customWidth="1"/>
    <col min="11781" max="11781" width="9.85546875" style="53" customWidth="1"/>
    <col min="11782" max="11782" width="9" style="53"/>
    <col min="11783" max="11783" width="17.5703125" style="53" bestFit="1" customWidth="1"/>
    <col min="11784" max="11784" width="21.85546875" style="53" customWidth="1"/>
    <col min="11785" max="11785" width="20.7109375" style="53" customWidth="1"/>
    <col min="11786" max="12028" width="9" style="53"/>
    <col min="12029" max="12029" width="8" style="53" customWidth="1"/>
    <col min="12030" max="12030" width="37.28515625" style="53" customWidth="1"/>
    <col min="12031" max="12031" width="0" style="53" hidden="1" customWidth="1"/>
    <col min="12032" max="12034" width="27.85546875" style="53" customWidth="1"/>
    <col min="12035" max="12035" width="10.42578125" style="53" customWidth="1"/>
    <col min="12036" max="12036" width="27" style="53" bestFit="1" customWidth="1"/>
    <col min="12037" max="12037" width="9.85546875" style="53" customWidth="1"/>
    <col min="12038" max="12038" width="9" style="53"/>
    <col min="12039" max="12039" width="17.5703125" style="53" bestFit="1" customWidth="1"/>
    <col min="12040" max="12040" width="21.85546875" style="53" customWidth="1"/>
    <col min="12041" max="12041" width="20.7109375" style="53" customWidth="1"/>
    <col min="12042" max="12284" width="9" style="53"/>
    <col min="12285" max="12285" width="8" style="53" customWidth="1"/>
    <col min="12286" max="12286" width="37.28515625" style="53" customWidth="1"/>
    <col min="12287" max="12287" width="0" style="53" hidden="1" customWidth="1"/>
    <col min="12288" max="12290" width="27.85546875" style="53" customWidth="1"/>
    <col min="12291" max="12291" width="10.42578125" style="53" customWidth="1"/>
    <col min="12292" max="12292" width="27" style="53" bestFit="1" customWidth="1"/>
    <col min="12293" max="12293" width="9.85546875" style="53" customWidth="1"/>
    <col min="12294" max="12294" width="9" style="53"/>
    <col min="12295" max="12295" width="17.5703125" style="53" bestFit="1" customWidth="1"/>
    <col min="12296" max="12296" width="21.85546875" style="53" customWidth="1"/>
    <col min="12297" max="12297" width="20.7109375" style="53" customWidth="1"/>
    <col min="12298" max="12540" width="9" style="53"/>
    <col min="12541" max="12541" width="8" style="53" customWidth="1"/>
    <col min="12542" max="12542" width="37.28515625" style="53" customWidth="1"/>
    <col min="12543" max="12543" width="0" style="53" hidden="1" customWidth="1"/>
    <col min="12544" max="12546" width="27.85546875" style="53" customWidth="1"/>
    <col min="12547" max="12547" width="10.42578125" style="53" customWidth="1"/>
    <col min="12548" max="12548" width="27" style="53" bestFit="1" customWidth="1"/>
    <col min="12549" max="12549" width="9.85546875" style="53" customWidth="1"/>
    <col min="12550" max="12550" width="9" style="53"/>
    <col min="12551" max="12551" width="17.5703125" style="53" bestFit="1" customWidth="1"/>
    <col min="12552" max="12552" width="21.85546875" style="53" customWidth="1"/>
    <col min="12553" max="12553" width="20.7109375" style="53" customWidth="1"/>
    <col min="12554" max="12796" width="9" style="53"/>
    <col min="12797" max="12797" width="8" style="53" customWidth="1"/>
    <col min="12798" max="12798" width="37.28515625" style="53" customWidth="1"/>
    <col min="12799" max="12799" width="0" style="53" hidden="1" customWidth="1"/>
    <col min="12800" max="12802" width="27.85546875" style="53" customWidth="1"/>
    <col min="12803" max="12803" width="10.42578125" style="53" customWidth="1"/>
    <col min="12804" max="12804" width="27" style="53" bestFit="1" customWidth="1"/>
    <col min="12805" max="12805" width="9.85546875" style="53" customWidth="1"/>
    <col min="12806" max="12806" width="9" style="53"/>
    <col min="12807" max="12807" width="17.5703125" style="53" bestFit="1" customWidth="1"/>
    <col min="12808" max="12808" width="21.85546875" style="53" customWidth="1"/>
    <col min="12809" max="12809" width="20.7109375" style="53" customWidth="1"/>
    <col min="12810" max="13052" width="9" style="53"/>
    <col min="13053" max="13053" width="8" style="53" customWidth="1"/>
    <col min="13054" max="13054" width="37.28515625" style="53" customWidth="1"/>
    <col min="13055" max="13055" width="0" style="53" hidden="1" customWidth="1"/>
    <col min="13056" max="13058" width="27.85546875" style="53" customWidth="1"/>
    <col min="13059" max="13059" width="10.42578125" style="53" customWidth="1"/>
    <col min="13060" max="13060" width="27" style="53" bestFit="1" customWidth="1"/>
    <col min="13061" max="13061" width="9.85546875" style="53" customWidth="1"/>
    <col min="13062" max="13062" width="9" style="53"/>
    <col min="13063" max="13063" width="17.5703125" style="53" bestFit="1" customWidth="1"/>
    <col min="13064" max="13064" width="21.85546875" style="53" customWidth="1"/>
    <col min="13065" max="13065" width="20.7109375" style="53" customWidth="1"/>
    <col min="13066" max="13308" width="9" style="53"/>
    <col min="13309" max="13309" width="8" style="53" customWidth="1"/>
    <col min="13310" max="13310" width="37.28515625" style="53" customWidth="1"/>
    <col min="13311" max="13311" width="0" style="53" hidden="1" customWidth="1"/>
    <col min="13312" max="13314" width="27.85546875" style="53" customWidth="1"/>
    <col min="13315" max="13315" width="10.42578125" style="53" customWidth="1"/>
    <col min="13316" max="13316" width="27" style="53" bestFit="1" customWidth="1"/>
    <col min="13317" max="13317" width="9.85546875" style="53" customWidth="1"/>
    <col min="13318" max="13318" width="9" style="53"/>
    <col min="13319" max="13319" width="17.5703125" style="53" bestFit="1" customWidth="1"/>
    <col min="13320" max="13320" width="21.85546875" style="53" customWidth="1"/>
    <col min="13321" max="13321" width="20.7109375" style="53" customWidth="1"/>
    <col min="13322" max="13564" width="9" style="53"/>
    <col min="13565" max="13565" width="8" style="53" customWidth="1"/>
    <col min="13566" max="13566" width="37.28515625" style="53" customWidth="1"/>
    <col min="13567" max="13567" width="0" style="53" hidden="1" customWidth="1"/>
    <col min="13568" max="13570" width="27.85546875" style="53" customWidth="1"/>
    <col min="13571" max="13571" width="10.42578125" style="53" customWidth="1"/>
    <col min="13572" max="13572" width="27" style="53" bestFit="1" customWidth="1"/>
    <col min="13573" max="13573" width="9.85546875" style="53" customWidth="1"/>
    <col min="13574" max="13574" width="9" style="53"/>
    <col min="13575" max="13575" width="17.5703125" style="53" bestFit="1" customWidth="1"/>
    <col min="13576" max="13576" width="21.85546875" style="53" customWidth="1"/>
    <col min="13577" max="13577" width="20.7109375" style="53" customWidth="1"/>
    <col min="13578" max="13820" width="9" style="53"/>
    <col min="13821" max="13821" width="8" style="53" customWidth="1"/>
    <col min="13822" max="13822" width="37.28515625" style="53" customWidth="1"/>
    <col min="13823" max="13823" width="0" style="53" hidden="1" customWidth="1"/>
    <col min="13824" max="13826" width="27.85546875" style="53" customWidth="1"/>
    <col min="13827" max="13827" width="10.42578125" style="53" customWidth="1"/>
    <col min="13828" max="13828" width="27" style="53" bestFit="1" customWidth="1"/>
    <col min="13829" max="13829" width="9.85546875" style="53" customWidth="1"/>
    <col min="13830" max="13830" width="9" style="53"/>
    <col min="13831" max="13831" width="17.5703125" style="53" bestFit="1" customWidth="1"/>
    <col min="13832" max="13832" width="21.85546875" style="53" customWidth="1"/>
    <col min="13833" max="13833" width="20.7109375" style="53" customWidth="1"/>
    <col min="13834" max="14076" width="9" style="53"/>
    <col min="14077" max="14077" width="8" style="53" customWidth="1"/>
    <col min="14078" max="14078" width="37.28515625" style="53" customWidth="1"/>
    <col min="14079" max="14079" width="0" style="53" hidden="1" customWidth="1"/>
    <col min="14080" max="14082" width="27.85546875" style="53" customWidth="1"/>
    <col min="14083" max="14083" width="10.42578125" style="53" customWidth="1"/>
    <col min="14084" max="14084" width="27" style="53" bestFit="1" customWidth="1"/>
    <col min="14085" max="14085" width="9.85546875" style="53" customWidth="1"/>
    <col min="14086" max="14086" width="9" style="53"/>
    <col min="14087" max="14087" width="17.5703125" style="53" bestFit="1" customWidth="1"/>
    <col min="14088" max="14088" width="21.85546875" style="53" customWidth="1"/>
    <col min="14089" max="14089" width="20.7109375" style="53" customWidth="1"/>
    <col min="14090" max="14332" width="9" style="53"/>
    <col min="14333" max="14333" width="8" style="53" customWidth="1"/>
    <col min="14334" max="14334" width="37.28515625" style="53" customWidth="1"/>
    <col min="14335" max="14335" width="0" style="53" hidden="1" customWidth="1"/>
    <col min="14336" max="14338" width="27.85546875" style="53" customWidth="1"/>
    <col min="14339" max="14339" width="10.42578125" style="53" customWidth="1"/>
    <col min="14340" max="14340" width="27" style="53" bestFit="1" customWidth="1"/>
    <col min="14341" max="14341" width="9.85546875" style="53" customWidth="1"/>
    <col min="14342" max="14342" width="9" style="53"/>
    <col min="14343" max="14343" width="17.5703125" style="53" bestFit="1" customWidth="1"/>
    <col min="14344" max="14344" width="21.85546875" style="53" customWidth="1"/>
    <col min="14345" max="14345" width="20.7109375" style="53" customWidth="1"/>
    <col min="14346" max="14588" width="9" style="53"/>
    <col min="14589" max="14589" width="8" style="53" customWidth="1"/>
    <col min="14590" max="14590" width="37.28515625" style="53" customWidth="1"/>
    <col min="14591" max="14591" width="0" style="53" hidden="1" customWidth="1"/>
    <col min="14592" max="14594" width="27.85546875" style="53" customWidth="1"/>
    <col min="14595" max="14595" width="10.42578125" style="53" customWidth="1"/>
    <col min="14596" max="14596" width="27" style="53" bestFit="1" customWidth="1"/>
    <col min="14597" max="14597" width="9.85546875" style="53" customWidth="1"/>
    <col min="14598" max="14598" width="9" style="53"/>
    <col min="14599" max="14599" width="17.5703125" style="53" bestFit="1" customWidth="1"/>
    <col min="14600" max="14600" width="21.85546875" style="53" customWidth="1"/>
    <col min="14601" max="14601" width="20.7109375" style="53" customWidth="1"/>
    <col min="14602" max="14844" width="9" style="53"/>
    <col min="14845" max="14845" width="8" style="53" customWidth="1"/>
    <col min="14846" max="14846" width="37.28515625" style="53" customWidth="1"/>
    <col min="14847" max="14847" width="0" style="53" hidden="1" customWidth="1"/>
    <col min="14848" max="14850" width="27.85546875" style="53" customWidth="1"/>
    <col min="14851" max="14851" width="10.42578125" style="53" customWidth="1"/>
    <col min="14852" max="14852" width="27" style="53" bestFit="1" customWidth="1"/>
    <col min="14853" max="14853" width="9.85546875" style="53" customWidth="1"/>
    <col min="14854" max="14854" width="9" style="53"/>
    <col min="14855" max="14855" width="17.5703125" style="53" bestFit="1" customWidth="1"/>
    <col min="14856" max="14856" width="21.85546875" style="53" customWidth="1"/>
    <col min="14857" max="14857" width="20.7109375" style="53" customWidth="1"/>
    <col min="14858" max="15100" width="9" style="53"/>
    <col min="15101" max="15101" width="8" style="53" customWidth="1"/>
    <col min="15102" max="15102" width="37.28515625" style="53" customWidth="1"/>
    <col min="15103" max="15103" width="0" style="53" hidden="1" customWidth="1"/>
    <col min="15104" max="15106" width="27.85546875" style="53" customWidth="1"/>
    <col min="15107" max="15107" width="10.42578125" style="53" customWidth="1"/>
    <col min="15108" max="15108" width="27" style="53" bestFit="1" customWidth="1"/>
    <col min="15109" max="15109" width="9.85546875" style="53" customWidth="1"/>
    <col min="15110" max="15110" width="9" style="53"/>
    <col min="15111" max="15111" width="17.5703125" style="53" bestFit="1" customWidth="1"/>
    <col min="15112" max="15112" width="21.85546875" style="53" customWidth="1"/>
    <col min="15113" max="15113" width="20.7109375" style="53" customWidth="1"/>
    <col min="15114" max="15356" width="9" style="53"/>
    <col min="15357" max="15357" width="8" style="53" customWidth="1"/>
    <col min="15358" max="15358" width="37.28515625" style="53" customWidth="1"/>
    <col min="15359" max="15359" width="0" style="53" hidden="1" customWidth="1"/>
    <col min="15360" max="15362" width="27.85546875" style="53" customWidth="1"/>
    <col min="15363" max="15363" width="10.42578125" style="53" customWidth="1"/>
    <col min="15364" max="15364" width="27" style="53" bestFit="1" customWidth="1"/>
    <col min="15365" max="15365" width="9.85546875" style="53" customWidth="1"/>
    <col min="15366" max="15366" width="9" style="53"/>
    <col min="15367" max="15367" width="17.5703125" style="53" bestFit="1" customWidth="1"/>
    <col min="15368" max="15368" width="21.85546875" style="53" customWidth="1"/>
    <col min="15369" max="15369" width="20.7109375" style="53" customWidth="1"/>
    <col min="15370" max="15612" width="9" style="53"/>
    <col min="15613" max="15613" width="8" style="53" customWidth="1"/>
    <col min="15614" max="15614" width="37.28515625" style="53" customWidth="1"/>
    <col min="15615" max="15615" width="0" style="53" hidden="1" customWidth="1"/>
    <col min="15616" max="15618" width="27.85546875" style="53" customWidth="1"/>
    <col min="15619" max="15619" width="10.42578125" style="53" customWidth="1"/>
    <col min="15620" max="15620" width="27" style="53" bestFit="1" customWidth="1"/>
    <col min="15621" max="15621" width="9.85546875" style="53" customWidth="1"/>
    <col min="15622" max="15622" width="9" style="53"/>
    <col min="15623" max="15623" width="17.5703125" style="53" bestFit="1" customWidth="1"/>
    <col min="15624" max="15624" width="21.85546875" style="53" customWidth="1"/>
    <col min="15625" max="15625" width="20.7109375" style="53" customWidth="1"/>
    <col min="15626" max="15868" width="9" style="53"/>
    <col min="15869" max="15869" width="8" style="53" customWidth="1"/>
    <col min="15870" max="15870" width="37.28515625" style="53" customWidth="1"/>
    <col min="15871" max="15871" width="0" style="53" hidden="1" customWidth="1"/>
    <col min="15872" max="15874" width="27.85546875" style="53" customWidth="1"/>
    <col min="15875" max="15875" width="10.42578125" style="53" customWidth="1"/>
    <col min="15876" max="15876" width="27" style="53" bestFit="1" customWidth="1"/>
    <col min="15877" max="15877" width="9.85546875" style="53" customWidth="1"/>
    <col min="15878" max="15878" width="9" style="53"/>
    <col min="15879" max="15879" width="17.5703125" style="53" bestFit="1" customWidth="1"/>
    <col min="15880" max="15880" width="21.85546875" style="53" customWidth="1"/>
    <col min="15881" max="15881" width="20.7109375" style="53" customWidth="1"/>
    <col min="15882" max="16124" width="9" style="53"/>
    <col min="16125" max="16125" width="8" style="53" customWidth="1"/>
    <col min="16126" max="16126" width="37.28515625" style="53" customWidth="1"/>
    <col min="16127" max="16127" width="0" style="53" hidden="1" customWidth="1"/>
    <col min="16128" max="16130" width="27.85546875" style="53" customWidth="1"/>
    <col min="16131" max="16131" width="10.42578125" style="53" customWidth="1"/>
    <col min="16132" max="16132" width="27" style="53" bestFit="1" customWidth="1"/>
    <col min="16133" max="16133" width="9.85546875" style="53" customWidth="1"/>
    <col min="16134" max="16134" width="9" style="53"/>
    <col min="16135" max="16135" width="17.5703125" style="53" bestFit="1" customWidth="1"/>
    <col min="16136" max="16136" width="21.85546875" style="53" customWidth="1"/>
    <col min="16137" max="16137" width="20.7109375" style="53" customWidth="1"/>
    <col min="16138" max="16384" width="9" style="53"/>
  </cols>
  <sheetData>
    <row r="1" spans="1:10">
      <c r="E1" s="1717"/>
      <c r="F1" s="1717"/>
    </row>
    <row r="2" spans="1:10">
      <c r="A2" s="54"/>
      <c r="B2" s="1666" t="s">
        <v>0</v>
      </c>
      <c r="C2" s="1666"/>
      <c r="D2" s="1666"/>
      <c r="E2" s="1666"/>
      <c r="F2" s="1666"/>
    </row>
    <row r="3" spans="1:10">
      <c r="A3" s="54"/>
      <c r="B3" s="1666" t="s">
        <v>879</v>
      </c>
      <c r="C3" s="1666"/>
      <c r="D3" s="1666"/>
      <c r="E3" s="1666"/>
      <c r="F3" s="1666"/>
    </row>
    <row r="4" spans="1:10">
      <c r="A4" s="54"/>
      <c r="B4" s="1666" t="s">
        <v>241</v>
      </c>
      <c r="C4" s="1666"/>
      <c r="D4" s="1666"/>
      <c r="E4" s="1666"/>
      <c r="F4" s="1666"/>
    </row>
    <row r="5" spans="1:10">
      <c r="A5" s="54"/>
      <c r="B5" s="1666" t="s">
        <v>1041</v>
      </c>
      <c r="C5" s="1666"/>
      <c r="D5" s="1666"/>
      <c r="E5" s="1666"/>
      <c r="F5" s="1666"/>
    </row>
    <row r="6" spans="1:10">
      <c r="A6" s="54"/>
      <c r="B6" s="1666" t="s">
        <v>285</v>
      </c>
      <c r="C6" s="1666"/>
      <c r="D6" s="1666"/>
      <c r="E6" s="1666"/>
      <c r="F6" s="1666"/>
    </row>
    <row r="7" spans="1:10" ht="13.5" thickBot="1">
      <c r="A7" s="54"/>
      <c r="B7" s="55"/>
      <c r="C7" s="55"/>
      <c r="D7" s="55"/>
      <c r="E7" s="55"/>
      <c r="F7" s="55"/>
    </row>
    <row r="8" spans="1:10" s="57" customFormat="1" ht="27.75" customHeight="1" thickBot="1">
      <c r="A8" s="116" t="s">
        <v>147</v>
      </c>
      <c r="B8" s="117" t="s">
        <v>3</v>
      </c>
      <c r="C8" s="117">
        <v>2017</v>
      </c>
      <c r="D8" s="117">
        <v>2016</v>
      </c>
      <c r="E8" s="117" t="s">
        <v>242</v>
      </c>
      <c r="F8" s="118" t="s">
        <v>219</v>
      </c>
    </row>
    <row r="9" spans="1:10" s="57" customFormat="1">
      <c r="A9" s="119"/>
      <c r="B9" s="120"/>
      <c r="C9" s="120"/>
      <c r="D9" s="120"/>
      <c r="E9" s="120"/>
      <c r="F9" s="121"/>
    </row>
    <row r="10" spans="1:10">
      <c r="A10" s="122"/>
      <c r="B10" s="60" t="s">
        <v>243</v>
      </c>
      <c r="C10" s="60"/>
      <c r="D10" s="60"/>
      <c r="E10" s="60"/>
      <c r="F10" s="123"/>
    </row>
    <row r="11" spans="1:10">
      <c r="A11" s="122">
        <v>8</v>
      </c>
      <c r="B11" s="60" t="s">
        <v>221</v>
      </c>
      <c r="C11" s="60"/>
      <c r="D11" s="60"/>
      <c r="E11" s="60"/>
      <c r="F11" s="123"/>
    </row>
    <row r="12" spans="1:10" s="57" customFormat="1">
      <c r="A12" s="122" t="s">
        <v>244</v>
      </c>
      <c r="B12" s="60" t="s">
        <v>223</v>
      </c>
      <c r="C12" s="62"/>
      <c r="D12" s="62"/>
      <c r="E12" s="62"/>
      <c r="F12" s="124"/>
    </row>
    <row r="13" spans="1:10" s="57" customFormat="1">
      <c r="A13" s="125" t="s">
        <v>119</v>
      </c>
      <c r="B13" s="64" t="s">
        <v>245</v>
      </c>
      <c r="C13" s="86"/>
      <c r="D13" s="86">
        <v>0</v>
      </c>
      <c r="E13" s="67">
        <f>C13-D13</f>
        <v>0</v>
      </c>
      <c r="F13" s="126">
        <v>0</v>
      </c>
      <c r="H13" s="127"/>
      <c r="I13" s="127"/>
      <c r="J13" s="128"/>
    </row>
    <row r="14" spans="1:10" s="57" customFormat="1">
      <c r="A14" s="125" t="s">
        <v>121</v>
      </c>
      <c r="B14" s="64" t="s">
        <v>246</v>
      </c>
      <c r="C14" s="86"/>
      <c r="D14" s="86">
        <v>0</v>
      </c>
      <c r="E14" s="67">
        <f t="shared" ref="E14:E16" si="0">C14-D14</f>
        <v>0</v>
      </c>
      <c r="F14" s="126">
        <v>0</v>
      </c>
      <c r="H14" s="127"/>
      <c r="I14" s="127"/>
      <c r="J14" s="128"/>
    </row>
    <row r="15" spans="1:10" s="57" customFormat="1" ht="16.5" customHeight="1">
      <c r="A15" s="125" t="s">
        <v>123</v>
      </c>
      <c r="B15" s="69" t="s">
        <v>247</v>
      </c>
      <c r="C15" s="86"/>
      <c r="D15" s="86">
        <v>0</v>
      </c>
      <c r="E15" s="67">
        <f t="shared" si="0"/>
        <v>0</v>
      </c>
      <c r="F15" s="126">
        <v>0</v>
      </c>
      <c r="H15" s="127"/>
      <c r="I15" s="127"/>
      <c r="J15" s="128"/>
    </row>
    <row r="16" spans="1:10" s="57" customFormat="1" ht="13.5" thickBot="1">
      <c r="A16" s="129" t="s">
        <v>248</v>
      </c>
      <c r="B16" s="71" t="s">
        <v>249</v>
      </c>
      <c r="C16" s="92"/>
      <c r="D16" s="92">
        <v>0</v>
      </c>
      <c r="E16" s="74">
        <f t="shared" si="0"/>
        <v>0</v>
      </c>
      <c r="F16" s="130">
        <v>0</v>
      </c>
      <c r="G16" s="128"/>
      <c r="H16" s="127"/>
      <c r="I16" s="127"/>
      <c r="J16" s="128"/>
    </row>
    <row r="17" spans="1:10" ht="13.5" thickBot="1">
      <c r="A17" s="131"/>
      <c r="B17" s="77" t="s">
        <v>225</v>
      </c>
      <c r="C17" s="132">
        <f>SUM(C13:C16)</f>
        <v>0</v>
      </c>
      <c r="D17" s="78">
        <f>SUM(D12:D16)</f>
        <v>0</v>
      </c>
      <c r="E17" s="78">
        <f>SUM(E12:E16)</f>
        <v>0</v>
      </c>
      <c r="F17" s="133">
        <v>0</v>
      </c>
    </row>
    <row r="18" spans="1:10" ht="13.5" thickBot="1">
      <c r="A18" s="131"/>
      <c r="B18" s="77" t="s">
        <v>250</v>
      </c>
      <c r="C18" s="132">
        <f t="shared" ref="C18:E18" si="1">SUM(C13:C16)</f>
        <v>0</v>
      </c>
      <c r="D18" s="78">
        <f t="shared" si="1"/>
        <v>0</v>
      </c>
      <c r="E18" s="78">
        <f t="shared" si="1"/>
        <v>0</v>
      </c>
      <c r="F18" s="133">
        <v>0</v>
      </c>
    </row>
    <row r="19" spans="1:10">
      <c r="A19" s="134"/>
      <c r="B19" s="80"/>
      <c r="C19" s="88"/>
      <c r="D19" s="82"/>
      <c r="E19" s="81"/>
      <c r="F19" s="135"/>
      <c r="H19" s="100"/>
      <c r="I19" s="100"/>
      <c r="J19" s="100"/>
    </row>
    <row r="20" spans="1:10" s="57" customFormat="1" ht="18">
      <c r="A20" s="122">
        <v>9</v>
      </c>
      <c r="B20" s="60" t="s">
        <v>251</v>
      </c>
      <c r="C20" s="83"/>
      <c r="D20" s="83"/>
      <c r="E20" s="62"/>
      <c r="F20" s="136"/>
      <c r="H20" s="137"/>
      <c r="I20" s="138"/>
      <c r="J20" s="138"/>
    </row>
    <row r="21" spans="1:10" s="57" customFormat="1">
      <c r="A21" s="122" t="s">
        <v>252</v>
      </c>
      <c r="B21" s="60" t="s">
        <v>253</v>
      </c>
      <c r="C21" s="83"/>
      <c r="D21" s="83"/>
      <c r="E21" s="62"/>
      <c r="F21" s="136"/>
      <c r="H21" s="139"/>
      <c r="I21" s="140"/>
      <c r="J21" s="140"/>
    </row>
    <row r="22" spans="1:10" s="87" customFormat="1">
      <c r="A22" s="141" t="s">
        <v>127</v>
      </c>
      <c r="B22" s="85" t="s">
        <v>128</v>
      </c>
      <c r="C22" s="86"/>
      <c r="D22" s="86">
        <v>0</v>
      </c>
      <c r="E22" s="67">
        <f t="shared" ref="E22:E25" si="2">C22-D22</f>
        <v>0</v>
      </c>
      <c r="F22" s="126">
        <v>0</v>
      </c>
      <c r="H22" s="142"/>
      <c r="I22" s="142"/>
      <c r="J22" s="143"/>
    </row>
    <row r="23" spans="1:10" s="57" customFormat="1">
      <c r="A23" s="125" t="s">
        <v>129</v>
      </c>
      <c r="B23" s="64" t="s">
        <v>130</v>
      </c>
      <c r="C23" s="86">
        <f>'lo manual'!B11</f>
        <v>6300845803.1733332</v>
      </c>
      <c r="D23" s="86">
        <v>0</v>
      </c>
      <c r="E23" s="67">
        <f t="shared" si="2"/>
        <v>6300845803.1733332</v>
      </c>
      <c r="F23" s="126">
        <v>0</v>
      </c>
      <c r="H23" s="144"/>
      <c r="I23" s="144"/>
      <c r="J23" s="143"/>
    </row>
    <row r="24" spans="1:10" s="57" customFormat="1">
      <c r="A24" s="125" t="s">
        <v>131</v>
      </c>
      <c r="B24" s="64" t="s">
        <v>132</v>
      </c>
      <c r="C24" s="86">
        <f>'WORKSHEET (3)'!O63</f>
        <v>620351275</v>
      </c>
      <c r="D24" s="86">
        <v>0</v>
      </c>
      <c r="E24" s="67">
        <f t="shared" si="2"/>
        <v>620351275</v>
      </c>
      <c r="F24" s="126">
        <v>0</v>
      </c>
      <c r="H24" s="145">
        <f>1907193498+1479000+1680000+467624239+7358825</f>
        <v>2385335562</v>
      </c>
      <c r="I24" s="146"/>
      <c r="J24" s="138"/>
    </row>
    <row r="25" spans="1:10" s="57" customFormat="1" ht="13.5" thickBot="1">
      <c r="A25" s="147" t="s">
        <v>133</v>
      </c>
      <c r="B25" s="148" t="s">
        <v>134</v>
      </c>
      <c r="C25" s="149">
        <v>0</v>
      </c>
      <c r="D25" s="149">
        <v>0</v>
      </c>
      <c r="E25" s="150">
        <f t="shared" si="2"/>
        <v>0</v>
      </c>
      <c r="F25" s="151">
        <v>0</v>
      </c>
      <c r="H25" s="145">
        <f>C23-H24</f>
        <v>3915510241.1733332</v>
      </c>
      <c r="I25" s="146"/>
      <c r="J25" s="138"/>
    </row>
    <row r="26" spans="1:10" ht="13.5" thickBot="1">
      <c r="A26" s="131"/>
      <c r="B26" s="77" t="s">
        <v>254</v>
      </c>
      <c r="C26" s="132">
        <f>SUM(C22:C25)</f>
        <v>6921197078.1733332</v>
      </c>
      <c r="D26" s="78">
        <f>SUM(D22:D25)</f>
        <v>0</v>
      </c>
      <c r="E26" s="78">
        <f>SUM(E22:E25)</f>
        <v>6921197078.1733332</v>
      </c>
      <c r="F26" s="133">
        <v>0</v>
      </c>
      <c r="H26" s="144"/>
      <c r="I26" s="146"/>
      <c r="J26" s="100"/>
    </row>
    <row r="27" spans="1:10" s="57" customFormat="1" ht="13.5" thickBot="1">
      <c r="A27" s="152"/>
      <c r="B27" s="77" t="s">
        <v>255</v>
      </c>
      <c r="C27" s="153">
        <f>C17-C25</f>
        <v>0</v>
      </c>
      <c r="D27" s="94">
        <f t="shared" ref="D27:E28" si="3">D17-D25</f>
        <v>0</v>
      </c>
      <c r="E27" s="94">
        <f t="shared" si="3"/>
        <v>0</v>
      </c>
      <c r="F27" s="154">
        <v>0</v>
      </c>
      <c r="H27" s="1593">
        <v>6921197078.1733303</v>
      </c>
    </row>
    <row r="28" spans="1:10" s="57" customFormat="1" ht="13.5" thickBot="1">
      <c r="A28" s="152"/>
      <c r="B28" s="77" t="s">
        <v>256</v>
      </c>
      <c r="C28" s="153">
        <f>C18-C26</f>
        <v>-6921197078.1733332</v>
      </c>
      <c r="D28" s="94">
        <f t="shared" si="3"/>
        <v>0</v>
      </c>
      <c r="E28" s="94">
        <f t="shared" si="3"/>
        <v>-6921197078.1733332</v>
      </c>
      <c r="F28" s="154">
        <v>0</v>
      </c>
    </row>
    <row r="29" spans="1:10" s="57" customFormat="1" ht="13.5" thickBot="1">
      <c r="A29" s="155"/>
      <c r="B29" s="156"/>
      <c r="C29" s="157"/>
      <c r="D29" s="158"/>
      <c r="E29" s="159"/>
      <c r="F29" s="160"/>
    </row>
    <row r="30" spans="1:10">
      <c r="A30" s="161"/>
      <c r="B30" s="162"/>
      <c r="C30" s="162"/>
      <c r="D30" s="1718"/>
      <c r="E30" s="1718"/>
      <c r="F30" s="1718"/>
    </row>
    <row r="31" spans="1:10">
      <c r="A31" s="161"/>
      <c r="B31" s="162"/>
      <c r="C31" s="1657" t="s">
        <v>1223</v>
      </c>
      <c r="D31" s="1657"/>
      <c r="E31" s="1657"/>
      <c r="F31" s="1657"/>
    </row>
    <row r="32" spans="1:10" ht="28.5" customHeight="1">
      <c r="A32" s="163" t="s">
        <v>257</v>
      </c>
      <c r="B32" s="181"/>
      <c r="C32" s="1696" t="s">
        <v>880</v>
      </c>
      <c r="D32" s="1696"/>
      <c r="E32" s="1696"/>
      <c r="F32" s="1696"/>
    </row>
    <row r="33" spans="1:6">
      <c r="A33" s="164"/>
      <c r="B33" s="181"/>
      <c r="C33" s="1659" t="s">
        <v>217</v>
      </c>
      <c r="D33" s="1659"/>
      <c r="E33" s="1659"/>
      <c r="F33" s="1659"/>
    </row>
    <row r="34" spans="1:6">
      <c r="A34" s="164"/>
      <c r="B34" s="181"/>
      <c r="C34" s="963"/>
      <c r="D34" s="1047"/>
      <c r="E34" s="1047"/>
      <c r="F34" s="963"/>
    </row>
    <row r="35" spans="1:6">
      <c r="A35" s="164"/>
      <c r="B35" s="181"/>
      <c r="C35" s="963"/>
      <c r="D35" s="1049"/>
      <c r="E35" s="1047"/>
      <c r="F35" s="963"/>
    </row>
    <row r="36" spans="1:6">
      <c r="A36" s="164"/>
      <c r="B36" s="181"/>
      <c r="C36" s="963"/>
      <c r="D36" s="1049"/>
      <c r="E36" s="1047"/>
      <c r="F36" s="963"/>
    </row>
    <row r="37" spans="1:6">
      <c r="A37" s="165"/>
      <c r="B37" s="166"/>
      <c r="C37" s="1653" t="s">
        <v>881</v>
      </c>
      <c r="D37" s="1653"/>
      <c r="E37" s="1653"/>
      <c r="F37" s="1653"/>
    </row>
    <row r="38" spans="1:6">
      <c r="A38" s="165"/>
      <c r="B38" s="166"/>
      <c r="C38" s="1654" t="s">
        <v>882</v>
      </c>
      <c r="D38" s="1654"/>
      <c r="E38" s="1654"/>
      <c r="F38" s="1654"/>
    </row>
    <row r="39" spans="1:6">
      <c r="A39" s="165"/>
      <c r="B39" s="166"/>
      <c r="C39" s="167"/>
      <c r="D39" s="1662"/>
      <c r="E39" s="1662"/>
      <c r="F39" s="1662"/>
    </row>
    <row r="40" spans="1:6">
      <c r="A40" s="165"/>
      <c r="B40" s="166"/>
      <c r="C40" s="167"/>
      <c r="D40" s="1671"/>
      <c r="E40" s="1671"/>
      <c r="F40" s="1671"/>
    </row>
  </sheetData>
  <mergeCells count="14">
    <mergeCell ref="C37:F37"/>
    <mergeCell ref="C38:F38"/>
    <mergeCell ref="E1:F1"/>
    <mergeCell ref="D39:F39"/>
    <mergeCell ref="D40:F40"/>
    <mergeCell ref="B2:F2"/>
    <mergeCell ref="B3:F3"/>
    <mergeCell ref="B4:F4"/>
    <mergeCell ref="B5:F5"/>
    <mergeCell ref="D30:F30"/>
    <mergeCell ref="B6:F6"/>
    <mergeCell ref="C31:F31"/>
    <mergeCell ref="C32:F32"/>
    <mergeCell ref="C33:F33"/>
  </mergeCells>
  <printOptions horizontalCentered="1"/>
  <pageMargins left="0.70866141732283472" right="0.70866141732283472" top="0.47244094488188981" bottom="0.74803149606299213" header="0.31496062992125984" footer="0.31496062992125984"/>
  <pageSetup paperSize="9" scale="75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7030A0"/>
  </sheetPr>
  <dimension ref="A1:E66"/>
  <sheetViews>
    <sheetView view="pageBreakPreview" zoomScaleSheetLayoutView="100" workbookViewId="0">
      <selection activeCell="B40" sqref="B40"/>
    </sheetView>
  </sheetViews>
  <sheetFormatPr defaultColWidth="9.140625" defaultRowHeight="12.75"/>
  <cols>
    <col min="1" max="1" width="8.140625" style="1394" customWidth="1"/>
    <col min="2" max="2" width="57.42578125" style="1395" customWidth="1"/>
    <col min="3" max="3" width="23.7109375" style="1395" customWidth="1"/>
    <col min="4" max="4" width="22.7109375" style="1395" customWidth="1"/>
    <col min="5" max="16384" width="9.140625" style="1395"/>
  </cols>
  <sheetData>
    <row r="1" spans="1:4">
      <c r="D1" s="1323"/>
    </row>
    <row r="2" spans="1:4" ht="21" customHeight="1">
      <c r="A2" s="1719" t="s">
        <v>0</v>
      </c>
      <c r="B2" s="1719"/>
      <c r="C2" s="1719"/>
      <c r="D2" s="1719"/>
    </row>
    <row r="3" spans="1:4" ht="12.75" customHeight="1">
      <c r="A3" s="1719" t="s">
        <v>879</v>
      </c>
      <c r="B3" s="1719"/>
      <c r="C3" s="1719"/>
      <c r="D3" s="1719"/>
    </row>
    <row r="4" spans="1:4" ht="12.75" customHeight="1">
      <c r="A4" s="1719" t="s">
        <v>258</v>
      </c>
      <c r="B4" s="1719"/>
      <c r="C4" s="1719"/>
      <c r="D4" s="1719"/>
    </row>
    <row r="5" spans="1:4" ht="12.75" customHeight="1">
      <c r="A5" s="1720" t="s">
        <v>1101</v>
      </c>
      <c r="B5" s="1720"/>
      <c r="C5" s="1720"/>
      <c r="D5" s="1720"/>
    </row>
    <row r="6" spans="1:4" ht="12.75" customHeight="1">
      <c r="A6" s="1377"/>
      <c r="B6" s="1377"/>
      <c r="C6" s="1377"/>
      <c r="D6" s="1377"/>
    </row>
    <row r="7" spans="1:4" ht="13.5" thickBot="1">
      <c r="A7" s="1377"/>
      <c r="B7" s="168"/>
      <c r="C7" s="168"/>
      <c r="D7" s="168"/>
    </row>
    <row r="8" spans="1:4" ht="37.5" customHeight="1" thickBot="1">
      <c r="A8" s="169" t="s">
        <v>259</v>
      </c>
      <c r="B8" s="169" t="s">
        <v>3</v>
      </c>
      <c r="C8" s="1393" t="s">
        <v>1222</v>
      </c>
      <c r="D8" s="201" t="s">
        <v>287</v>
      </c>
    </row>
    <row r="9" spans="1:4" ht="7.5" customHeight="1">
      <c r="A9" s="170"/>
      <c r="B9" s="170"/>
      <c r="C9" s="170"/>
      <c r="D9" s="170"/>
    </row>
    <row r="10" spans="1:4" s="1397" customFormat="1" ht="15" customHeight="1">
      <c r="A10" s="171">
        <v>1</v>
      </c>
      <c r="B10" s="172" t="s">
        <v>260</v>
      </c>
      <c r="C10" s="1396">
        <f>'WORKSHEET (3)'!D41</f>
        <v>1457766794.1700001</v>
      </c>
      <c r="D10" s="1396">
        <f>'[1]LPE (2)'!$C$10</f>
        <v>2270078740.1999998</v>
      </c>
    </row>
    <row r="11" spans="1:4" s="1397" customFormat="1" ht="15" customHeight="1">
      <c r="A11" s="171">
        <v>2</v>
      </c>
      <c r="B11" s="172" t="s">
        <v>261</v>
      </c>
      <c r="C11" s="1398">
        <f>-'WORKSHEET (3)'!Q42</f>
        <v>-6921197078.1733332</v>
      </c>
      <c r="D11" s="1398">
        <f>'[1]LPE (2)'!$C$11</f>
        <v>-5976540100.833333</v>
      </c>
    </row>
    <row r="12" spans="1:4" s="1397" customFormat="1" ht="15" customHeight="1">
      <c r="A12" s="173">
        <v>3</v>
      </c>
      <c r="B12" s="174" t="s">
        <v>96</v>
      </c>
      <c r="C12" s="1399">
        <f>'WORKSHEET (3)'!R45</f>
        <v>6414457839</v>
      </c>
      <c r="D12" s="1399">
        <f>'[1]LPE (2)'!$C$12</f>
        <v>5479804555</v>
      </c>
    </row>
    <row r="13" spans="1:4" s="1397" customFormat="1" ht="15" customHeight="1">
      <c r="A13" s="173">
        <v>4</v>
      </c>
      <c r="B13" s="1314" t="s">
        <v>286</v>
      </c>
      <c r="C13" s="1400">
        <f>'WORKSHEET (3)'!J41-'WORKSHEET (3)'!I41</f>
        <v>404277250</v>
      </c>
      <c r="D13" s="1399">
        <f>'[1]LPE (2)'!$C$13</f>
        <v>-315576400.19999999</v>
      </c>
    </row>
    <row r="14" spans="1:4" s="1397" customFormat="1" ht="15" hidden="1" customHeight="1">
      <c r="A14" s="1315"/>
      <c r="B14" s="1317" t="s">
        <v>429</v>
      </c>
      <c r="C14" s="1401"/>
      <c r="D14" s="1402"/>
    </row>
    <row r="15" spans="1:4" s="1397" customFormat="1" ht="15" hidden="1" customHeight="1">
      <c r="A15" s="1318" t="s">
        <v>938</v>
      </c>
      <c r="B15" s="1316" t="s">
        <v>939</v>
      </c>
      <c r="C15" s="1401"/>
      <c r="D15" s="1402"/>
    </row>
    <row r="16" spans="1:4" s="1397" customFormat="1" ht="15" hidden="1" customHeight="1">
      <c r="A16" s="1318" t="s">
        <v>940</v>
      </c>
      <c r="B16" s="1316" t="s">
        <v>941</v>
      </c>
      <c r="C16" s="1401"/>
      <c r="D16" s="1402"/>
    </row>
    <row r="17" spans="1:4" s="1397" customFormat="1" ht="15" hidden="1" customHeight="1">
      <c r="A17" s="1318" t="s">
        <v>947</v>
      </c>
      <c r="B17" s="1316" t="s">
        <v>942</v>
      </c>
      <c r="C17" s="1401"/>
      <c r="D17" s="1402"/>
    </row>
    <row r="18" spans="1:4" s="1397" customFormat="1" ht="15" hidden="1" customHeight="1">
      <c r="A18" s="1318" t="s">
        <v>948</v>
      </c>
      <c r="B18" s="1316" t="s">
        <v>430</v>
      </c>
      <c r="C18" s="1401"/>
      <c r="D18" s="1402"/>
    </row>
    <row r="19" spans="1:4" s="1397" customFormat="1" ht="15" hidden="1" customHeight="1">
      <c r="A19" s="1318" t="s">
        <v>949</v>
      </c>
      <c r="B19" s="1316" t="s">
        <v>943</v>
      </c>
      <c r="C19" s="1401"/>
      <c r="D19" s="1402"/>
    </row>
    <row r="20" spans="1:4" s="1397" customFormat="1" ht="15" hidden="1" customHeight="1">
      <c r="A20" s="1318" t="s">
        <v>950</v>
      </c>
      <c r="B20" s="1316" t="s">
        <v>944</v>
      </c>
      <c r="C20" s="1401"/>
      <c r="D20" s="1402"/>
    </row>
    <row r="21" spans="1:4" s="1397" customFormat="1" ht="15" hidden="1" customHeight="1">
      <c r="A21" s="1318" t="s">
        <v>951</v>
      </c>
      <c r="B21" s="1316" t="s">
        <v>945</v>
      </c>
      <c r="C21" s="1401"/>
      <c r="D21" s="1402"/>
    </row>
    <row r="22" spans="1:4" s="1397" customFormat="1" ht="15" hidden="1" customHeight="1">
      <c r="A22" s="1318" t="s">
        <v>952</v>
      </c>
      <c r="B22" s="1316" t="s">
        <v>946</v>
      </c>
      <c r="C22" s="1401"/>
      <c r="D22" s="1402"/>
    </row>
    <row r="23" spans="1:4" s="1397" customFormat="1" ht="15" hidden="1" customHeight="1">
      <c r="A23" s="1315"/>
      <c r="B23" s="1317" t="s">
        <v>431</v>
      </c>
      <c r="C23" s="1401"/>
      <c r="D23" s="1402"/>
    </row>
    <row r="24" spans="1:4" s="1397" customFormat="1" ht="15" hidden="1" customHeight="1">
      <c r="A24" s="1318" t="s">
        <v>938</v>
      </c>
      <c r="B24" s="1316" t="s">
        <v>939</v>
      </c>
      <c r="C24" s="1401"/>
      <c r="D24" s="1402"/>
    </row>
    <row r="25" spans="1:4" s="1397" customFormat="1" ht="15" hidden="1" customHeight="1">
      <c r="A25" s="1318" t="s">
        <v>940</v>
      </c>
      <c r="B25" s="1316" t="s">
        <v>941</v>
      </c>
      <c r="C25" s="1401"/>
      <c r="D25" s="1402"/>
    </row>
    <row r="26" spans="1:4" s="1397" customFormat="1" ht="15" hidden="1" customHeight="1">
      <c r="A26" s="1318" t="s">
        <v>947</v>
      </c>
      <c r="B26" s="1316" t="s">
        <v>942</v>
      </c>
      <c r="C26" s="1401"/>
      <c r="D26" s="1402"/>
    </row>
    <row r="27" spans="1:4" s="1397" customFormat="1" ht="15" hidden="1" customHeight="1">
      <c r="A27" s="1318" t="s">
        <v>948</v>
      </c>
      <c r="B27" s="1316" t="s">
        <v>430</v>
      </c>
      <c r="C27" s="1401"/>
      <c r="D27" s="1402"/>
    </row>
    <row r="28" spans="1:4" s="1397" customFormat="1" ht="15" hidden="1" customHeight="1">
      <c r="A28" s="1318" t="s">
        <v>949</v>
      </c>
      <c r="B28" s="1316" t="s">
        <v>943</v>
      </c>
      <c r="C28" s="1401"/>
      <c r="D28" s="1402"/>
    </row>
    <row r="29" spans="1:4" s="1397" customFormat="1" ht="15" hidden="1" customHeight="1">
      <c r="A29" s="1318" t="s">
        <v>950</v>
      </c>
      <c r="B29" s="1316" t="s">
        <v>944</v>
      </c>
      <c r="C29" s="1401"/>
      <c r="D29" s="1402"/>
    </row>
    <row r="30" spans="1:4" s="1397" customFormat="1" ht="15" hidden="1" customHeight="1">
      <c r="A30" s="1318" t="s">
        <v>951</v>
      </c>
      <c r="B30" s="1316" t="s">
        <v>945</v>
      </c>
      <c r="C30" s="1401"/>
      <c r="D30" s="1402"/>
    </row>
    <row r="31" spans="1:4" s="1397" customFormat="1" ht="15" hidden="1" customHeight="1">
      <c r="A31" s="1408" t="s">
        <v>952</v>
      </c>
      <c r="B31" s="1409" t="s">
        <v>946</v>
      </c>
      <c r="C31" s="1410"/>
      <c r="D31" s="1411"/>
    </row>
    <row r="32" spans="1:4" s="1397" customFormat="1" ht="16.5" customHeight="1">
      <c r="A32" s="1266">
        <v>5</v>
      </c>
      <c r="B32" s="1267" t="s">
        <v>262</v>
      </c>
      <c r="C32" s="1403">
        <f>SUM(C10:C13)</f>
        <v>1355304804.9966669</v>
      </c>
      <c r="D32" s="1403">
        <f>SUM(D10:D13)</f>
        <v>1457766794.1666667</v>
      </c>
    </row>
    <row r="33" spans="1:5" s="1397" customFormat="1" ht="16.5" customHeight="1" thickBot="1">
      <c r="A33" s="208"/>
      <c r="B33" s="209"/>
      <c r="C33" s="210"/>
      <c r="D33" s="211"/>
    </row>
    <row r="34" spans="1:5" ht="13.5" customHeight="1">
      <c r="A34" s="1404"/>
      <c r="B34" s="1405"/>
      <c r="C34" s="1405"/>
      <c r="D34" s="1405"/>
    </row>
    <row r="35" spans="1:5" ht="12" customHeight="1">
      <c r="A35" s="1406"/>
      <c r="C35" s="1657" t="s">
        <v>1062</v>
      </c>
      <c r="D35" s="1657"/>
      <c r="E35" s="1319"/>
    </row>
    <row r="36" spans="1:5" ht="23.25" customHeight="1">
      <c r="C36" s="1696" t="s">
        <v>880</v>
      </c>
      <c r="D36" s="1696"/>
      <c r="E36" s="1283"/>
    </row>
    <row r="37" spans="1:5" ht="12" customHeight="1">
      <c r="C37" s="1659" t="s">
        <v>217</v>
      </c>
      <c r="D37" s="1659"/>
      <c r="E37" s="1320"/>
    </row>
    <row r="38" spans="1:5" ht="14.25" customHeight="1">
      <c r="C38" s="963"/>
      <c r="D38" s="1047"/>
      <c r="E38" s="963"/>
    </row>
    <row r="39" spans="1:5" ht="14.25" customHeight="1">
      <c r="C39" s="963"/>
      <c r="D39" s="1047"/>
      <c r="E39" s="963"/>
    </row>
    <row r="40" spans="1:5" ht="14.25" customHeight="1">
      <c r="C40" s="963"/>
      <c r="D40" s="1047"/>
      <c r="E40" s="963"/>
    </row>
    <row r="41" spans="1:5" ht="12" customHeight="1">
      <c r="C41" s="1653" t="s">
        <v>881</v>
      </c>
      <c r="D41" s="1653"/>
      <c r="E41" s="1321"/>
    </row>
    <row r="42" spans="1:5" ht="12" customHeight="1">
      <c r="C42" s="1654" t="s">
        <v>882</v>
      </c>
      <c r="D42" s="1654"/>
      <c r="E42" s="1322"/>
    </row>
    <row r="43" spans="1:5" ht="12" customHeight="1">
      <c r="C43" s="176"/>
      <c r="D43" s="176"/>
    </row>
    <row r="46" spans="1:5" hidden="1">
      <c r="B46" s="1407" t="e">
        <f>C32-#REF!</f>
        <v>#REF!</v>
      </c>
    </row>
    <row r="48" spans="1:5">
      <c r="C48" s="189"/>
      <c r="D48" s="189"/>
    </row>
    <row r="49" spans="3:4">
      <c r="C49" s="189"/>
      <c r="D49" s="189"/>
    </row>
    <row r="50" spans="3:4">
      <c r="C50" s="190"/>
      <c r="D50" s="190"/>
    </row>
    <row r="51" spans="3:4">
      <c r="C51" s="189"/>
      <c r="D51" s="189"/>
    </row>
    <row r="52" spans="3:4" ht="15">
      <c r="C52" s="175"/>
      <c r="D52" s="175"/>
    </row>
    <row r="53" spans="3:4">
      <c r="C53" s="189"/>
      <c r="D53" s="189"/>
    </row>
    <row r="54" spans="3:4">
      <c r="C54" s="189"/>
      <c r="D54" s="189"/>
    </row>
    <row r="55" spans="3:4">
      <c r="C55" s="1377"/>
      <c r="D55" s="1377"/>
    </row>
    <row r="58" spans="3:4">
      <c r="C58" s="177"/>
      <c r="D58" s="177"/>
    </row>
    <row r="59" spans="3:4">
      <c r="C59" s="177"/>
      <c r="D59" s="177"/>
    </row>
    <row r="60" spans="3:4">
      <c r="C60" s="178"/>
      <c r="D60" s="178"/>
    </row>
    <row r="61" spans="3:4">
      <c r="C61" s="179"/>
      <c r="D61" s="179"/>
    </row>
    <row r="62" spans="3:4">
      <c r="C62" s="177"/>
      <c r="D62" s="177"/>
    </row>
    <row r="63" spans="3:4">
      <c r="C63" s="180"/>
      <c r="D63" s="180"/>
    </row>
    <row r="64" spans="3:4">
      <c r="C64" s="177"/>
      <c r="D64" s="177"/>
    </row>
    <row r="65" spans="3:4">
      <c r="C65" s="179"/>
      <c r="D65" s="179"/>
    </row>
    <row r="66" spans="3:4">
      <c r="C66" s="176"/>
      <c r="D66" s="176"/>
    </row>
  </sheetData>
  <mergeCells count="9">
    <mergeCell ref="C36:D36"/>
    <mergeCell ref="C37:D37"/>
    <mergeCell ref="C41:D41"/>
    <mergeCell ref="C42:D42"/>
    <mergeCell ref="A2:D2"/>
    <mergeCell ref="A3:D3"/>
    <mergeCell ref="A4:D4"/>
    <mergeCell ref="A5:D5"/>
    <mergeCell ref="C35:D35"/>
  </mergeCells>
  <pageMargins left="1.0236220472440944" right="0.11811023622047245" top="0.39" bottom="0.74803149606299213" header="0.31496062992125984" footer="0.31496062992125984"/>
  <pageSetup paperSize="9" scale="7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2:G40"/>
  <sheetViews>
    <sheetView view="pageBreakPreview" topLeftCell="A12" zoomScale="90" zoomScaleSheetLayoutView="90" workbookViewId="0">
      <selection activeCell="C29" sqref="C29"/>
    </sheetView>
  </sheetViews>
  <sheetFormatPr defaultRowHeight="12.75"/>
  <cols>
    <col min="1" max="1" width="8.5703125" style="53" customWidth="1"/>
    <col min="2" max="2" width="50.140625" style="53" customWidth="1"/>
    <col min="3" max="3" width="22.5703125" style="111" customWidth="1"/>
    <col min="4" max="4" width="58.42578125" style="53" customWidth="1"/>
    <col min="5" max="5" width="21.85546875" style="53" customWidth="1"/>
    <col min="6" max="6" width="19.7109375" style="53" customWidth="1"/>
    <col min="7" max="7" width="20.140625" style="53" customWidth="1"/>
    <col min="8" max="238" width="9.140625" style="53"/>
    <col min="239" max="239" width="8" style="53" customWidth="1"/>
    <col min="240" max="240" width="37.28515625" style="53" customWidth="1"/>
    <col min="241" max="241" width="0" style="53" hidden="1" customWidth="1"/>
    <col min="242" max="244" width="27.85546875" style="53" customWidth="1"/>
    <col min="245" max="245" width="10.42578125" style="53" customWidth="1"/>
    <col min="246" max="246" width="27" style="53" bestFit="1" customWidth="1"/>
    <col min="247" max="247" width="9.85546875" style="53" customWidth="1"/>
    <col min="248" max="248" width="9.140625" style="53"/>
    <col min="249" max="249" width="17.5703125" style="53" bestFit="1" customWidth="1"/>
    <col min="250" max="250" width="21.85546875" style="53" customWidth="1"/>
    <col min="251" max="251" width="20.7109375" style="53" customWidth="1"/>
    <col min="252" max="494" width="9.140625" style="53"/>
    <col min="495" max="495" width="8" style="53" customWidth="1"/>
    <col min="496" max="496" width="37.28515625" style="53" customWidth="1"/>
    <col min="497" max="497" width="0" style="53" hidden="1" customWidth="1"/>
    <col min="498" max="500" width="27.85546875" style="53" customWidth="1"/>
    <col min="501" max="501" width="10.42578125" style="53" customWidth="1"/>
    <col min="502" max="502" width="27" style="53" bestFit="1" customWidth="1"/>
    <col min="503" max="503" width="9.85546875" style="53" customWidth="1"/>
    <col min="504" max="504" width="9.140625" style="53"/>
    <col min="505" max="505" width="17.5703125" style="53" bestFit="1" customWidth="1"/>
    <col min="506" max="506" width="21.85546875" style="53" customWidth="1"/>
    <col min="507" max="507" width="20.7109375" style="53" customWidth="1"/>
    <col min="508" max="750" width="9.140625" style="53"/>
    <col min="751" max="751" width="8" style="53" customWidth="1"/>
    <col min="752" max="752" width="37.28515625" style="53" customWidth="1"/>
    <col min="753" max="753" width="0" style="53" hidden="1" customWidth="1"/>
    <col min="754" max="756" width="27.85546875" style="53" customWidth="1"/>
    <col min="757" max="757" width="10.42578125" style="53" customWidth="1"/>
    <col min="758" max="758" width="27" style="53" bestFit="1" customWidth="1"/>
    <col min="759" max="759" width="9.85546875" style="53" customWidth="1"/>
    <col min="760" max="760" width="9.140625" style="53"/>
    <col min="761" max="761" width="17.5703125" style="53" bestFit="1" customWidth="1"/>
    <col min="762" max="762" width="21.85546875" style="53" customWidth="1"/>
    <col min="763" max="763" width="20.7109375" style="53" customWidth="1"/>
    <col min="764" max="1006" width="9.140625" style="53"/>
    <col min="1007" max="1007" width="8" style="53" customWidth="1"/>
    <col min="1008" max="1008" width="37.28515625" style="53" customWidth="1"/>
    <col min="1009" max="1009" width="0" style="53" hidden="1" customWidth="1"/>
    <col min="1010" max="1012" width="27.85546875" style="53" customWidth="1"/>
    <col min="1013" max="1013" width="10.42578125" style="53" customWidth="1"/>
    <col min="1014" max="1014" width="27" style="53" bestFit="1" customWidth="1"/>
    <col min="1015" max="1015" width="9.85546875" style="53" customWidth="1"/>
    <col min="1016" max="1016" width="9.140625" style="53"/>
    <col min="1017" max="1017" width="17.5703125" style="53" bestFit="1" customWidth="1"/>
    <col min="1018" max="1018" width="21.85546875" style="53" customWidth="1"/>
    <col min="1019" max="1019" width="20.7109375" style="53" customWidth="1"/>
    <col min="1020" max="1262" width="9.140625" style="53"/>
    <col min="1263" max="1263" width="8" style="53" customWidth="1"/>
    <col min="1264" max="1264" width="37.28515625" style="53" customWidth="1"/>
    <col min="1265" max="1265" width="0" style="53" hidden="1" customWidth="1"/>
    <col min="1266" max="1268" width="27.85546875" style="53" customWidth="1"/>
    <col min="1269" max="1269" width="10.42578125" style="53" customWidth="1"/>
    <col min="1270" max="1270" width="27" style="53" bestFit="1" customWidth="1"/>
    <col min="1271" max="1271" width="9.85546875" style="53" customWidth="1"/>
    <col min="1272" max="1272" width="9.140625" style="53"/>
    <col min="1273" max="1273" width="17.5703125" style="53" bestFit="1" customWidth="1"/>
    <col min="1274" max="1274" width="21.85546875" style="53" customWidth="1"/>
    <col min="1275" max="1275" width="20.7109375" style="53" customWidth="1"/>
    <col min="1276" max="1518" width="9.140625" style="53"/>
    <col min="1519" max="1519" width="8" style="53" customWidth="1"/>
    <col min="1520" max="1520" width="37.28515625" style="53" customWidth="1"/>
    <col min="1521" max="1521" width="0" style="53" hidden="1" customWidth="1"/>
    <col min="1522" max="1524" width="27.85546875" style="53" customWidth="1"/>
    <col min="1525" max="1525" width="10.42578125" style="53" customWidth="1"/>
    <col min="1526" max="1526" width="27" style="53" bestFit="1" customWidth="1"/>
    <col min="1527" max="1527" width="9.85546875" style="53" customWidth="1"/>
    <col min="1528" max="1528" width="9.140625" style="53"/>
    <col min="1529" max="1529" width="17.5703125" style="53" bestFit="1" customWidth="1"/>
    <col min="1530" max="1530" width="21.85546875" style="53" customWidth="1"/>
    <col min="1531" max="1531" width="20.7109375" style="53" customWidth="1"/>
    <col min="1532" max="1774" width="9.140625" style="53"/>
    <col min="1775" max="1775" width="8" style="53" customWidth="1"/>
    <col min="1776" max="1776" width="37.28515625" style="53" customWidth="1"/>
    <col min="1777" max="1777" width="0" style="53" hidden="1" customWidth="1"/>
    <col min="1778" max="1780" width="27.85546875" style="53" customWidth="1"/>
    <col min="1781" max="1781" width="10.42578125" style="53" customWidth="1"/>
    <col min="1782" max="1782" width="27" style="53" bestFit="1" customWidth="1"/>
    <col min="1783" max="1783" width="9.85546875" style="53" customWidth="1"/>
    <col min="1784" max="1784" width="9.140625" style="53"/>
    <col min="1785" max="1785" width="17.5703125" style="53" bestFit="1" customWidth="1"/>
    <col min="1786" max="1786" width="21.85546875" style="53" customWidth="1"/>
    <col min="1787" max="1787" width="20.7109375" style="53" customWidth="1"/>
    <col min="1788" max="2030" width="9.140625" style="53"/>
    <col min="2031" max="2031" width="8" style="53" customWidth="1"/>
    <col min="2032" max="2032" width="37.28515625" style="53" customWidth="1"/>
    <col min="2033" max="2033" width="0" style="53" hidden="1" customWidth="1"/>
    <col min="2034" max="2036" width="27.85546875" style="53" customWidth="1"/>
    <col min="2037" max="2037" width="10.42578125" style="53" customWidth="1"/>
    <col min="2038" max="2038" width="27" style="53" bestFit="1" customWidth="1"/>
    <col min="2039" max="2039" width="9.85546875" style="53" customWidth="1"/>
    <col min="2040" max="2040" width="9.140625" style="53"/>
    <col min="2041" max="2041" width="17.5703125" style="53" bestFit="1" customWidth="1"/>
    <col min="2042" max="2042" width="21.85546875" style="53" customWidth="1"/>
    <col min="2043" max="2043" width="20.7109375" style="53" customWidth="1"/>
    <col min="2044" max="2286" width="9.140625" style="53"/>
    <col min="2287" max="2287" width="8" style="53" customWidth="1"/>
    <col min="2288" max="2288" width="37.28515625" style="53" customWidth="1"/>
    <col min="2289" max="2289" width="0" style="53" hidden="1" customWidth="1"/>
    <col min="2290" max="2292" width="27.85546875" style="53" customWidth="1"/>
    <col min="2293" max="2293" width="10.42578125" style="53" customWidth="1"/>
    <col min="2294" max="2294" width="27" style="53" bestFit="1" customWidth="1"/>
    <col min="2295" max="2295" width="9.85546875" style="53" customWidth="1"/>
    <col min="2296" max="2296" width="9.140625" style="53"/>
    <col min="2297" max="2297" width="17.5703125" style="53" bestFit="1" customWidth="1"/>
    <col min="2298" max="2298" width="21.85546875" style="53" customWidth="1"/>
    <col min="2299" max="2299" width="20.7109375" style="53" customWidth="1"/>
    <col min="2300" max="2542" width="9.140625" style="53"/>
    <col min="2543" max="2543" width="8" style="53" customWidth="1"/>
    <col min="2544" max="2544" width="37.28515625" style="53" customWidth="1"/>
    <col min="2545" max="2545" width="0" style="53" hidden="1" customWidth="1"/>
    <col min="2546" max="2548" width="27.85546875" style="53" customWidth="1"/>
    <col min="2549" max="2549" width="10.42578125" style="53" customWidth="1"/>
    <col min="2550" max="2550" width="27" style="53" bestFit="1" customWidth="1"/>
    <col min="2551" max="2551" width="9.85546875" style="53" customWidth="1"/>
    <col min="2552" max="2552" width="9.140625" style="53"/>
    <col min="2553" max="2553" width="17.5703125" style="53" bestFit="1" customWidth="1"/>
    <col min="2554" max="2554" width="21.85546875" style="53" customWidth="1"/>
    <col min="2555" max="2555" width="20.7109375" style="53" customWidth="1"/>
    <col min="2556" max="2798" width="9.140625" style="53"/>
    <col min="2799" max="2799" width="8" style="53" customWidth="1"/>
    <col min="2800" max="2800" width="37.28515625" style="53" customWidth="1"/>
    <col min="2801" max="2801" width="0" style="53" hidden="1" customWidth="1"/>
    <col min="2802" max="2804" width="27.85546875" style="53" customWidth="1"/>
    <col min="2805" max="2805" width="10.42578125" style="53" customWidth="1"/>
    <col min="2806" max="2806" width="27" style="53" bestFit="1" customWidth="1"/>
    <col min="2807" max="2807" width="9.85546875" style="53" customWidth="1"/>
    <col min="2808" max="2808" width="9.140625" style="53"/>
    <col min="2809" max="2809" width="17.5703125" style="53" bestFit="1" customWidth="1"/>
    <col min="2810" max="2810" width="21.85546875" style="53" customWidth="1"/>
    <col min="2811" max="2811" width="20.7109375" style="53" customWidth="1"/>
    <col min="2812" max="3054" width="9.140625" style="53"/>
    <col min="3055" max="3055" width="8" style="53" customWidth="1"/>
    <col min="3056" max="3056" width="37.28515625" style="53" customWidth="1"/>
    <col min="3057" max="3057" width="0" style="53" hidden="1" customWidth="1"/>
    <col min="3058" max="3060" width="27.85546875" style="53" customWidth="1"/>
    <col min="3061" max="3061" width="10.42578125" style="53" customWidth="1"/>
    <col min="3062" max="3062" width="27" style="53" bestFit="1" customWidth="1"/>
    <col min="3063" max="3063" width="9.85546875" style="53" customWidth="1"/>
    <col min="3064" max="3064" width="9.140625" style="53"/>
    <col min="3065" max="3065" width="17.5703125" style="53" bestFit="1" customWidth="1"/>
    <col min="3066" max="3066" width="21.85546875" style="53" customWidth="1"/>
    <col min="3067" max="3067" width="20.7109375" style="53" customWidth="1"/>
    <col min="3068" max="3310" width="9.140625" style="53"/>
    <col min="3311" max="3311" width="8" style="53" customWidth="1"/>
    <col min="3312" max="3312" width="37.28515625" style="53" customWidth="1"/>
    <col min="3313" max="3313" width="0" style="53" hidden="1" customWidth="1"/>
    <col min="3314" max="3316" width="27.85546875" style="53" customWidth="1"/>
    <col min="3317" max="3317" width="10.42578125" style="53" customWidth="1"/>
    <col min="3318" max="3318" width="27" style="53" bestFit="1" customWidth="1"/>
    <col min="3319" max="3319" width="9.85546875" style="53" customWidth="1"/>
    <col min="3320" max="3320" width="9.140625" style="53"/>
    <col min="3321" max="3321" width="17.5703125" style="53" bestFit="1" customWidth="1"/>
    <col min="3322" max="3322" width="21.85546875" style="53" customWidth="1"/>
    <col min="3323" max="3323" width="20.7109375" style="53" customWidth="1"/>
    <col min="3324" max="3566" width="9.140625" style="53"/>
    <col min="3567" max="3567" width="8" style="53" customWidth="1"/>
    <col min="3568" max="3568" width="37.28515625" style="53" customWidth="1"/>
    <col min="3569" max="3569" width="0" style="53" hidden="1" customWidth="1"/>
    <col min="3570" max="3572" width="27.85546875" style="53" customWidth="1"/>
    <col min="3573" max="3573" width="10.42578125" style="53" customWidth="1"/>
    <col min="3574" max="3574" width="27" style="53" bestFit="1" customWidth="1"/>
    <col min="3575" max="3575" width="9.85546875" style="53" customWidth="1"/>
    <col min="3576" max="3576" width="9.140625" style="53"/>
    <col min="3577" max="3577" width="17.5703125" style="53" bestFit="1" customWidth="1"/>
    <col min="3578" max="3578" width="21.85546875" style="53" customWidth="1"/>
    <col min="3579" max="3579" width="20.7109375" style="53" customWidth="1"/>
    <col min="3580" max="3822" width="9.140625" style="53"/>
    <col min="3823" max="3823" width="8" style="53" customWidth="1"/>
    <col min="3824" max="3824" width="37.28515625" style="53" customWidth="1"/>
    <col min="3825" max="3825" width="0" style="53" hidden="1" customWidth="1"/>
    <col min="3826" max="3828" width="27.85546875" style="53" customWidth="1"/>
    <col min="3829" max="3829" width="10.42578125" style="53" customWidth="1"/>
    <col min="3830" max="3830" width="27" style="53" bestFit="1" customWidth="1"/>
    <col min="3831" max="3831" width="9.85546875" style="53" customWidth="1"/>
    <col min="3832" max="3832" width="9.140625" style="53"/>
    <col min="3833" max="3833" width="17.5703125" style="53" bestFit="1" customWidth="1"/>
    <col min="3834" max="3834" width="21.85546875" style="53" customWidth="1"/>
    <col min="3835" max="3835" width="20.7109375" style="53" customWidth="1"/>
    <col min="3836" max="4078" width="9.140625" style="53"/>
    <col min="4079" max="4079" width="8" style="53" customWidth="1"/>
    <col min="4080" max="4080" width="37.28515625" style="53" customWidth="1"/>
    <col min="4081" max="4081" width="0" style="53" hidden="1" customWidth="1"/>
    <col min="4082" max="4084" width="27.85546875" style="53" customWidth="1"/>
    <col min="4085" max="4085" width="10.42578125" style="53" customWidth="1"/>
    <col min="4086" max="4086" width="27" style="53" bestFit="1" customWidth="1"/>
    <col min="4087" max="4087" width="9.85546875" style="53" customWidth="1"/>
    <col min="4088" max="4088" width="9.140625" style="53"/>
    <col min="4089" max="4089" width="17.5703125" style="53" bestFit="1" customWidth="1"/>
    <col min="4090" max="4090" width="21.85546875" style="53" customWidth="1"/>
    <col min="4091" max="4091" width="20.7109375" style="53" customWidth="1"/>
    <col min="4092" max="4334" width="9.140625" style="53"/>
    <col min="4335" max="4335" width="8" style="53" customWidth="1"/>
    <col min="4336" max="4336" width="37.28515625" style="53" customWidth="1"/>
    <col min="4337" max="4337" width="0" style="53" hidden="1" customWidth="1"/>
    <col min="4338" max="4340" width="27.85546875" style="53" customWidth="1"/>
    <col min="4341" max="4341" width="10.42578125" style="53" customWidth="1"/>
    <col min="4342" max="4342" width="27" style="53" bestFit="1" customWidth="1"/>
    <col min="4343" max="4343" width="9.85546875" style="53" customWidth="1"/>
    <col min="4344" max="4344" width="9.140625" style="53"/>
    <col min="4345" max="4345" width="17.5703125" style="53" bestFit="1" customWidth="1"/>
    <col min="4346" max="4346" width="21.85546875" style="53" customWidth="1"/>
    <col min="4347" max="4347" width="20.7109375" style="53" customWidth="1"/>
    <col min="4348" max="4590" width="9.140625" style="53"/>
    <col min="4591" max="4591" width="8" style="53" customWidth="1"/>
    <col min="4592" max="4592" width="37.28515625" style="53" customWidth="1"/>
    <col min="4593" max="4593" width="0" style="53" hidden="1" customWidth="1"/>
    <col min="4594" max="4596" width="27.85546875" style="53" customWidth="1"/>
    <col min="4597" max="4597" width="10.42578125" style="53" customWidth="1"/>
    <col min="4598" max="4598" width="27" style="53" bestFit="1" customWidth="1"/>
    <col min="4599" max="4599" width="9.85546875" style="53" customWidth="1"/>
    <col min="4600" max="4600" width="9.140625" style="53"/>
    <col min="4601" max="4601" width="17.5703125" style="53" bestFit="1" customWidth="1"/>
    <col min="4602" max="4602" width="21.85546875" style="53" customWidth="1"/>
    <col min="4603" max="4603" width="20.7109375" style="53" customWidth="1"/>
    <col min="4604" max="4846" width="9.140625" style="53"/>
    <col min="4847" max="4847" width="8" style="53" customWidth="1"/>
    <col min="4848" max="4848" width="37.28515625" style="53" customWidth="1"/>
    <col min="4849" max="4849" width="0" style="53" hidden="1" customWidth="1"/>
    <col min="4850" max="4852" width="27.85546875" style="53" customWidth="1"/>
    <col min="4853" max="4853" width="10.42578125" style="53" customWidth="1"/>
    <col min="4854" max="4854" width="27" style="53" bestFit="1" customWidth="1"/>
    <col min="4855" max="4855" width="9.85546875" style="53" customWidth="1"/>
    <col min="4856" max="4856" width="9.140625" style="53"/>
    <col min="4857" max="4857" width="17.5703125" style="53" bestFit="1" customWidth="1"/>
    <col min="4858" max="4858" width="21.85546875" style="53" customWidth="1"/>
    <col min="4859" max="4859" width="20.7109375" style="53" customWidth="1"/>
    <col min="4860" max="5102" width="9.140625" style="53"/>
    <col min="5103" max="5103" width="8" style="53" customWidth="1"/>
    <col min="5104" max="5104" width="37.28515625" style="53" customWidth="1"/>
    <col min="5105" max="5105" width="0" style="53" hidden="1" customWidth="1"/>
    <col min="5106" max="5108" width="27.85546875" style="53" customWidth="1"/>
    <col min="5109" max="5109" width="10.42578125" style="53" customWidth="1"/>
    <col min="5110" max="5110" width="27" style="53" bestFit="1" customWidth="1"/>
    <col min="5111" max="5111" width="9.85546875" style="53" customWidth="1"/>
    <col min="5112" max="5112" width="9.140625" style="53"/>
    <col min="5113" max="5113" width="17.5703125" style="53" bestFit="1" customWidth="1"/>
    <col min="5114" max="5114" width="21.85546875" style="53" customWidth="1"/>
    <col min="5115" max="5115" width="20.7109375" style="53" customWidth="1"/>
    <col min="5116" max="5358" width="9.140625" style="53"/>
    <col min="5359" max="5359" width="8" style="53" customWidth="1"/>
    <col min="5360" max="5360" width="37.28515625" style="53" customWidth="1"/>
    <col min="5361" max="5361" width="0" style="53" hidden="1" customWidth="1"/>
    <col min="5362" max="5364" width="27.85546875" style="53" customWidth="1"/>
    <col min="5365" max="5365" width="10.42578125" style="53" customWidth="1"/>
    <col min="5366" max="5366" width="27" style="53" bestFit="1" customWidth="1"/>
    <col min="5367" max="5367" width="9.85546875" style="53" customWidth="1"/>
    <col min="5368" max="5368" width="9.140625" style="53"/>
    <col min="5369" max="5369" width="17.5703125" style="53" bestFit="1" customWidth="1"/>
    <col min="5370" max="5370" width="21.85546875" style="53" customWidth="1"/>
    <col min="5371" max="5371" width="20.7109375" style="53" customWidth="1"/>
    <col min="5372" max="5614" width="9.140625" style="53"/>
    <col min="5615" max="5615" width="8" style="53" customWidth="1"/>
    <col min="5616" max="5616" width="37.28515625" style="53" customWidth="1"/>
    <col min="5617" max="5617" width="0" style="53" hidden="1" customWidth="1"/>
    <col min="5618" max="5620" width="27.85546875" style="53" customWidth="1"/>
    <col min="5621" max="5621" width="10.42578125" style="53" customWidth="1"/>
    <col min="5622" max="5622" width="27" style="53" bestFit="1" customWidth="1"/>
    <col min="5623" max="5623" width="9.85546875" style="53" customWidth="1"/>
    <col min="5624" max="5624" width="9.140625" style="53"/>
    <col min="5625" max="5625" width="17.5703125" style="53" bestFit="1" customWidth="1"/>
    <col min="5626" max="5626" width="21.85546875" style="53" customWidth="1"/>
    <col min="5627" max="5627" width="20.7109375" style="53" customWidth="1"/>
    <col min="5628" max="5870" width="9.140625" style="53"/>
    <col min="5871" max="5871" width="8" style="53" customWidth="1"/>
    <col min="5872" max="5872" width="37.28515625" style="53" customWidth="1"/>
    <col min="5873" max="5873" width="0" style="53" hidden="1" customWidth="1"/>
    <col min="5874" max="5876" width="27.85546875" style="53" customWidth="1"/>
    <col min="5877" max="5877" width="10.42578125" style="53" customWidth="1"/>
    <col min="5878" max="5878" width="27" style="53" bestFit="1" customWidth="1"/>
    <col min="5879" max="5879" width="9.85546875" style="53" customWidth="1"/>
    <col min="5880" max="5880" width="9.140625" style="53"/>
    <col min="5881" max="5881" width="17.5703125" style="53" bestFit="1" customWidth="1"/>
    <col min="5882" max="5882" width="21.85546875" style="53" customWidth="1"/>
    <col min="5883" max="5883" width="20.7109375" style="53" customWidth="1"/>
    <col min="5884" max="6126" width="9.140625" style="53"/>
    <col min="6127" max="6127" width="8" style="53" customWidth="1"/>
    <col min="6128" max="6128" width="37.28515625" style="53" customWidth="1"/>
    <col min="6129" max="6129" width="0" style="53" hidden="1" customWidth="1"/>
    <col min="6130" max="6132" width="27.85546875" style="53" customWidth="1"/>
    <col min="6133" max="6133" width="10.42578125" style="53" customWidth="1"/>
    <col min="6134" max="6134" width="27" style="53" bestFit="1" customWidth="1"/>
    <col min="6135" max="6135" width="9.85546875" style="53" customWidth="1"/>
    <col min="6136" max="6136" width="9.140625" style="53"/>
    <col min="6137" max="6137" width="17.5703125" style="53" bestFit="1" customWidth="1"/>
    <col min="6138" max="6138" width="21.85546875" style="53" customWidth="1"/>
    <col min="6139" max="6139" width="20.7109375" style="53" customWidth="1"/>
    <col min="6140" max="6382" width="9.140625" style="53"/>
    <col min="6383" max="6383" width="8" style="53" customWidth="1"/>
    <col min="6384" max="6384" width="37.28515625" style="53" customWidth="1"/>
    <col min="6385" max="6385" width="0" style="53" hidden="1" customWidth="1"/>
    <col min="6386" max="6388" width="27.85546875" style="53" customWidth="1"/>
    <col min="6389" max="6389" width="10.42578125" style="53" customWidth="1"/>
    <col min="6390" max="6390" width="27" style="53" bestFit="1" customWidth="1"/>
    <col min="6391" max="6391" width="9.85546875" style="53" customWidth="1"/>
    <col min="6392" max="6392" width="9.140625" style="53"/>
    <col min="6393" max="6393" width="17.5703125" style="53" bestFit="1" customWidth="1"/>
    <col min="6394" max="6394" width="21.85546875" style="53" customWidth="1"/>
    <col min="6395" max="6395" width="20.7109375" style="53" customWidth="1"/>
    <col min="6396" max="6638" width="9.140625" style="53"/>
    <col min="6639" max="6639" width="8" style="53" customWidth="1"/>
    <col min="6640" max="6640" width="37.28515625" style="53" customWidth="1"/>
    <col min="6641" max="6641" width="0" style="53" hidden="1" customWidth="1"/>
    <col min="6642" max="6644" width="27.85546875" style="53" customWidth="1"/>
    <col min="6645" max="6645" width="10.42578125" style="53" customWidth="1"/>
    <col min="6646" max="6646" width="27" style="53" bestFit="1" customWidth="1"/>
    <col min="6647" max="6647" width="9.85546875" style="53" customWidth="1"/>
    <col min="6648" max="6648" width="9.140625" style="53"/>
    <col min="6649" max="6649" width="17.5703125" style="53" bestFit="1" customWidth="1"/>
    <col min="6650" max="6650" width="21.85546875" style="53" customWidth="1"/>
    <col min="6651" max="6651" width="20.7109375" style="53" customWidth="1"/>
    <col min="6652" max="6894" width="9.140625" style="53"/>
    <col min="6895" max="6895" width="8" style="53" customWidth="1"/>
    <col min="6896" max="6896" width="37.28515625" style="53" customWidth="1"/>
    <col min="6897" max="6897" width="0" style="53" hidden="1" customWidth="1"/>
    <col min="6898" max="6900" width="27.85546875" style="53" customWidth="1"/>
    <col min="6901" max="6901" width="10.42578125" style="53" customWidth="1"/>
    <col min="6902" max="6902" width="27" style="53" bestFit="1" customWidth="1"/>
    <col min="6903" max="6903" width="9.85546875" style="53" customWidth="1"/>
    <col min="6904" max="6904" width="9.140625" style="53"/>
    <col min="6905" max="6905" width="17.5703125" style="53" bestFit="1" customWidth="1"/>
    <col min="6906" max="6906" width="21.85546875" style="53" customWidth="1"/>
    <col min="6907" max="6907" width="20.7109375" style="53" customWidth="1"/>
    <col min="6908" max="7150" width="9.140625" style="53"/>
    <col min="7151" max="7151" width="8" style="53" customWidth="1"/>
    <col min="7152" max="7152" width="37.28515625" style="53" customWidth="1"/>
    <col min="7153" max="7153" width="0" style="53" hidden="1" customWidth="1"/>
    <col min="7154" max="7156" width="27.85546875" style="53" customWidth="1"/>
    <col min="7157" max="7157" width="10.42578125" style="53" customWidth="1"/>
    <col min="7158" max="7158" width="27" style="53" bestFit="1" customWidth="1"/>
    <col min="7159" max="7159" width="9.85546875" style="53" customWidth="1"/>
    <col min="7160" max="7160" width="9.140625" style="53"/>
    <col min="7161" max="7161" width="17.5703125" style="53" bestFit="1" customWidth="1"/>
    <col min="7162" max="7162" width="21.85546875" style="53" customWidth="1"/>
    <col min="7163" max="7163" width="20.7109375" style="53" customWidth="1"/>
    <col min="7164" max="7406" width="9.140625" style="53"/>
    <col min="7407" max="7407" width="8" style="53" customWidth="1"/>
    <col min="7408" max="7408" width="37.28515625" style="53" customWidth="1"/>
    <col min="7409" max="7409" width="0" style="53" hidden="1" customWidth="1"/>
    <col min="7410" max="7412" width="27.85546875" style="53" customWidth="1"/>
    <col min="7413" max="7413" width="10.42578125" style="53" customWidth="1"/>
    <col min="7414" max="7414" width="27" style="53" bestFit="1" customWidth="1"/>
    <col min="7415" max="7415" width="9.85546875" style="53" customWidth="1"/>
    <col min="7416" max="7416" width="9.140625" style="53"/>
    <col min="7417" max="7417" width="17.5703125" style="53" bestFit="1" customWidth="1"/>
    <col min="7418" max="7418" width="21.85546875" style="53" customWidth="1"/>
    <col min="7419" max="7419" width="20.7109375" style="53" customWidth="1"/>
    <col min="7420" max="7662" width="9.140625" style="53"/>
    <col min="7663" max="7663" width="8" style="53" customWidth="1"/>
    <col min="7664" max="7664" width="37.28515625" style="53" customWidth="1"/>
    <col min="7665" max="7665" width="0" style="53" hidden="1" customWidth="1"/>
    <col min="7666" max="7668" width="27.85546875" style="53" customWidth="1"/>
    <col min="7669" max="7669" width="10.42578125" style="53" customWidth="1"/>
    <col min="7670" max="7670" width="27" style="53" bestFit="1" customWidth="1"/>
    <col min="7671" max="7671" width="9.85546875" style="53" customWidth="1"/>
    <col min="7672" max="7672" width="9.140625" style="53"/>
    <col min="7673" max="7673" width="17.5703125" style="53" bestFit="1" customWidth="1"/>
    <col min="7674" max="7674" width="21.85546875" style="53" customWidth="1"/>
    <col min="7675" max="7675" width="20.7109375" style="53" customWidth="1"/>
    <col min="7676" max="7918" width="9.140625" style="53"/>
    <col min="7919" max="7919" width="8" style="53" customWidth="1"/>
    <col min="7920" max="7920" width="37.28515625" style="53" customWidth="1"/>
    <col min="7921" max="7921" width="0" style="53" hidden="1" customWidth="1"/>
    <col min="7922" max="7924" width="27.85546875" style="53" customWidth="1"/>
    <col min="7925" max="7925" width="10.42578125" style="53" customWidth="1"/>
    <col min="7926" max="7926" width="27" style="53" bestFit="1" customWidth="1"/>
    <col min="7927" max="7927" width="9.85546875" style="53" customWidth="1"/>
    <col min="7928" max="7928" width="9.140625" style="53"/>
    <col min="7929" max="7929" width="17.5703125" style="53" bestFit="1" customWidth="1"/>
    <col min="7930" max="7930" width="21.85546875" style="53" customWidth="1"/>
    <col min="7931" max="7931" width="20.7109375" style="53" customWidth="1"/>
    <col min="7932" max="8174" width="9.140625" style="53"/>
    <col min="8175" max="8175" width="8" style="53" customWidth="1"/>
    <col min="8176" max="8176" width="37.28515625" style="53" customWidth="1"/>
    <col min="8177" max="8177" width="0" style="53" hidden="1" customWidth="1"/>
    <col min="8178" max="8180" width="27.85546875" style="53" customWidth="1"/>
    <col min="8181" max="8181" width="10.42578125" style="53" customWidth="1"/>
    <col min="8182" max="8182" width="27" style="53" bestFit="1" customWidth="1"/>
    <col min="8183" max="8183" width="9.85546875" style="53" customWidth="1"/>
    <col min="8184" max="8184" width="9.140625" style="53"/>
    <col min="8185" max="8185" width="17.5703125" style="53" bestFit="1" customWidth="1"/>
    <col min="8186" max="8186" width="21.85546875" style="53" customWidth="1"/>
    <col min="8187" max="8187" width="20.7109375" style="53" customWidth="1"/>
    <col min="8188" max="8430" width="9.140625" style="53"/>
    <col min="8431" max="8431" width="8" style="53" customWidth="1"/>
    <col min="8432" max="8432" width="37.28515625" style="53" customWidth="1"/>
    <col min="8433" max="8433" width="0" style="53" hidden="1" customWidth="1"/>
    <col min="8434" max="8436" width="27.85546875" style="53" customWidth="1"/>
    <col min="8437" max="8437" width="10.42578125" style="53" customWidth="1"/>
    <col min="8438" max="8438" width="27" style="53" bestFit="1" customWidth="1"/>
    <col min="8439" max="8439" width="9.85546875" style="53" customWidth="1"/>
    <col min="8440" max="8440" width="9.140625" style="53"/>
    <col min="8441" max="8441" width="17.5703125" style="53" bestFit="1" customWidth="1"/>
    <col min="8442" max="8442" width="21.85546875" style="53" customWidth="1"/>
    <col min="8443" max="8443" width="20.7109375" style="53" customWidth="1"/>
    <col min="8444" max="8686" width="9.140625" style="53"/>
    <col min="8687" max="8687" width="8" style="53" customWidth="1"/>
    <col min="8688" max="8688" width="37.28515625" style="53" customWidth="1"/>
    <col min="8689" max="8689" width="0" style="53" hidden="1" customWidth="1"/>
    <col min="8690" max="8692" width="27.85546875" style="53" customWidth="1"/>
    <col min="8693" max="8693" width="10.42578125" style="53" customWidth="1"/>
    <col min="8694" max="8694" width="27" style="53" bestFit="1" customWidth="1"/>
    <col min="8695" max="8695" width="9.85546875" style="53" customWidth="1"/>
    <col min="8696" max="8696" width="9.140625" style="53"/>
    <col min="8697" max="8697" width="17.5703125" style="53" bestFit="1" customWidth="1"/>
    <col min="8698" max="8698" width="21.85546875" style="53" customWidth="1"/>
    <col min="8699" max="8699" width="20.7109375" style="53" customWidth="1"/>
    <col min="8700" max="8942" width="9.140625" style="53"/>
    <col min="8943" max="8943" width="8" style="53" customWidth="1"/>
    <col min="8944" max="8944" width="37.28515625" style="53" customWidth="1"/>
    <col min="8945" max="8945" width="0" style="53" hidden="1" customWidth="1"/>
    <col min="8946" max="8948" width="27.85546875" style="53" customWidth="1"/>
    <col min="8949" max="8949" width="10.42578125" style="53" customWidth="1"/>
    <col min="8950" max="8950" width="27" style="53" bestFit="1" customWidth="1"/>
    <col min="8951" max="8951" width="9.85546875" style="53" customWidth="1"/>
    <col min="8952" max="8952" width="9.140625" style="53"/>
    <col min="8953" max="8953" width="17.5703125" style="53" bestFit="1" customWidth="1"/>
    <col min="8954" max="8954" width="21.85546875" style="53" customWidth="1"/>
    <col min="8955" max="8955" width="20.7109375" style="53" customWidth="1"/>
    <col min="8956" max="9198" width="9.140625" style="53"/>
    <col min="9199" max="9199" width="8" style="53" customWidth="1"/>
    <col min="9200" max="9200" width="37.28515625" style="53" customWidth="1"/>
    <col min="9201" max="9201" width="0" style="53" hidden="1" customWidth="1"/>
    <col min="9202" max="9204" width="27.85546875" style="53" customWidth="1"/>
    <col min="9205" max="9205" width="10.42578125" style="53" customWidth="1"/>
    <col min="9206" max="9206" width="27" style="53" bestFit="1" customWidth="1"/>
    <col min="9207" max="9207" width="9.85546875" style="53" customWidth="1"/>
    <col min="9208" max="9208" width="9.140625" style="53"/>
    <col min="9209" max="9209" width="17.5703125" style="53" bestFit="1" customWidth="1"/>
    <col min="9210" max="9210" width="21.85546875" style="53" customWidth="1"/>
    <col min="9211" max="9211" width="20.7109375" style="53" customWidth="1"/>
    <col min="9212" max="9454" width="9.140625" style="53"/>
    <col min="9455" max="9455" width="8" style="53" customWidth="1"/>
    <col min="9456" max="9456" width="37.28515625" style="53" customWidth="1"/>
    <col min="9457" max="9457" width="0" style="53" hidden="1" customWidth="1"/>
    <col min="9458" max="9460" width="27.85546875" style="53" customWidth="1"/>
    <col min="9461" max="9461" width="10.42578125" style="53" customWidth="1"/>
    <col min="9462" max="9462" width="27" style="53" bestFit="1" customWidth="1"/>
    <col min="9463" max="9463" width="9.85546875" style="53" customWidth="1"/>
    <col min="9464" max="9464" width="9.140625" style="53"/>
    <col min="9465" max="9465" width="17.5703125" style="53" bestFit="1" customWidth="1"/>
    <col min="9466" max="9466" width="21.85546875" style="53" customWidth="1"/>
    <col min="9467" max="9467" width="20.7109375" style="53" customWidth="1"/>
    <col min="9468" max="9710" width="9.140625" style="53"/>
    <col min="9711" max="9711" width="8" style="53" customWidth="1"/>
    <col min="9712" max="9712" width="37.28515625" style="53" customWidth="1"/>
    <col min="9713" max="9713" width="0" style="53" hidden="1" customWidth="1"/>
    <col min="9714" max="9716" width="27.85546875" style="53" customWidth="1"/>
    <col min="9717" max="9717" width="10.42578125" style="53" customWidth="1"/>
    <col min="9718" max="9718" width="27" style="53" bestFit="1" customWidth="1"/>
    <col min="9719" max="9719" width="9.85546875" style="53" customWidth="1"/>
    <col min="9720" max="9720" width="9.140625" style="53"/>
    <col min="9721" max="9721" width="17.5703125" style="53" bestFit="1" customWidth="1"/>
    <col min="9722" max="9722" width="21.85546875" style="53" customWidth="1"/>
    <col min="9723" max="9723" width="20.7109375" style="53" customWidth="1"/>
    <col min="9724" max="9966" width="9.140625" style="53"/>
    <col min="9967" max="9967" width="8" style="53" customWidth="1"/>
    <col min="9968" max="9968" width="37.28515625" style="53" customWidth="1"/>
    <col min="9969" max="9969" width="0" style="53" hidden="1" customWidth="1"/>
    <col min="9970" max="9972" width="27.85546875" style="53" customWidth="1"/>
    <col min="9973" max="9973" width="10.42578125" style="53" customWidth="1"/>
    <col min="9974" max="9974" width="27" style="53" bestFit="1" customWidth="1"/>
    <col min="9975" max="9975" width="9.85546875" style="53" customWidth="1"/>
    <col min="9976" max="9976" width="9.140625" style="53"/>
    <col min="9977" max="9977" width="17.5703125" style="53" bestFit="1" customWidth="1"/>
    <col min="9978" max="9978" width="21.85546875" style="53" customWidth="1"/>
    <col min="9979" max="9979" width="20.7109375" style="53" customWidth="1"/>
    <col min="9980" max="10222" width="9.140625" style="53"/>
    <col min="10223" max="10223" width="8" style="53" customWidth="1"/>
    <col min="10224" max="10224" width="37.28515625" style="53" customWidth="1"/>
    <col min="10225" max="10225" width="0" style="53" hidden="1" customWidth="1"/>
    <col min="10226" max="10228" width="27.85546875" style="53" customWidth="1"/>
    <col min="10229" max="10229" width="10.42578125" style="53" customWidth="1"/>
    <col min="10230" max="10230" width="27" style="53" bestFit="1" customWidth="1"/>
    <col min="10231" max="10231" width="9.85546875" style="53" customWidth="1"/>
    <col min="10232" max="10232" width="9.140625" style="53"/>
    <col min="10233" max="10233" width="17.5703125" style="53" bestFit="1" customWidth="1"/>
    <col min="10234" max="10234" width="21.85546875" style="53" customWidth="1"/>
    <col min="10235" max="10235" width="20.7109375" style="53" customWidth="1"/>
    <col min="10236" max="10478" width="9.140625" style="53"/>
    <col min="10479" max="10479" width="8" style="53" customWidth="1"/>
    <col min="10480" max="10480" width="37.28515625" style="53" customWidth="1"/>
    <col min="10481" max="10481" width="0" style="53" hidden="1" customWidth="1"/>
    <col min="10482" max="10484" width="27.85546875" style="53" customWidth="1"/>
    <col min="10485" max="10485" width="10.42578125" style="53" customWidth="1"/>
    <col min="10486" max="10486" width="27" style="53" bestFit="1" customWidth="1"/>
    <col min="10487" max="10487" width="9.85546875" style="53" customWidth="1"/>
    <col min="10488" max="10488" width="9.140625" style="53"/>
    <col min="10489" max="10489" width="17.5703125" style="53" bestFit="1" customWidth="1"/>
    <col min="10490" max="10490" width="21.85546875" style="53" customWidth="1"/>
    <col min="10491" max="10491" width="20.7109375" style="53" customWidth="1"/>
    <col min="10492" max="10734" width="9.140625" style="53"/>
    <col min="10735" max="10735" width="8" style="53" customWidth="1"/>
    <col min="10736" max="10736" width="37.28515625" style="53" customWidth="1"/>
    <col min="10737" max="10737" width="0" style="53" hidden="1" customWidth="1"/>
    <col min="10738" max="10740" width="27.85546875" style="53" customWidth="1"/>
    <col min="10741" max="10741" width="10.42578125" style="53" customWidth="1"/>
    <col min="10742" max="10742" width="27" style="53" bestFit="1" customWidth="1"/>
    <col min="10743" max="10743" width="9.85546875" style="53" customWidth="1"/>
    <col min="10744" max="10744" width="9.140625" style="53"/>
    <col min="10745" max="10745" width="17.5703125" style="53" bestFit="1" customWidth="1"/>
    <col min="10746" max="10746" width="21.85546875" style="53" customWidth="1"/>
    <col min="10747" max="10747" width="20.7109375" style="53" customWidth="1"/>
    <col min="10748" max="10990" width="9.140625" style="53"/>
    <col min="10991" max="10991" width="8" style="53" customWidth="1"/>
    <col min="10992" max="10992" width="37.28515625" style="53" customWidth="1"/>
    <col min="10993" max="10993" width="0" style="53" hidden="1" customWidth="1"/>
    <col min="10994" max="10996" width="27.85546875" style="53" customWidth="1"/>
    <col min="10997" max="10997" width="10.42578125" style="53" customWidth="1"/>
    <col min="10998" max="10998" width="27" style="53" bestFit="1" customWidth="1"/>
    <col min="10999" max="10999" width="9.85546875" style="53" customWidth="1"/>
    <col min="11000" max="11000" width="9.140625" style="53"/>
    <col min="11001" max="11001" width="17.5703125" style="53" bestFit="1" customWidth="1"/>
    <col min="11002" max="11002" width="21.85546875" style="53" customWidth="1"/>
    <col min="11003" max="11003" width="20.7109375" style="53" customWidth="1"/>
    <col min="11004" max="11246" width="9.140625" style="53"/>
    <col min="11247" max="11247" width="8" style="53" customWidth="1"/>
    <col min="11248" max="11248" width="37.28515625" style="53" customWidth="1"/>
    <col min="11249" max="11249" width="0" style="53" hidden="1" customWidth="1"/>
    <col min="11250" max="11252" width="27.85546875" style="53" customWidth="1"/>
    <col min="11253" max="11253" width="10.42578125" style="53" customWidth="1"/>
    <col min="11254" max="11254" width="27" style="53" bestFit="1" customWidth="1"/>
    <col min="11255" max="11255" width="9.85546875" style="53" customWidth="1"/>
    <col min="11256" max="11256" width="9.140625" style="53"/>
    <col min="11257" max="11257" width="17.5703125" style="53" bestFit="1" customWidth="1"/>
    <col min="11258" max="11258" width="21.85546875" style="53" customWidth="1"/>
    <col min="11259" max="11259" width="20.7109375" style="53" customWidth="1"/>
    <col min="11260" max="11502" width="9.140625" style="53"/>
    <col min="11503" max="11503" width="8" style="53" customWidth="1"/>
    <col min="11504" max="11504" width="37.28515625" style="53" customWidth="1"/>
    <col min="11505" max="11505" width="0" style="53" hidden="1" customWidth="1"/>
    <col min="11506" max="11508" width="27.85546875" style="53" customWidth="1"/>
    <col min="11509" max="11509" width="10.42578125" style="53" customWidth="1"/>
    <col min="11510" max="11510" width="27" style="53" bestFit="1" customWidth="1"/>
    <col min="11511" max="11511" width="9.85546875" style="53" customWidth="1"/>
    <col min="11512" max="11512" width="9.140625" style="53"/>
    <col min="11513" max="11513" width="17.5703125" style="53" bestFit="1" customWidth="1"/>
    <col min="11514" max="11514" width="21.85546875" style="53" customWidth="1"/>
    <col min="11515" max="11515" width="20.7109375" style="53" customWidth="1"/>
    <col min="11516" max="11758" width="9.140625" style="53"/>
    <col min="11759" max="11759" width="8" style="53" customWidth="1"/>
    <col min="11760" max="11760" width="37.28515625" style="53" customWidth="1"/>
    <col min="11761" max="11761" width="0" style="53" hidden="1" customWidth="1"/>
    <col min="11762" max="11764" width="27.85546875" style="53" customWidth="1"/>
    <col min="11765" max="11765" width="10.42578125" style="53" customWidth="1"/>
    <col min="11766" max="11766" width="27" style="53" bestFit="1" customWidth="1"/>
    <col min="11767" max="11767" width="9.85546875" style="53" customWidth="1"/>
    <col min="11768" max="11768" width="9.140625" style="53"/>
    <col min="11769" max="11769" width="17.5703125" style="53" bestFit="1" customWidth="1"/>
    <col min="11770" max="11770" width="21.85546875" style="53" customWidth="1"/>
    <col min="11771" max="11771" width="20.7109375" style="53" customWidth="1"/>
    <col min="11772" max="12014" width="9.140625" style="53"/>
    <col min="12015" max="12015" width="8" style="53" customWidth="1"/>
    <col min="12016" max="12016" width="37.28515625" style="53" customWidth="1"/>
    <col min="12017" max="12017" width="0" style="53" hidden="1" customWidth="1"/>
    <col min="12018" max="12020" width="27.85546875" style="53" customWidth="1"/>
    <col min="12021" max="12021" width="10.42578125" style="53" customWidth="1"/>
    <col min="12022" max="12022" width="27" style="53" bestFit="1" customWidth="1"/>
    <col min="12023" max="12023" width="9.85546875" style="53" customWidth="1"/>
    <col min="12024" max="12024" width="9.140625" style="53"/>
    <col min="12025" max="12025" width="17.5703125" style="53" bestFit="1" customWidth="1"/>
    <col min="12026" max="12026" width="21.85546875" style="53" customWidth="1"/>
    <col min="12027" max="12027" width="20.7109375" style="53" customWidth="1"/>
    <col min="12028" max="12270" width="9.140625" style="53"/>
    <col min="12271" max="12271" width="8" style="53" customWidth="1"/>
    <col min="12272" max="12272" width="37.28515625" style="53" customWidth="1"/>
    <col min="12273" max="12273" width="0" style="53" hidden="1" customWidth="1"/>
    <col min="12274" max="12276" width="27.85546875" style="53" customWidth="1"/>
    <col min="12277" max="12277" width="10.42578125" style="53" customWidth="1"/>
    <col min="12278" max="12278" width="27" style="53" bestFit="1" customWidth="1"/>
    <col min="12279" max="12279" width="9.85546875" style="53" customWidth="1"/>
    <col min="12280" max="12280" width="9.140625" style="53"/>
    <col min="12281" max="12281" width="17.5703125" style="53" bestFit="1" customWidth="1"/>
    <col min="12282" max="12282" width="21.85546875" style="53" customWidth="1"/>
    <col min="12283" max="12283" width="20.7109375" style="53" customWidth="1"/>
    <col min="12284" max="12526" width="9.140625" style="53"/>
    <col min="12527" max="12527" width="8" style="53" customWidth="1"/>
    <col min="12528" max="12528" width="37.28515625" style="53" customWidth="1"/>
    <col min="12529" max="12529" width="0" style="53" hidden="1" customWidth="1"/>
    <col min="12530" max="12532" width="27.85546875" style="53" customWidth="1"/>
    <col min="12533" max="12533" width="10.42578125" style="53" customWidth="1"/>
    <col min="12534" max="12534" width="27" style="53" bestFit="1" customWidth="1"/>
    <col min="12535" max="12535" width="9.85546875" style="53" customWidth="1"/>
    <col min="12536" max="12536" width="9.140625" style="53"/>
    <col min="12537" max="12537" width="17.5703125" style="53" bestFit="1" customWidth="1"/>
    <col min="12538" max="12538" width="21.85546875" style="53" customWidth="1"/>
    <col min="12539" max="12539" width="20.7109375" style="53" customWidth="1"/>
    <col min="12540" max="12782" width="9.140625" style="53"/>
    <col min="12783" max="12783" width="8" style="53" customWidth="1"/>
    <col min="12784" max="12784" width="37.28515625" style="53" customWidth="1"/>
    <col min="12785" max="12785" width="0" style="53" hidden="1" customWidth="1"/>
    <col min="12786" max="12788" width="27.85546875" style="53" customWidth="1"/>
    <col min="12789" max="12789" width="10.42578125" style="53" customWidth="1"/>
    <col min="12790" max="12790" width="27" style="53" bestFit="1" customWidth="1"/>
    <col min="12791" max="12791" width="9.85546875" style="53" customWidth="1"/>
    <col min="12792" max="12792" width="9.140625" style="53"/>
    <col min="12793" max="12793" width="17.5703125" style="53" bestFit="1" customWidth="1"/>
    <col min="12794" max="12794" width="21.85546875" style="53" customWidth="1"/>
    <col min="12795" max="12795" width="20.7109375" style="53" customWidth="1"/>
    <col min="12796" max="13038" width="9.140625" style="53"/>
    <col min="13039" max="13039" width="8" style="53" customWidth="1"/>
    <col min="13040" max="13040" width="37.28515625" style="53" customWidth="1"/>
    <col min="13041" max="13041" width="0" style="53" hidden="1" customWidth="1"/>
    <col min="13042" max="13044" width="27.85546875" style="53" customWidth="1"/>
    <col min="13045" max="13045" width="10.42578125" style="53" customWidth="1"/>
    <col min="13046" max="13046" width="27" style="53" bestFit="1" customWidth="1"/>
    <col min="13047" max="13047" width="9.85546875" style="53" customWidth="1"/>
    <col min="13048" max="13048" width="9.140625" style="53"/>
    <col min="13049" max="13049" width="17.5703125" style="53" bestFit="1" customWidth="1"/>
    <col min="13050" max="13050" width="21.85546875" style="53" customWidth="1"/>
    <col min="13051" max="13051" width="20.7109375" style="53" customWidth="1"/>
    <col min="13052" max="13294" width="9.140625" style="53"/>
    <col min="13295" max="13295" width="8" style="53" customWidth="1"/>
    <col min="13296" max="13296" width="37.28515625" style="53" customWidth="1"/>
    <col min="13297" max="13297" width="0" style="53" hidden="1" customWidth="1"/>
    <col min="13298" max="13300" width="27.85546875" style="53" customWidth="1"/>
    <col min="13301" max="13301" width="10.42578125" style="53" customWidth="1"/>
    <col min="13302" max="13302" width="27" style="53" bestFit="1" customWidth="1"/>
    <col min="13303" max="13303" width="9.85546875" style="53" customWidth="1"/>
    <col min="13304" max="13304" width="9.140625" style="53"/>
    <col min="13305" max="13305" width="17.5703125" style="53" bestFit="1" customWidth="1"/>
    <col min="13306" max="13306" width="21.85546875" style="53" customWidth="1"/>
    <col min="13307" max="13307" width="20.7109375" style="53" customWidth="1"/>
    <col min="13308" max="13550" width="9.140625" style="53"/>
    <col min="13551" max="13551" width="8" style="53" customWidth="1"/>
    <col min="13552" max="13552" width="37.28515625" style="53" customWidth="1"/>
    <col min="13553" max="13553" width="0" style="53" hidden="1" customWidth="1"/>
    <col min="13554" max="13556" width="27.85546875" style="53" customWidth="1"/>
    <col min="13557" max="13557" width="10.42578125" style="53" customWidth="1"/>
    <col min="13558" max="13558" width="27" style="53" bestFit="1" customWidth="1"/>
    <col min="13559" max="13559" width="9.85546875" style="53" customWidth="1"/>
    <col min="13560" max="13560" width="9.140625" style="53"/>
    <col min="13561" max="13561" width="17.5703125" style="53" bestFit="1" customWidth="1"/>
    <col min="13562" max="13562" width="21.85546875" style="53" customWidth="1"/>
    <col min="13563" max="13563" width="20.7109375" style="53" customWidth="1"/>
    <col min="13564" max="13806" width="9.140625" style="53"/>
    <col min="13807" max="13807" width="8" style="53" customWidth="1"/>
    <col min="13808" max="13808" width="37.28515625" style="53" customWidth="1"/>
    <col min="13809" max="13809" width="0" style="53" hidden="1" customWidth="1"/>
    <col min="13810" max="13812" width="27.85546875" style="53" customWidth="1"/>
    <col min="13813" max="13813" width="10.42578125" style="53" customWidth="1"/>
    <col min="13814" max="13814" width="27" style="53" bestFit="1" customWidth="1"/>
    <col min="13815" max="13815" width="9.85546875" style="53" customWidth="1"/>
    <col min="13816" max="13816" width="9.140625" style="53"/>
    <col min="13817" max="13817" width="17.5703125" style="53" bestFit="1" customWidth="1"/>
    <col min="13818" max="13818" width="21.85546875" style="53" customWidth="1"/>
    <col min="13819" max="13819" width="20.7109375" style="53" customWidth="1"/>
    <col min="13820" max="14062" width="9.140625" style="53"/>
    <col min="14063" max="14063" width="8" style="53" customWidth="1"/>
    <col min="14064" max="14064" width="37.28515625" style="53" customWidth="1"/>
    <col min="14065" max="14065" width="0" style="53" hidden="1" customWidth="1"/>
    <col min="14066" max="14068" width="27.85546875" style="53" customWidth="1"/>
    <col min="14069" max="14069" width="10.42578125" style="53" customWidth="1"/>
    <col min="14070" max="14070" width="27" style="53" bestFit="1" customWidth="1"/>
    <col min="14071" max="14071" width="9.85546875" style="53" customWidth="1"/>
    <col min="14072" max="14072" width="9.140625" style="53"/>
    <col min="14073" max="14073" width="17.5703125" style="53" bestFit="1" customWidth="1"/>
    <col min="14074" max="14074" width="21.85546875" style="53" customWidth="1"/>
    <col min="14075" max="14075" width="20.7109375" style="53" customWidth="1"/>
    <col min="14076" max="14318" width="9.140625" style="53"/>
    <col min="14319" max="14319" width="8" style="53" customWidth="1"/>
    <col min="14320" max="14320" width="37.28515625" style="53" customWidth="1"/>
    <col min="14321" max="14321" width="0" style="53" hidden="1" customWidth="1"/>
    <col min="14322" max="14324" width="27.85546875" style="53" customWidth="1"/>
    <col min="14325" max="14325" width="10.42578125" style="53" customWidth="1"/>
    <col min="14326" max="14326" width="27" style="53" bestFit="1" customWidth="1"/>
    <col min="14327" max="14327" width="9.85546875" style="53" customWidth="1"/>
    <col min="14328" max="14328" width="9.140625" style="53"/>
    <col min="14329" max="14329" width="17.5703125" style="53" bestFit="1" customWidth="1"/>
    <col min="14330" max="14330" width="21.85546875" style="53" customWidth="1"/>
    <col min="14331" max="14331" width="20.7109375" style="53" customWidth="1"/>
    <col min="14332" max="14574" width="9.140625" style="53"/>
    <col min="14575" max="14575" width="8" style="53" customWidth="1"/>
    <col min="14576" max="14576" width="37.28515625" style="53" customWidth="1"/>
    <col min="14577" max="14577" width="0" style="53" hidden="1" customWidth="1"/>
    <col min="14578" max="14580" width="27.85546875" style="53" customWidth="1"/>
    <col min="14581" max="14581" width="10.42578125" style="53" customWidth="1"/>
    <col min="14582" max="14582" width="27" style="53" bestFit="1" customWidth="1"/>
    <col min="14583" max="14583" width="9.85546875" style="53" customWidth="1"/>
    <col min="14584" max="14584" width="9.140625" style="53"/>
    <col min="14585" max="14585" width="17.5703125" style="53" bestFit="1" customWidth="1"/>
    <col min="14586" max="14586" width="21.85546875" style="53" customWidth="1"/>
    <col min="14587" max="14587" width="20.7109375" style="53" customWidth="1"/>
    <col min="14588" max="14830" width="9.140625" style="53"/>
    <col min="14831" max="14831" width="8" style="53" customWidth="1"/>
    <col min="14832" max="14832" width="37.28515625" style="53" customWidth="1"/>
    <col min="14833" max="14833" width="0" style="53" hidden="1" customWidth="1"/>
    <col min="14834" max="14836" width="27.85546875" style="53" customWidth="1"/>
    <col min="14837" max="14837" width="10.42578125" style="53" customWidth="1"/>
    <col min="14838" max="14838" width="27" style="53" bestFit="1" customWidth="1"/>
    <col min="14839" max="14839" width="9.85546875" style="53" customWidth="1"/>
    <col min="14840" max="14840" width="9.140625" style="53"/>
    <col min="14841" max="14841" width="17.5703125" style="53" bestFit="1" customWidth="1"/>
    <col min="14842" max="14842" width="21.85546875" style="53" customWidth="1"/>
    <col min="14843" max="14843" width="20.7109375" style="53" customWidth="1"/>
    <col min="14844" max="15086" width="9.140625" style="53"/>
    <col min="15087" max="15087" width="8" style="53" customWidth="1"/>
    <col min="15088" max="15088" width="37.28515625" style="53" customWidth="1"/>
    <col min="15089" max="15089" width="0" style="53" hidden="1" customWidth="1"/>
    <col min="15090" max="15092" width="27.85546875" style="53" customWidth="1"/>
    <col min="15093" max="15093" width="10.42578125" style="53" customWidth="1"/>
    <col min="15094" max="15094" width="27" style="53" bestFit="1" customWidth="1"/>
    <col min="15095" max="15095" width="9.85546875" style="53" customWidth="1"/>
    <col min="15096" max="15096" width="9.140625" style="53"/>
    <col min="15097" max="15097" width="17.5703125" style="53" bestFit="1" customWidth="1"/>
    <col min="15098" max="15098" width="21.85546875" style="53" customWidth="1"/>
    <col min="15099" max="15099" width="20.7109375" style="53" customWidth="1"/>
    <col min="15100" max="15342" width="9.140625" style="53"/>
    <col min="15343" max="15343" width="8" style="53" customWidth="1"/>
    <col min="15344" max="15344" width="37.28515625" style="53" customWidth="1"/>
    <col min="15345" max="15345" width="0" style="53" hidden="1" customWidth="1"/>
    <col min="15346" max="15348" width="27.85546875" style="53" customWidth="1"/>
    <col min="15349" max="15349" width="10.42578125" style="53" customWidth="1"/>
    <col min="15350" max="15350" width="27" style="53" bestFit="1" customWidth="1"/>
    <col min="15351" max="15351" width="9.85546875" style="53" customWidth="1"/>
    <col min="15352" max="15352" width="9.140625" style="53"/>
    <col min="15353" max="15353" width="17.5703125" style="53" bestFit="1" customWidth="1"/>
    <col min="15354" max="15354" width="21.85546875" style="53" customWidth="1"/>
    <col min="15355" max="15355" width="20.7109375" style="53" customWidth="1"/>
    <col min="15356" max="15598" width="9.140625" style="53"/>
    <col min="15599" max="15599" width="8" style="53" customWidth="1"/>
    <col min="15600" max="15600" width="37.28515625" style="53" customWidth="1"/>
    <col min="15601" max="15601" width="0" style="53" hidden="1" customWidth="1"/>
    <col min="15602" max="15604" width="27.85546875" style="53" customWidth="1"/>
    <col min="15605" max="15605" width="10.42578125" style="53" customWidth="1"/>
    <col min="15606" max="15606" width="27" style="53" bestFit="1" customWidth="1"/>
    <col min="15607" max="15607" width="9.85546875" style="53" customWidth="1"/>
    <col min="15608" max="15608" width="9.140625" style="53"/>
    <col min="15609" max="15609" width="17.5703125" style="53" bestFit="1" customWidth="1"/>
    <col min="15610" max="15610" width="21.85546875" style="53" customWidth="1"/>
    <col min="15611" max="15611" width="20.7109375" style="53" customWidth="1"/>
    <col min="15612" max="15854" width="9.140625" style="53"/>
    <col min="15855" max="15855" width="8" style="53" customWidth="1"/>
    <col min="15856" max="15856" width="37.28515625" style="53" customWidth="1"/>
    <col min="15857" max="15857" width="0" style="53" hidden="1" customWidth="1"/>
    <col min="15858" max="15860" width="27.85546875" style="53" customWidth="1"/>
    <col min="15861" max="15861" width="10.42578125" style="53" customWidth="1"/>
    <col min="15862" max="15862" width="27" style="53" bestFit="1" customWidth="1"/>
    <col min="15863" max="15863" width="9.85546875" style="53" customWidth="1"/>
    <col min="15864" max="15864" width="9.140625" style="53"/>
    <col min="15865" max="15865" width="17.5703125" style="53" bestFit="1" customWidth="1"/>
    <col min="15866" max="15866" width="21.85546875" style="53" customWidth="1"/>
    <col min="15867" max="15867" width="20.7109375" style="53" customWidth="1"/>
    <col min="15868" max="16110" width="9.140625" style="53"/>
    <col min="16111" max="16111" width="8" style="53" customWidth="1"/>
    <col min="16112" max="16112" width="37.28515625" style="53" customWidth="1"/>
    <col min="16113" max="16113" width="0" style="53" hidden="1" customWidth="1"/>
    <col min="16114" max="16116" width="27.85546875" style="53" customWidth="1"/>
    <col min="16117" max="16117" width="10.42578125" style="53" customWidth="1"/>
    <col min="16118" max="16118" width="27" style="53" bestFit="1" customWidth="1"/>
    <col min="16119" max="16119" width="9.85546875" style="53" customWidth="1"/>
    <col min="16120" max="16120" width="9.140625" style="53"/>
    <col min="16121" max="16121" width="17.5703125" style="53" bestFit="1" customWidth="1"/>
    <col min="16122" max="16122" width="21.85546875" style="53" customWidth="1"/>
    <col min="16123" max="16123" width="20.7109375" style="53" customWidth="1"/>
    <col min="16124" max="16384" width="9.140625" style="53"/>
  </cols>
  <sheetData>
    <row r="2" spans="1:6">
      <c r="B2" s="1666" t="s">
        <v>0</v>
      </c>
      <c r="C2" s="1666"/>
      <c r="D2" s="1666"/>
      <c r="E2" s="1666"/>
      <c r="F2" s="1666"/>
    </row>
    <row r="3" spans="1:6">
      <c r="B3" s="1666" t="s">
        <v>879</v>
      </c>
      <c r="C3" s="1666"/>
      <c r="D3" s="1666"/>
      <c r="E3" s="1666"/>
      <c r="F3" s="1666"/>
    </row>
    <row r="4" spans="1:6" ht="18">
      <c r="B4" s="1722" t="s">
        <v>423</v>
      </c>
      <c r="C4" s="1722"/>
      <c r="D4" s="1722"/>
      <c r="E4" s="1722"/>
      <c r="F4" s="1722"/>
    </row>
    <row r="5" spans="1:6">
      <c r="B5" s="1723" t="s">
        <v>1102</v>
      </c>
      <c r="C5" s="1723"/>
      <c r="D5" s="1723"/>
      <c r="E5" s="1723"/>
      <c r="F5" s="1723"/>
    </row>
    <row r="6" spans="1:6">
      <c r="B6" s="1666"/>
      <c r="C6" s="1666"/>
    </row>
    <row r="7" spans="1:6">
      <c r="A7" s="54"/>
      <c r="B7" s="55"/>
      <c r="C7" s="55"/>
    </row>
    <row r="8" spans="1:6" s="57" customFormat="1" ht="30.75" customHeight="1">
      <c r="A8" s="56" t="s">
        <v>259</v>
      </c>
      <c r="B8" s="56" t="s">
        <v>3</v>
      </c>
      <c r="C8" s="256" t="s">
        <v>1102</v>
      </c>
      <c r="D8" s="1667" t="s">
        <v>424</v>
      </c>
      <c r="E8" s="1721"/>
      <c r="F8" s="1668"/>
    </row>
    <row r="9" spans="1:6" s="57" customFormat="1" ht="11.25" customHeight="1">
      <c r="A9" s="274"/>
      <c r="B9" s="274"/>
      <c r="C9" s="275"/>
      <c r="D9" s="248" t="s">
        <v>421</v>
      </c>
      <c r="E9" s="248" t="s">
        <v>425</v>
      </c>
      <c r="F9" s="255" t="s">
        <v>426</v>
      </c>
    </row>
    <row r="10" spans="1:6" s="57" customFormat="1">
      <c r="A10" s="58"/>
      <c r="B10" s="58"/>
      <c r="C10" s="58"/>
      <c r="D10" s="60"/>
      <c r="E10" s="58"/>
      <c r="F10" s="203"/>
    </row>
    <row r="11" spans="1:6">
      <c r="A11" s="257">
        <v>1</v>
      </c>
      <c r="B11" s="85" t="s">
        <v>1103</v>
      </c>
      <c r="C11" s="263">
        <f>'LPE (2)'!C10</f>
        <v>1457766794.1700001</v>
      </c>
      <c r="D11" s="60"/>
      <c r="E11" s="60"/>
      <c r="F11" s="59"/>
    </row>
    <row r="12" spans="1:6" s="57" customFormat="1">
      <c r="A12" s="257">
        <v>2</v>
      </c>
      <c r="B12" s="85" t="s">
        <v>427</v>
      </c>
      <c r="C12" s="263">
        <f>'LPE (2)'!C11</f>
        <v>-6921197078.1733332</v>
      </c>
      <c r="D12" s="60"/>
      <c r="E12" s="62"/>
      <c r="F12" s="59"/>
    </row>
    <row r="13" spans="1:6" s="57" customFormat="1">
      <c r="A13" s="257">
        <v>3</v>
      </c>
      <c r="B13" s="64" t="s">
        <v>96</v>
      </c>
      <c r="C13" s="264">
        <f>'LPE (2)'!C12</f>
        <v>6414457839</v>
      </c>
      <c r="D13" s="64"/>
      <c r="E13" s="66"/>
      <c r="F13" s="63"/>
    </row>
    <row r="14" spans="1:6" s="57" customFormat="1" ht="24">
      <c r="A14" s="257">
        <v>4</v>
      </c>
      <c r="B14" s="69" t="s">
        <v>428</v>
      </c>
      <c r="C14" s="264">
        <v>0</v>
      </c>
      <c r="D14" s="64"/>
      <c r="E14" s="66"/>
      <c r="F14" s="63"/>
    </row>
    <row r="15" spans="1:6" s="57" customFormat="1" ht="28.5" customHeight="1">
      <c r="A15" s="257"/>
      <c r="B15" s="262" t="s">
        <v>429</v>
      </c>
      <c r="C15" s="268">
        <f>C16</f>
        <v>416439750</v>
      </c>
      <c r="D15" s="69"/>
      <c r="E15" s="66"/>
      <c r="F15" s="63"/>
    </row>
    <row r="16" spans="1:6" s="57" customFormat="1" ht="75.75" customHeight="1">
      <c r="A16" s="1252"/>
      <c r="B16" s="1253" t="s">
        <v>430</v>
      </c>
      <c r="C16" s="1254">
        <f>F16+F17</f>
        <v>416439750</v>
      </c>
      <c r="D16" s="1255" t="s">
        <v>1104</v>
      </c>
      <c r="E16" s="1256"/>
      <c r="F16" s="1257">
        <f>'JURNAL PENYESUAIAN tahunan'!H56</f>
        <v>184037250</v>
      </c>
    </row>
    <row r="17" spans="1:7" s="57" customFormat="1" ht="48">
      <c r="A17" s="259"/>
      <c r="B17" s="71"/>
      <c r="C17" s="267"/>
      <c r="D17" s="265" t="s">
        <v>1105</v>
      </c>
      <c r="E17" s="92"/>
      <c r="F17" s="266">
        <f>'JURNAL PENYESUAIAN tahunan'!H68</f>
        <v>232402500</v>
      </c>
    </row>
    <row r="18" spans="1:7" s="57" customFormat="1">
      <c r="A18" s="258"/>
      <c r="B18" s="85"/>
      <c r="C18" s="83"/>
      <c r="D18" s="60"/>
      <c r="E18" s="83"/>
      <c r="F18" s="59"/>
    </row>
    <row r="19" spans="1:7" s="57" customFormat="1" ht="28.5" customHeight="1">
      <c r="A19" s="257"/>
      <c r="B19" s="262" t="s">
        <v>431</v>
      </c>
      <c r="C19" s="268">
        <f>C20</f>
        <v>12162500</v>
      </c>
      <c r="D19" s="69"/>
      <c r="E19" s="66"/>
      <c r="F19" s="63"/>
      <c r="G19" s="1261">
        <f>C20-C16</f>
        <v>-404277250</v>
      </c>
    </row>
    <row r="20" spans="1:7" s="87" customFormat="1" ht="36">
      <c r="A20" s="261"/>
      <c r="B20" s="71" t="s">
        <v>430</v>
      </c>
      <c r="C20" s="86">
        <f>E20</f>
        <v>12162500</v>
      </c>
      <c r="D20" s="269" t="s">
        <v>1106</v>
      </c>
      <c r="E20" s="86">
        <v>12162500</v>
      </c>
      <c r="F20" s="84"/>
      <c r="G20" s="87" t="e">
        <f>#REF!+#REF!</f>
        <v>#REF!</v>
      </c>
    </row>
    <row r="21" spans="1:7" s="87" customFormat="1">
      <c r="A21" s="261"/>
      <c r="B21" s="85"/>
      <c r="C21" s="86"/>
      <c r="D21" s="64"/>
      <c r="E21" s="86"/>
      <c r="F21" s="205"/>
      <c r="G21" s="87" t="e">
        <f>G20+1479000+1680000</f>
        <v>#REF!</v>
      </c>
    </row>
    <row r="22" spans="1:7" s="87" customFormat="1" ht="13.5" thickBot="1">
      <c r="A22" s="1258"/>
      <c r="B22" s="1259"/>
      <c r="C22" s="1260"/>
      <c r="D22" s="148"/>
      <c r="E22" s="92"/>
      <c r="F22" s="204"/>
    </row>
    <row r="23" spans="1:7" s="57" customFormat="1" ht="20.25" customHeight="1" thickBot="1">
      <c r="A23" s="260">
        <v>5</v>
      </c>
      <c r="B23" s="270" t="s">
        <v>262</v>
      </c>
      <c r="C23" s="78">
        <f>C11+C12+C13+C15-C19</f>
        <v>1355304804.9966669</v>
      </c>
      <c r="D23" s="271"/>
      <c r="E23" s="272"/>
      <c r="F23" s="273"/>
    </row>
    <row r="24" spans="1:7">
      <c r="A24" s="100"/>
      <c r="B24" s="101"/>
      <c r="C24" s="249"/>
      <c r="D24" s="101"/>
      <c r="E24" s="249"/>
      <c r="F24" s="100"/>
    </row>
    <row r="25" spans="1:7" ht="15" customHeight="1">
      <c r="A25" s="102"/>
      <c r="B25" s="103"/>
      <c r="C25" s="53"/>
      <c r="D25" s="103"/>
      <c r="F25" s="102"/>
    </row>
    <row r="26" spans="1:7" ht="15" customHeight="1">
      <c r="A26" s="100"/>
      <c r="B26" s="105"/>
      <c r="C26" s="53"/>
      <c r="D26" s="105"/>
      <c r="F26" s="100"/>
    </row>
    <row r="27" spans="1:7">
      <c r="A27" s="100"/>
      <c r="B27" s="105"/>
      <c r="C27" s="53"/>
      <c r="D27" s="105"/>
      <c r="F27" s="100"/>
    </row>
    <row r="28" spans="1:7">
      <c r="A28" s="100"/>
      <c r="B28" s="106"/>
      <c r="C28" s="53"/>
      <c r="D28" s="106"/>
      <c r="F28" s="100"/>
    </row>
    <row r="29" spans="1:7">
      <c r="A29" s="100"/>
      <c r="B29" s="105"/>
      <c r="C29" s="53"/>
      <c r="D29" s="105"/>
      <c r="F29" s="100"/>
    </row>
    <row r="30" spans="1:7" ht="15" customHeight="1">
      <c r="A30" s="100"/>
      <c r="B30" s="105"/>
      <c r="C30" s="53"/>
      <c r="D30" s="105"/>
      <c r="F30" s="100"/>
    </row>
    <row r="31" spans="1:7" ht="15" customHeight="1">
      <c r="A31" s="100"/>
      <c r="B31" s="105"/>
      <c r="C31" s="53"/>
      <c r="D31" s="105"/>
      <c r="F31" s="100"/>
    </row>
    <row r="32" spans="1:7">
      <c r="A32" s="100"/>
      <c r="B32" s="106"/>
      <c r="C32" s="108"/>
      <c r="D32" s="106"/>
      <c r="E32" s="108"/>
      <c r="F32" s="100"/>
    </row>
    <row r="33" spans="1:3">
      <c r="A33" s="100"/>
      <c r="B33" s="105"/>
      <c r="C33" s="247"/>
    </row>
    <row r="34" spans="1:3">
      <c r="A34" s="100"/>
      <c r="B34" s="105"/>
      <c r="C34" s="251"/>
    </row>
    <row r="35" spans="1:3">
      <c r="A35" s="100"/>
      <c r="B35" s="104"/>
      <c r="C35" s="252"/>
    </row>
    <row r="36" spans="1:3">
      <c r="A36" s="100"/>
      <c r="B36" s="110"/>
      <c r="C36" s="253"/>
    </row>
    <row r="37" spans="1:3">
      <c r="A37" s="100"/>
      <c r="B37" s="110"/>
      <c r="C37" s="254"/>
    </row>
    <row r="38" spans="1:3">
      <c r="A38" s="100"/>
      <c r="B38" s="110"/>
      <c r="C38" s="250"/>
    </row>
    <row r="39" spans="1:3">
      <c r="A39" s="100"/>
      <c r="B39" s="105"/>
    </row>
    <row r="40" spans="1:3">
      <c r="B40" s="112"/>
    </row>
  </sheetData>
  <mergeCells count="6">
    <mergeCell ref="D8:F8"/>
    <mergeCell ref="B2:F2"/>
    <mergeCell ref="B3:F3"/>
    <mergeCell ref="B4:F4"/>
    <mergeCell ref="B5:F5"/>
    <mergeCell ref="B6:C6"/>
  </mergeCells>
  <printOptions horizontalCentered="1"/>
  <pageMargins left="0.70866141732283472" right="0.35433070866141736" top="0.47244094488188981" bottom="0.74803149606299213" header="0.31496062992125984" footer="0.31496062992125984"/>
  <pageSetup paperSize="9" scale="70" orientation="landscape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rgb="FF7030A0"/>
  </sheetPr>
  <dimension ref="A1:L55"/>
  <sheetViews>
    <sheetView view="pageBreakPreview" zoomScale="90" zoomScaleSheetLayoutView="90" workbookViewId="0">
      <selection activeCell="A9" sqref="A9:A10"/>
    </sheetView>
  </sheetViews>
  <sheetFormatPr defaultRowHeight="12.75"/>
  <cols>
    <col min="1" max="1" width="11" style="53" customWidth="1"/>
    <col min="2" max="2" width="42.42578125" style="53" customWidth="1"/>
    <col min="3" max="3" width="20.28515625" style="111" customWidth="1"/>
    <col min="4" max="4" width="0.85546875" style="53" customWidth="1"/>
    <col min="5" max="5" width="9.140625" style="53"/>
    <col min="6" max="6" width="44.140625" style="53" customWidth="1"/>
    <col min="7" max="7" width="21.85546875" style="53" customWidth="1"/>
    <col min="8" max="8" width="0.85546875" style="53" customWidth="1"/>
    <col min="9" max="9" width="21.42578125" style="53" customWidth="1"/>
    <col min="10" max="10" width="34.140625" style="53" customWidth="1"/>
    <col min="11" max="11" width="16.140625" style="53" customWidth="1"/>
    <col min="12" max="12" width="24.7109375" style="53" customWidth="1"/>
    <col min="13" max="242" width="9.140625" style="53"/>
    <col min="243" max="243" width="8" style="53" customWidth="1"/>
    <col min="244" max="244" width="37.28515625" style="53" customWidth="1"/>
    <col min="245" max="245" width="0" style="53" hidden="1" customWidth="1"/>
    <col min="246" max="248" width="27.85546875" style="53" customWidth="1"/>
    <col min="249" max="249" width="10.42578125" style="53" customWidth="1"/>
    <col min="250" max="250" width="27" style="53" bestFit="1" customWidth="1"/>
    <col min="251" max="251" width="9.85546875" style="53" customWidth="1"/>
    <col min="252" max="252" width="9.140625" style="53"/>
    <col min="253" max="253" width="17.5703125" style="53" bestFit="1" customWidth="1"/>
    <col min="254" max="254" width="21.85546875" style="53" customWidth="1"/>
    <col min="255" max="255" width="20.7109375" style="53" customWidth="1"/>
    <col min="256" max="498" width="9.140625" style="53"/>
    <col min="499" max="499" width="8" style="53" customWidth="1"/>
    <col min="500" max="500" width="37.28515625" style="53" customWidth="1"/>
    <col min="501" max="501" width="0" style="53" hidden="1" customWidth="1"/>
    <col min="502" max="504" width="27.85546875" style="53" customWidth="1"/>
    <col min="505" max="505" width="10.42578125" style="53" customWidth="1"/>
    <col min="506" max="506" width="27" style="53" bestFit="1" customWidth="1"/>
    <col min="507" max="507" width="9.85546875" style="53" customWidth="1"/>
    <col min="508" max="508" width="9.140625" style="53"/>
    <col min="509" max="509" width="17.5703125" style="53" bestFit="1" customWidth="1"/>
    <col min="510" max="510" width="21.85546875" style="53" customWidth="1"/>
    <col min="511" max="511" width="20.7109375" style="53" customWidth="1"/>
    <col min="512" max="754" width="9.140625" style="53"/>
    <col min="755" max="755" width="8" style="53" customWidth="1"/>
    <col min="756" max="756" width="37.28515625" style="53" customWidth="1"/>
    <col min="757" max="757" width="0" style="53" hidden="1" customWidth="1"/>
    <col min="758" max="760" width="27.85546875" style="53" customWidth="1"/>
    <col min="761" max="761" width="10.42578125" style="53" customWidth="1"/>
    <col min="762" max="762" width="27" style="53" bestFit="1" customWidth="1"/>
    <col min="763" max="763" width="9.85546875" style="53" customWidth="1"/>
    <col min="764" max="764" width="9.140625" style="53"/>
    <col min="765" max="765" width="17.5703125" style="53" bestFit="1" customWidth="1"/>
    <col min="766" max="766" width="21.85546875" style="53" customWidth="1"/>
    <col min="767" max="767" width="20.7109375" style="53" customWidth="1"/>
    <col min="768" max="1010" width="9.140625" style="53"/>
    <col min="1011" max="1011" width="8" style="53" customWidth="1"/>
    <col min="1012" max="1012" width="37.28515625" style="53" customWidth="1"/>
    <col min="1013" max="1013" width="0" style="53" hidden="1" customWidth="1"/>
    <col min="1014" max="1016" width="27.85546875" style="53" customWidth="1"/>
    <col min="1017" max="1017" width="10.42578125" style="53" customWidth="1"/>
    <col min="1018" max="1018" width="27" style="53" bestFit="1" customWidth="1"/>
    <col min="1019" max="1019" width="9.85546875" style="53" customWidth="1"/>
    <col min="1020" max="1020" width="9.140625" style="53"/>
    <col min="1021" max="1021" width="17.5703125" style="53" bestFit="1" customWidth="1"/>
    <col min="1022" max="1022" width="21.85546875" style="53" customWidth="1"/>
    <col min="1023" max="1023" width="20.7109375" style="53" customWidth="1"/>
    <col min="1024" max="1266" width="9.140625" style="53"/>
    <col min="1267" max="1267" width="8" style="53" customWidth="1"/>
    <col min="1268" max="1268" width="37.28515625" style="53" customWidth="1"/>
    <col min="1269" max="1269" width="0" style="53" hidden="1" customWidth="1"/>
    <col min="1270" max="1272" width="27.85546875" style="53" customWidth="1"/>
    <col min="1273" max="1273" width="10.42578125" style="53" customWidth="1"/>
    <col min="1274" max="1274" width="27" style="53" bestFit="1" customWidth="1"/>
    <col min="1275" max="1275" width="9.85546875" style="53" customWidth="1"/>
    <col min="1276" max="1276" width="9.140625" style="53"/>
    <col min="1277" max="1277" width="17.5703125" style="53" bestFit="1" customWidth="1"/>
    <col min="1278" max="1278" width="21.85546875" style="53" customWidth="1"/>
    <col min="1279" max="1279" width="20.7109375" style="53" customWidth="1"/>
    <col min="1280" max="1522" width="9.140625" style="53"/>
    <col min="1523" max="1523" width="8" style="53" customWidth="1"/>
    <col min="1524" max="1524" width="37.28515625" style="53" customWidth="1"/>
    <col min="1525" max="1525" width="0" style="53" hidden="1" customWidth="1"/>
    <col min="1526" max="1528" width="27.85546875" style="53" customWidth="1"/>
    <col min="1529" max="1529" width="10.42578125" style="53" customWidth="1"/>
    <col min="1530" max="1530" width="27" style="53" bestFit="1" customWidth="1"/>
    <col min="1531" max="1531" width="9.85546875" style="53" customWidth="1"/>
    <col min="1532" max="1532" width="9.140625" style="53"/>
    <col min="1533" max="1533" width="17.5703125" style="53" bestFit="1" customWidth="1"/>
    <col min="1534" max="1534" width="21.85546875" style="53" customWidth="1"/>
    <col min="1535" max="1535" width="20.7109375" style="53" customWidth="1"/>
    <col min="1536" max="1778" width="9.140625" style="53"/>
    <col min="1779" max="1779" width="8" style="53" customWidth="1"/>
    <col min="1780" max="1780" width="37.28515625" style="53" customWidth="1"/>
    <col min="1781" max="1781" width="0" style="53" hidden="1" customWidth="1"/>
    <col min="1782" max="1784" width="27.85546875" style="53" customWidth="1"/>
    <col min="1785" max="1785" width="10.42578125" style="53" customWidth="1"/>
    <col min="1786" max="1786" width="27" style="53" bestFit="1" customWidth="1"/>
    <col min="1787" max="1787" width="9.85546875" style="53" customWidth="1"/>
    <col min="1788" max="1788" width="9.140625" style="53"/>
    <col min="1789" max="1789" width="17.5703125" style="53" bestFit="1" customWidth="1"/>
    <col min="1790" max="1790" width="21.85546875" style="53" customWidth="1"/>
    <col min="1791" max="1791" width="20.7109375" style="53" customWidth="1"/>
    <col min="1792" max="2034" width="9.140625" style="53"/>
    <col min="2035" max="2035" width="8" style="53" customWidth="1"/>
    <col min="2036" max="2036" width="37.28515625" style="53" customWidth="1"/>
    <col min="2037" max="2037" width="0" style="53" hidden="1" customWidth="1"/>
    <col min="2038" max="2040" width="27.85546875" style="53" customWidth="1"/>
    <col min="2041" max="2041" width="10.42578125" style="53" customWidth="1"/>
    <col min="2042" max="2042" width="27" style="53" bestFit="1" customWidth="1"/>
    <col min="2043" max="2043" width="9.85546875" style="53" customWidth="1"/>
    <col min="2044" max="2044" width="9.140625" style="53"/>
    <col min="2045" max="2045" width="17.5703125" style="53" bestFit="1" customWidth="1"/>
    <col min="2046" max="2046" width="21.85546875" style="53" customWidth="1"/>
    <col min="2047" max="2047" width="20.7109375" style="53" customWidth="1"/>
    <col min="2048" max="2290" width="9.140625" style="53"/>
    <col min="2291" max="2291" width="8" style="53" customWidth="1"/>
    <col min="2292" max="2292" width="37.28515625" style="53" customWidth="1"/>
    <col min="2293" max="2293" width="0" style="53" hidden="1" customWidth="1"/>
    <col min="2294" max="2296" width="27.85546875" style="53" customWidth="1"/>
    <col min="2297" max="2297" width="10.42578125" style="53" customWidth="1"/>
    <col min="2298" max="2298" width="27" style="53" bestFit="1" customWidth="1"/>
    <col min="2299" max="2299" width="9.85546875" style="53" customWidth="1"/>
    <col min="2300" max="2300" width="9.140625" style="53"/>
    <col min="2301" max="2301" width="17.5703125" style="53" bestFit="1" customWidth="1"/>
    <col min="2302" max="2302" width="21.85546875" style="53" customWidth="1"/>
    <col min="2303" max="2303" width="20.7109375" style="53" customWidth="1"/>
    <col min="2304" max="2546" width="9.140625" style="53"/>
    <col min="2547" max="2547" width="8" style="53" customWidth="1"/>
    <col min="2548" max="2548" width="37.28515625" style="53" customWidth="1"/>
    <col min="2549" max="2549" width="0" style="53" hidden="1" customWidth="1"/>
    <col min="2550" max="2552" width="27.85546875" style="53" customWidth="1"/>
    <col min="2553" max="2553" width="10.42578125" style="53" customWidth="1"/>
    <col min="2554" max="2554" width="27" style="53" bestFit="1" customWidth="1"/>
    <col min="2555" max="2555" width="9.85546875" style="53" customWidth="1"/>
    <col min="2556" max="2556" width="9.140625" style="53"/>
    <col min="2557" max="2557" width="17.5703125" style="53" bestFit="1" customWidth="1"/>
    <col min="2558" max="2558" width="21.85546875" style="53" customWidth="1"/>
    <col min="2559" max="2559" width="20.7109375" style="53" customWidth="1"/>
    <col min="2560" max="2802" width="9.140625" style="53"/>
    <col min="2803" max="2803" width="8" style="53" customWidth="1"/>
    <col min="2804" max="2804" width="37.28515625" style="53" customWidth="1"/>
    <col min="2805" max="2805" width="0" style="53" hidden="1" customWidth="1"/>
    <col min="2806" max="2808" width="27.85546875" style="53" customWidth="1"/>
    <col min="2809" max="2809" width="10.42578125" style="53" customWidth="1"/>
    <col min="2810" max="2810" width="27" style="53" bestFit="1" customWidth="1"/>
    <col min="2811" max="2811" width="9.85546875" style="53" customWidth="1"/>
    <col min="2812" max="2812" width="9.140625" style="53"/>
    <col min="2813" max="2813" width="17.5703125" style="53" bestFit="1" customWidth="1"/>
    <col min="2814" max="2814" width="21.85546875" style="53" customWidth="1"/>
    <col min="2815" max="2815" width="20.7109375" style="53" customWidth="1"/>
    <col min="2816" max="3058" width="9.140625" style="53"/>
    <col min="3059" max="3059" width="8" style="53" customWidth="1"/>
    <col min="3060" max="3060" width="37.28515625" style="53" customWidth="1"/>
    <col min="3061" max="3061" width="0" style="53" hidden="1" customWidth="1"/>
    <col min="3062" max="3064" width="27.85546875" style="53" customWidth="1"/>
    <col min="3065" max="3065" width="10.42578125" style="53" customWidth="1"/>
    <col min="3066" max="3066" width="27" style="53" bestFit="1" customWidth="1"/>
    <col min="3067" max="3067" width="9.85546875" style="53" customWidth="1"/>
    <col min="3068" max="3068" width="9.140625" style="53"/>
    <col min="3069" max="3069" width="17.5703125" style="53" bestFit="1" customWidth="1"/>
    <col min="3070" max="3070" width="21.85546875" style="53" customWidth="1"/>
    <col min="3071" max="3071" width="20.7109375" style="53" customWidth="1"/>
    <col min="3072" max="3314" width="9.140625" style="53"/>
    <col min="3315" max="3315" width="8" style="53" customWidth="1"/>
    <col min="3316" max="3316" width="37.28515625" style="53" customWidth="1"/>
    <col min="3317" max="3317" width="0" style="53" hidden="1" customWidth="1"/>
    <col min="3318" max="3320" width="27.85546875" style="53" customWidth="1"/>
    <col min="3321" max="3321" width="10.42578125" style="53" customWidth="1"/>
    <col min="3322" max="3322" width="27" style="53" bestFit="1" customWidth="1"/>
    <col min="3323" max="3323" width="9.85546875" style="53" customWidth="1"/>
    <col min="3324" max="3324" width="9.140625" style="53"/>
    <col min="3325" max="3325" width="17.5703125" style="53" bestFit="1" customWidth="1"/>
    <col min="3326" max="3326" width="21.85546875" style="53" customWidth="1"/>
    <col min="3327" max="3327" width="20.7109375" style="53" customWidth="1"/>
    <col min="3328" max="3570" width="9.140625" style="53"/>
    <col min="3571" max="3571" width="8" style="53" customWidth="1"/>
    <col min="3572" max="3572" width="37.28515625" style="53" customWidth="1"/>
    <col min="3573" max="3573" width="0" style="53" hidden="1" customWidth="1"/>
    <col min="3574" max="3576" width="27.85546875" style="53" customWidth="1"/>
    <col min="3577" max="3577" width="10.42578125" style="53" customWidth="1"/>
    <col min="3578" max="3578" width="27" style="53" bestFit="1" customWidth="1"/>
    <col min="3579" max="3579" width="9.85546875" style="53" customWidth="1"/>
    <col min="3580" max="3580" width="9.140625" style="53"/>
    <col min="3581" max="3581" width="17.5703125" style="53" bestFit="1" customWidth="1"/>
    <col min="3582" max="3582" width="21.85546875" style="53" customWidth="1"/>
    <col min="3583" max="3583" width="20.7109375" style="53" customWidth="1"/>
    <col min="3584" max="3826" width="9.140625" style="53"/>
    <col min="3827" max="3827" width="8" style="53" customWidth="1"/>
    <col min="3828" max="3828" width="37.28515625" style="53" customWidth="1"/>
    <col min="3829" max="3829" width="0" style="53" hidden="1" customWidth="1"/>
    <col min="3830" max="3832" width="27.85546875" style="53" customWidth="1"/>
    <col min="3833" max="3833" width="10.42578125" style="53" customWidth="1"/>
    <col min="3834" max="3834" width="27" style="53" bestFit="1" customWidth="1"/>
    <col min="3835" max="3835" width="9.85546875" style="53" customWidth="1"/>
    <col min="3836" max="3836" width="9.140625" style="53"/>
    <col min="3837" max="3837" width="17.5703125" style="53" bestFit="1" customWidth="1"/>
    <col min="3838" max="3838" width="21.85546875" style="53" customWidth="1"/>
    <col min="3839" max="3839" width="20.7109375" style="53" customWidth="1"/>
    <col min="3840" max="4082" width="9.140625" style="53"/>
    <col min="4083" max="4083" width="8" style="53" customWidth="1"/>
    <col min="4084" max="4084" width="37.28515625" style="53" customWidth="1"/>
    <col min="4085" max="4085" width="0" style="53" hidden="1" customWidth="1"/>
    <col min="4086" max="4088" width="27.85546875" style="53" customWidth="1"/>
    <col min="4089" max="4089" width="10.42578125" style="53" customWidth="1"/>
    <col min="4090" max="4090" width="27" style="53" bestFit="1" customWidth="1"/>
    <col min="4091" max="4091" width="9.85546875" style="53" customWidth="1"/>
    <col min="4092" max="4092" width="9.140625" style="53"/>
    <col min="4093" max="4093" width="17.5703125" style="53" bestFit="1" customWidth="1"/>
    <col min="4094" max="4094" width="21.85546875" style="53" customWidth="1"/>
    <col min="4095" max="4095" width="20.7109375" style="53" customWidth="1"/>
    <col min="4096" max="4338" width="9.140625" style="53"/>
    <col min="4339" max="4339" width="8" style="53" customWidth="1"/>
    <col min="4340" max="4340" width="37.28515625" style="53" customWidth="1"/>
    <col min="4341" max="4341" width="0" style="53" hidden="1" customWidth="1"/>
    <col min="4342" max="4344" width="27.85546875" style="53" customWidth="1"/>
    <col min="4345" max="4345" width="10.42578125" style="53" customWidth="1"/>
    <col min="4346" max="4346" width="27" style="53" bestFit="1" customWidth="1"/>
    <col min="4347" max="4347" width="9.85546875" style="53" customWidth="1"/>
    <col min="4348" max="4348" width="9.140625" style="53"/>
    <col min="4349" max="4349" width="17.5703125" style="53" bestFit="1" customWidth="1"/>
    <col min="4350" max="4350" width="21.85546875" style="53" customWidth="1"/>
    <col min="4351" max="4351" width="20.7109375" style="53" customWidth="1"/>
    <col min="4352" max="4594" width="9.140625" style="53"/>
    <col min="4595" max="4595" width="8" style="53" customWidth="1"/>
    <col min="4596" max="4596" width="37.28515625" style="53" customWidth="1"/>
    <col min="4597" max="4597" width="0" style="53" hidden="1" customWidth="1"/>
    <col min="4598" max="4600" width="27.85546875" style="53" customWidth="1"/>
    <col min="4601" max="4601" width="10.42578125" style="53" customWidth="1"/>
    <col min="4602" max="4602" width="27" style="53" bestFit="1" customWidth="1"/>
    <col min="4603" max="4603" width="9.85546875" style="53" customWidth="1"/>
    <col min="4604" max="4604" width="9.140625" style="53"/>
    <col min="4605" max="4605" width="17.5703125" style="53" bestFit="1" customWidth="1"/>
    <col min="4606" max="4606" width="21.85546875" style="53" customWidth="1"/>
    <col min="4607" max="4607" width="20.7109375" style="53" customWidth="1"/>
    <col min="4608" max="4850" width="9.140625" style="53"/>
    <col min="4851" max="4851" width="8" style="53" customWidth="1"/>
    <col min="4852" max="4852" width="37.28515625" style="53" customWidth="1"/>
    <col min="4853" max="4853" width="0" style="53" hidden="1" customWidth="1"/>
    <col min="4854" max="4856" width="27.85546875" style="53" customWidth="1"/>
    <col min="4857" max="4857" width="10.42578125" style="53" customWidth="1"/>
    <col min="4858" max="4858" width="27" style="53" bestFit="1" customWidth="1"/>
    <col min="4859" max="4859" width="9.85546875" style="53" customWidth="1"/>
    <col min="4860" max="4860" width="9.140625" style="53"/>
    <col min="4861" max="4861" width="17.5703125" style="53" bestFit="1" customWidth="1"/>
    <col min="4862" max="4862" width="21.85546875" style="53" customWidth="1"/>
    <col min="4863" max="4863" width="20.7109375" style="53" customWidth="1"/>
    <col min="4864" max="5106" width="9.140625" style="53"/>
    <col min="5107" max="5107" width="8" style="53" customWidth="1"/>
    <col min="5108" max="5108" width="37.28515625" style="53" customWidth="1"/>
    <col min="5109" max="5109" width="0" style="53" hidden="1" customWidth="1"/>
    <col min="5110" max="5112" width="27.85546875" style="53" customWidth="1"/>
    <col min="5113" max="5113" width="10.42578125" style="53" customWidth="1"/>
    <col min="5114" max="5114" width="27" style="53" bestFit="1" customWidth="1"/>
    <col min="5115" max="5115" width="9.85546875" style="53" customWidth="1"/>
    <col min="5116" max="5116" width="9.140625" style="53"/>
    <col min="5117" max="5117" width="17.5703125" style="53" bestFit="1" customWidth="1"/>
    <col min="5118" max="5118" width="21.85546875" style="53" customWidth="1"/>
    <col min="5119" max="5119" width="20.7109375" style="53" customWidth="1"/>
    <col min="5120" max="5362" width="9.140625" style="53"/>
    <col min="5363" max="5363" width="8" style="53" customWidth="1"/>
    <col min="5364" max="5364" width="37.28515625" style="53" customWidth="1"/>
    <col min="5365" max="5365" width="0" style="53" hidden="1" customWidth="1"/>
    <col min="5366" max="5368" width="27.85546875" style="53" customWidth="1"/>
    <col min="5369" max="5369" width="10.42578125" style="53" customWidth="1"/>
    <col min="5370" max="5370" width="27" style="53" bestFit="1" customWidth="1"/>
    <col min="5371" max="5371" width="9.85546875" style="53" customWidth="1"/>
    <col min="5372" max="5372" width="9.140625" style="53"/>
    <col min="5373" max="5373" width="17.5703125" style="53" bestFit="1" customWidth="1"/>
    <col min="5374" max="5374" width="21.85546875" style="53" customWidth="1"/>
    <col min="5375" max="5375" width="20.7109375" style="53" customWidth="1"/>
    <col min="5376" max="5618" width="9.140625" style="53"/>
    <col min="5619" max="5619" width="8" style="53" customWidth="1"/>
    <col min="5620" max="5620" width="37.28515625" style="53" customWidth="1"/>
    <col min="5621" max="5621" width="0" style="53" hidden="1" customWidth="1"/>
    <col min="5622" max="5624" width="27.85546875" style="53" customWidth="1"/>
    <col min="5625" max="5625" width="10.42578125" style="53" customWidth="1"/>
    <col min="5626" max="5626" width="27" style="53" bestFit="1" customWidth="1"/>
    <col min="5627" max="5627" width="9.85546875" style="53" customWidth="1"/>
    <col min="5628" max="5628" width="9.140625" style="53"/>
    <col min="5629" max="5629" width="17.5703125" style="53" bestFit="1" customWidth="1"/>
    <col min="5630" max="5630" width="21.85546875" style="53" customWidth="1"/>
    <col min="5631" max="5631" width="20.7109375" style="53" customWidth="1"/>
    <col min="5632" max="5874" width="9.140625" style="53"/>
    <col min="5875" max="5875" width="8" style="53" customWidth="1"/>
    <col min="5876" max="5876" width="37.28515625" style="53" customWidth="1"/>
    <col min="5877" max="5877" width="0" style="53" hidden="1" customWidth="1"/>
    <col min="5878" max="5880" width="27.85546875" style="53" customWidth="1"/>
    <col min="5881" max="5881" width="10.42578125" style="53" customWidth="1"/>
    <col min="5882" max="5882" width="27" style="53" bestFit="1" customWidth="1"/>
    <col min="5883" max="5883" width="9.85546875" style="53" customWidth="1"/>
    <col min="5884" max="5884" width="9.140625" style="53"/>
    <col min="5885" max="5885" width="17.5703125" style="53" bestFit="1" customWidth="1"/>
    <col min="5886" max="5886" width="21.85546875" style="53" customWidth="1"/>
    <col min="5887" max="5887" width="20.7109375" style="53" customWidth="1"/>
    <col min="5888" max="6130" width="9.140625" style="53"/>
    <col min="6131" max="6131" width="8" style="53" customWidth="1"/>
    <col min="6132" max="6132" width="37.28515625" style="53" customWidth="1"/>
    <col min="6133" max="6133" width="0" style="53" hidden="1" customWidth="1"/>
    <col min="6134" max="6136" width="27.85546875" style="53" customWidth="1"/>
    <col min="6137" max="6137" width="10.42578125" style="53" customWidth="1"/>
    <col min="6138" max="6138" width="27" style="53" bestFit="1" customWidth="1"/>
    <col min="6139" max="6139" width="9.85546875" style="53" customWidth="1"/>
    <col min="6140" max="6140" width="9.140625" style="53"/>
    <col min="6141" max="6141" width="17.5703125" style="53" bestFit="1" customWidth="1"/>
    <col min="6142" max="6142" width="21.85546875" style="53" customWidth="1"/>
    <col min="6143" max="6143" width="20.7109375" style="53" customWidth="1"/>
    <col min="6144" max="6386" width="9.140625" style="53"/>
    <col min="6387" max="6387" width="8" style="53" customWidth="1"/>
    <col min="6388" max="6388" width="37.28515625" style="53" customWidth="1"/>
    <col min="6389" max="6389" width="0" style="53" hidden="1" customWidth="1"/>
    <col min="6390" max="6392" width="27.85546875" style="53" customWidth="1"/>
    <col min="6393" max="6393" width="10.42578125" style="53" customWidth="1"/>
    <col min="6394" max="6394" width="27" style="53" bestFit="1" customWidth="1"/>
    <col min="6395" max="6395" width="9.85546875" style="53" customWidth="1"/>
    <col min="6396" max="6396" width="9.140625" style="53"/>
    <col min="6397" max="6397" width="17.5703125" style="53" bestFit="1" customWidth="1"/>
    <col min="6398" max="6398" width="21.85546875" style="53" customWidth="1"/>
    <col min="6399" max="6399" width="20.7109375" style="53" customWidth="1"/>
    <col min="6400" max="6642" width="9.140625" style="53"/>
    <col min="6643" max="6643" width="8" style="53" customWidth="1"/>
    <col min="6644" max="6644" width="37.28515625" style="53" customWidth="1"/>
    <col min="6645" max="6645" width="0" style="53" hidden="1" customWidth="1"/>
    <col min="6646" max="6648" width="27.85546875" style="53" customWidth="1"/>
    <col min="6649" max="6649" width="10.42578125" style="53" customWidth="1"/>
    <col min="6650" max="6650" width="27" style="53" bestFit="1" customWidth="1"/>
    <col min="6651" max="6651" width="9.85546875" style="53" customWidth="1"/>
    <col min="6652" max="6652" width="9.140625" style="53"/>
    <col min="6653" max="6653" width="17.5703125" style="53" bestFit="1" customWidth="1"/>
    <col min="6654" max="6654" width="21.85546875" style="53" customWidth="1"/>
    <col min="6655" max="6655" width="20.7109375" style="53" customWidth="1"/>
    <col min="6656" max="6898" width="9.140625" style="53"/>
    <col min="6899" max="6899" width="8" style="53" customWidth="1"/>
    <col min="6900" max="6900" width="37.28515625" style="53" customWidth="1"/>
    <col min="6901" max="6901" width="0" style="53" hidden="1" customWidth="1"/>
    <col min="6902" max="6904" width="27.85546875" style="53" customWidth="1"/>
    <col min="6905" max="6905" width="10.42578125" style="53" customWidth="1"/>
    <col min="6906" max="6906" width="27" style="53" bestFit="1" customWidth="1"/>
    <col min="6907" max="6907" width="9.85546875" style="53" customWidth="1"/>
    <col min="6908" max="6908" width="9.140625" style="53"/>
    <col min="6909" max="6909" width="17.5703125" style="53" bestFit="1" customWidth="1"/>
    <col min="6910" max="6910" width="21.85546875" style="53" customWidth="1"/>
    <col min="6911" max="6911" width="20.7109375" style="53" customWidth="1"/>
    <col min="6912" max="7154" width="9.140625" style="53"/>
    <col min="7155" max="7155" width="8" style="53" customWidth="1"/>
    <col min="7156" max="7156" width="37.28515625" style="53" customWidth="1"/>
    <col min="7157" max="7157" width="0" style="53" hidden="1" customWidth="1"/>
    <col min="7158" max="7160" width="27.85546875" style="53" customWidth="1"/>
    <col min="7161" max="7161" width="10.42578125" style="53" customWidth="1"/>
    <col min="7162" max="7162" width="27" style="53" bestFit="1" customWidth="1"/>
    <col min="7163" max="7163" width="9.85546875" style="53" customWidth="1"/>
    <col min="7164" max="7164" width="9.140625" style="53"/>
    <col min="7165" max="7165" width="17.5703125" style="53" bestFit="1" customWidth="1"/>
    <col min="7166" max="7166" width="21.85546875" style="53" customWidth="1"/>
    <col min="7167" max="7167" width="20.7109375" style="53" customWidth="1"/>
    <col min="7168" max="7410" width="9.140625" style="53"/>
    <col min="7411" max="7411" width="8" style="53" customWidth="1"/>
    <col min="7412" max="7412" width="37.28515625" style="53" customWidth="1"/>
    <col min="7413" max="7413" width="0" style="53" hidden="1" customWidth="1"/>
    <col min="7414" max="7416" width="27.85546875" style="53" customWidth="1"/>
    <col min="7417" max="7417" width="10.42578125" style="53" customWidth="1"/>
    <col min="7418" max="7418" width="27" style="53" bestFit="1" customWidth="1"/>
    <col min="7419" max="7419" width="9.85546875" style="53" customWidth="1"/>
    <col min="7420" max="7420" width="9.140625" style="53"/>
    <col min="7421" max="7421" width="17.5703125" style="53" bestFit="1" customWidth="1"/>
    <col min="7422" max="7422" width="21.85546875" style="53" customWidth="1"/>
    <col min="7423" max="7423" width="20.7109375" style="53" customWidth="1"/>
    <col min="7424" max="7666" width="9.140625" style="53"/>
    <col min="7667" max="7667" width="8" style="53" customWidth="1"/>
    <col min="7668" max="7668" width="37.28515625" style="53" customWidth="1"/>
    <col min="7669" max="7669" width="0" style="53" hidden="1" customWidth="1"/>
    <col min="7670" max="7672" width="27.85546875" style="53" customWidth="1"/>
    <col min="7673" max="7673" width="10.42578125" style="53" customWidth="1"/>
    <col min="7674" max="7674" width="27" style="53" bestFit="1" customWidth="1"/>
    <col min="7675" max="7675" width="9.85546875" style="53" customWidth="1"/>
    <col min="7676" max="7676" width="9.140625" style="53"/>
    <col min="7677" max="7677" width="17.5703125" style="53" bestFit="1" customWidth="1"/>
    <col min="7678" max="7678" width="21.85546875" style="53" customWidth="1"/>
    <col min="7679" max="7679" width="20.7109375" style="53" customWidth="1"/>
    <col min="7680" max="7922" width="9.140625" style="53"/>
    <col min="7923" max="7923" width="8" style="53" customWidth="1"/>
    <col min="7924" max="7924" width="37.28515625" style="53" customWidth="1"/>
    <col min="7925" max="7925" width="0" style="53" hidden="1" customWidth="1"/>
    <col min="7926" max="7928" width="27.85546875" style="53" customWidth="1"/>
    <col min="7929" max="7929" width="10.42578125" style="53" customWidth="1"/>
    <col min="7930" max="7930" width="27" style="53" bestFit="1" customWidth="1"/>
    <col min="7931" max="7931" width="9.85546875" style="53" customWidth="1"/>
    <col min="7932" max="7932" width="9.140625" style="53"/>
    <col min="7933" max="7933" width="17.5703125" style="53" bestFit="1" customWidth="1"/>
    <col min="7934" max="7934" width="21.85546875" style="53" customWidth="1"/>
    <col min="7935" max="7935" width="20.7109375" style="53" customWidth="1"/>
    <col min="7936" max="8178" width="9.140625" style="53"/>
    <col min="8179" max="8179" width="8" style="53" customWidth="1"/>
    <col min="8180" max="8180" width="37.28515625" style="53" customWidth="1"/>
    <col min="8181" max="8181" width="0" style="53" hidden="1" customWidth="1"/>
    <col min="8182" max="8184" width="27.85546875" style="53" customWidth="1"/>
    <col min="8185" max="8185" width="10.42578125" style="53" customWidth="1"/>
    <col min="8186" max="8186" width="27" style="53" bestFit="1" customWidth="1"/>
    <col min="8187" max="8187" width="9.85546875" style="53" customWidth="1"/>
    <col min="8188" max="8188" width="9.140625" style="53"/>
    <col min="8189" max="8189" width="17.5703125" style="53" bestFit="1" customWidth="1"/>
    <col min="8190" max="8190" width="21.85546875" style="53" customWidth="1"/>
    <col min="8191" max="8191" width="20.7109375" style="53" customWidth="1"/>
    <col min="8192" max="8434" width="9.140625" style="53"/>
    <col min="8435" max="8435" width="8" style="53" customWidth="1"/>
    <col min="8436" max="8436" width="37.28515625" style="53" customWidth="1"/>
    <col min="8437" max="8437" width="0" style="53" hidden="1" customWidth="1"/>
    <col min="8438" max="8440" width="27.85546875" style="53" customWidth="1"/>
    <col min="8441" max="8441" width="10.42578125" style="53" customWidth="1"/>
    <col min="8442" max="8442" width="27" style="53" bestFit="1" customWidth="1"/>
    <col min="8443" max="8443" width="9.85546875" style="53" customWidth="1"/>
    <col min="8444" max="8444" width="9.140625" style="53"/>
    <col min="8445" max="8445" width="17.5703125" style="53" bestFit="1" customWidth="1"/>
    <col min="8446" max="8446" width="21.85546875" style="53" customWidth="1"/>
    <col min="8447" max="8447" width="20.7109375" style="53" customWidth="1"/>
    <col min="8448" max="8690" width="9.140625" style="53"/>
    <col min="8691" max="8691" width="8" style="53" customWidth="1"/>
    <col min="8692" max="8692" width="37.28515625" style="53" customWidth="1"/>
    <col min="8693" max="8693" width="0" style="53" hidden="1" customWidth="1"/>
    <col min="8694" max="8696" width="27.85546875" style="53" customWidth="1"/>
    <col min="8697" max="8697" width="10.42578125" style="53" customWidth="1"/>
    <col min="8698" max="8698" width="27" style="53" bestFit="1" customWidth="1"/>
    <col min="8699" max="8699" width="9.85546875" style="53" customWidth="1"/>
    <col min="8700" max="8700" width="9.140625" style="53"/>
    <col min="8701" max="8701" width="17.5703125" style="53" bestFit="1" customWidth="1"/>
    <col min="8702" max="8702" width="21.85546875" style="53" customWidth="1"/>
    <col min="8703" max="8703" width="20.7109375" style="53" customWidth="1"/>
    <col min="8704" max="8946" width="9.140625" style="53"/>
    <col min="8947" max="8947" width="8" style="53" customWidth="1"/>
    <col min="8948" max="8948" width="37.28515625" style="53" customWidth="1"/>
    <col min="8949" max="8949" width="0" style="53" hidden="1" customWidth="1"/>
    <col min="8950" max="8952" width="27.85546875" style="53" customWidth="1"/>
    <col min="8953" max="8953" width="10.42578125" style="53" customWidth="1"/>
    <col min="8954" max="8954" width="27" style="53" bestFit="1" customWidth="1"/>
    <col min="8955" max="8955" width="9.85546875" style="53" customWidth="1"/>
    <col min="8956" max="8956" width="9.140625" style="53"/>
    <col min="8957" max="8957" width="17.5703125" style="53" bestFit="1" customWidth="1"/>
    <col min="8958" max="8958" width="21.85546875" style="53" customWidth="1"/>
    <col min="8959" max="8959" width="20.7109375" style="53" customWidth="1"/>
    <col min="8960" max="9202" width="9.140625" style="53"/>
    <col min="9203" max="9203" width="8" style="53" customWidth="1"/>
    <col min="9204" max="9204" width="37.28515625" style="53" customWidth="1"/>
    <col min="9205" max="9205" width="0" style="53" hidden="1" customWidth="1"/>
    <col min="9206" max="9208" width="27.85546875" style="53" customWidth="1"/>
    <col min="9209" max="9209" width="10.42578125" style="53" customWidth="1"/>
    <col min="9210" max="9210" width="27" style="53" bestFit="1" customWidth="1"/>
    <col min="9211" max="9211" width="9.85546875" style="53" customWidth="1"/>
    <col min="9212" max="9212" width="9.140625" style="53"/>
    <col min="9213" max="9213" width="17.5703125" style="53" bestFit="1" customWidth="1"/>
    <col min="9214" max="9214" width="21.85546875" style="53" customWidth="1"/>
    <col min="9215" max="9215" width="20.7109375" style="53" customWidth="1"/>
    <col min="9216" max="9458" width="9.140625" style="53"/>
    <col min="9459" max="9459" width="8" style="53" customWidth="1"/>
    <col min="9460" max="9460" width="37.28515625" style="53" customWidth="1"/>
    <col min="9461" max="9461" width="0" style="53" hidden="1" customWidth="1"/>
    <col min="9462" max="9464" width="27.85546875" style="53" customWidth="1"/>
    <col min="9465" max="9465" width="10.42578125" style="53" customWidth="1"/>
    <col min="9466" max="9466" width="27" style="53" bestFit="1" customWidth="1"/>
    <col min="9467" max="9467" width="9.85546875" style="53" customWidth="1"/>
    <col min="9468" max="9468" width="9.140625" style="53"/>
    <col min="9469" max="9469" width="17.5703125" style="53" bestFit="1" customWidth="1"/>
    <col min="9470" max="9470" width="21.85546875" style="53" customWidth="1"/>
    <col min="9471" max="9471" width="20.7109375" style="53" customWidth="1"/>
    <col min="9472" max="9714" width="9.140625" style="53"/>
    <col min="9715" max="9715" width="8" style="53" customWidth="1"/>
    <col min="9716" max="9716" width="37.28515625" style="53" customWidth="1"/>
    <col min="9717" max="9717" width="0" style="53" hidden="1" customWidth="1"/>
    <col min="9718" max="9720" width="27.85546875" style="53" customWidth="1"/>
    <col min="9721" max="9721" width="10.42578125" style="53" customWidth="1"/>
    <col min="9722" max="9722" width="27" style="53" bestFit="1" customWidth="1"/>
    <col min="9723" max="9723" width="9.85546875" style="53" customWidth="1"/>
    <col min="9724" max="9724" width="9.140625" style="53"/>
    <col min="9725" max="9725" width="17.5703125" style="53" bestFit="1" customWidth="1"/>
    <col min="9726" max="9726" width="21.85546875" style="53" customWidth="1"/>
    <col min="9727" max="9727" width="20.7109375" style="53" customWidth="1"/>
    <col min="9728" max="9970" width="9.140625" style="53"/>
    <col min="9971" max="9971" width="8" style="53" customWidth="1"/>
    <col min="9972" max="9972" width="37.28515625" style="53" customWidth="1"/>
    <col min="9973" max="9973" width="0" style="53" hidden="1" customWidth="1"/>
    <col min="9974" max="9976" width="27.85546875" style="53" customWidth="1"/>
    <col min="9977" max="9977" width="10.42578125" style="53" customWidth="1"/>
    <col min="9978" max="9978" width="27" style="53" bestFit="1" customWidth="1"/>
    <col min="9979" max="9979" width="9.85546875" style="53" customWidth="1"/>
    <col min="9980" max="9980" width="9.140625" style="53"/>
    <col min="9981" max="9981" width="17.5703125" style="53" bestFit="1" customWidth="1"/>
    <col min="9982" max="9982" width="21.85546875" style="53" customWidth="1"/>
    <col min="9983" max="9983" width="20.7109375" style="53" customWidth="1"/>
    <col min="9984" max="10226" width="9.140625" style="53"/>
    <col min="10227" max="10227" width="8" style="53" customWidth="1"/>
    <col min="10228" max="10228" width="37.28515625" style="53" customWidth="1"/>
    <col min="10229" max="10229" width="0" style="53" hidden="1" customWidth="1"/>
    <col min="10230" max="10232" width="27.85546875" style="53" customWidth="1"/>
    <col min="10233" max="10233" width="10.42578125" style="53" customWidth="1"/>
    <col min="10234" max="10234" width="27" style="53" bestFit="1" customWidth="1"/>
    <col min="10235" max="10235" width="9.85546875" style="53" customWidth="1"/>
    <col min="10236" max="10236" width="9.140625" style="53"/>
    <col min="10237" max="10237" width="17.5703125" style="53" bestFit="1" customWidth="1"/>
    <col min="10238" max="10238" width="21.85546875" style="53" customWidth="1"/>
    <col min="10239" max="10239" width="20.7109375" style="53" customWidth="1"/>
    <col min="10240" max="10482" width="9.140625" style="53"/>
    <col min="10483" max="10483" width="8" style="53" customWidth="1"/>
    <col min="10484" max="10484" width="37.28515625" style="53" customWidth="1"/>
    <col min="10485" max="10485" width="0" style="53" hidden="1" customWidth="1"/>
    <col min="10486" max="10488" width="27.85546875" style="53" customWidth="1"/>
    <col min="10489" max="10489" width="10.42578125" style="53" customWidth="1"/>
    <col min="10490" max="10490" width="27" style="53" bestFit="1" customWidth="1"/>
    <col min="10491" max="10491" width="9.85546875" style="53" customWidth="1"/>
    <col min="10492" max="10492" width="9.140625" style="53"/>
    <col min="10493" max="10493" width="17.5703125" style="53" bestFit="1" customWidth="1"/>
    <col min="10494" max="10494" width="21.85546875" style="53" customWidth="1"/>
    <col min="10495" max="10495" width="20.7109375" style="53" customWidth="1"/>
    <col min="10496" max="10738" width="9.140625" style="53"/>
    <col min="10739" max="10739" width="8" style="53" customWidth="1"/>
    <col min="10740" max="10740" width="37.28515625" style="53" customWidth="1"/>
    <col min="10741" max="10741" width="0" style="53" hidden="1" customWidth="1"/>
    <col min="10742" max="10744" width="27.85546875" style="53" customWidth="1"/>
    <col min="10745" max="10745" width="10.42578125" style="53" customWidth="1"/>
    <col min="10746" max="10746" width="27" style="53" bestFit="1" customWidth="1"/>
    <col min="10747" max="10747" width="9.85546875" style="53" customWidth="1"/>
    <col min="10748" max="10748" width="9.140625" style="53"/>
    <col min="10749" max="10749" width="17.5703125" style="53" bestFit="1" customWidth="1"/>
    <col min="10750" max="10750" width="21.85546875" style="53" customWidth="1"/>
    <col min="10751" max="10751" width="20.7109375" style="53" customWidth="1"/>
    <col min="10752" max="10994" width="9.140625" style="53"/>
    <col min="10995" max="10995" width="8" style="53" customWidth="1"/>
    <col min="10996" max="10996" width="37.28515625" style="53" customWidth="1"/>
    <col min="10997" max="10997" width="0" style="53" hidden="1" customWidth="1"/>
    <col min="10998" max="11000" width="27.85546875" style="53" customWidth="1"/>
    <col min="11001" max="11001" width="10.42578125" style="53" customWidth="1"/>
    <col min="11002" max="11002" width="27" style="53" bestFit="1" customWidth="1"/>
    <col min="11003" max="11003" width="9.85546875" style="53" customWidth="1"/>
    <col min="11004" max="11004" width="9.140625" style="53"/>
    <col min="11005" max="11005" width="17.5703125" style="53" bestFit="1" customWidth="1"/>
    <col min="11006" max="11006" width="21.85546875" style="53" customWidth="1"/>
    <col min="11007" max="11007" width="20.7109375" style="53" customWidth="1"/>
    <col min="11008" max="11250" width="9.140625" style="53"/>
    <col min="11251" max="11251" width="8" style="53" customWidth="1"/>
    <col min="11252" max="11252" width="37.28515625" style="53" customWidth="1"/>
    <col min="11253" max="11253" width="0" style="53" hidden="1" customWidth="1"/>
    <col min="11254" max="11256" width="27.85546875" style="53" customWidth="1"/>
    <col min="11257" max="11257" width="10.42578125" style="53" customWidth="1"/>
    <col min="11258" max="11258" width="27" style="53" bestFit="1" customWidth="1"/>
    <col min="11259" max="11259" width="9.85546875" style="53" customWidth="1"/>
    <col min="11260" max="11260" width="9.140625" style="53"/>
    <col min="11261" max="11261" width="17.5703125" style="53" bestFit="1" customWidth="1"/>
    <col min="11262" max="11262" width="21.85546875" style="53" customWidth="1"/>
    <col min="11263" max="11263" width="20.7109375" style="53" customWidth="1"/>
    <col min="11264" max="11506" width="9.140625" style="53"/>
    <col min="11507" max="11507" width="8" style="53" customWidth="1"/>
    <col min="11508" max="11508" width="37.28515625" style="53" customWidth="1"/>
    <col min="11509" max="11509" width="0" style="53" hidden="1" customWidth="1"/>
    <col min="11510" max="11512" width="27.85546875" style="53" customWidth="1"/>
    <col min="11513" max="11513" width="10.42578125" style="53" customWidth="1"/>
    <col min="11514" max="11514" width="27" style="53" bestFit="1" customWidth="1"/>
    <col min="11515" max="11515" width="9.85546875" style="53" customWidth="1"/>
    <col min="11516" max="11516" width="9.140625" style="53"/>
    <col min="11517" max="11517" width="17.5703125" style="53" bestFit="1" customWidth="1"/>
    <col min="11518" max="11518" width="21.85546875" style="53" customWidth="1"/>
    <col min="11519" max="11519" width="20.7109375" style="53" customWidth="1"/>
    <col min="11520" max="11762" width="9.140625" style="53"/>
    <col min="11763" max="11763" width="8" style="53" customWidth="1"/>
    <col min="11764" max="11764" width="37.28515625" style="53" customWidth="1"/>
    <col min="11765" max="11765" width="0" style="53" hidden="1" customWidth="1"/>
    <col min="11766" max="11768" width="27.85546875" style="53" customWidth="1"/>
    <col min="11769" max="11769" width="10.42578125" style="53" customWidth="1"/>
    <col min="11770" max="11770" width="27" style="53" bestFit="1" customWidth="1"/>
    <col min="11771" max="11771" width="9.85546875" style="53" customWidth="1"/>
    <col min="11772" max="11772" width="9.140625" style="53"/>
    <col min="11773" max="11773" width="17.5703125" style="53" bestFit="1" customWidth="1"/>
    <col min="11774" max="11774" width="21.85546875" style="53" customWidth="1"/>
    <col min="11775" max="11775" width="20.7109375" style="53" customWidth="1"/>
    <col min="11776" max="12018" width="9.140625" style="53"/>
    <col min="12019" max="12019" width="8" style="53" customWidth="1"/>
    <col min="12020" max="12020" width="37.28515625" style="53" customWidth="1"/>
    <col min="12021" max="12021" width="0" style="53" hidden="1" customWidth="1"/>
    <col min="12022" max="12024" width="27.85546875" style="53" customWidth="1"/>
    <col min="12025" max="12025" width="10.42578125" style="53" customWidth="1"/>
    <col min="12026" max="12026" width="27" style="53" bestFit="1" customWidth="1"/>
    <col min="12027" max="12027" width="9.85546875" style="53" customWidth="1"/>
    <col min="12028" max="12028" width="9.140625" style="53"/>
    <col min="12029" max="12029" width="17.5703125" style="53" bestFit="1" customWidth="1"/>
    <col min="12030" max="12030" width="21.85546875" style="53" customWidth="1"/>
    <col min="12031" max="12031" width="20.7109375" style="53" customWidth="1"/>
    <col min="12032" max="12274" width="9.140625" style="53"/>
    <col min="12275" max="12275" width="8" style="53" customWidth="1"/>
    <col min="12276" max="12276" width="37.28515625" style="53" customWidth="1"/>
    <col min="12277" max="12277" width="0" style="53" hidden="1" customWidth="1"/>
    <col min="12278" max="12280" width="27.85546875" style="53" customWidth="1"/>
    <col min="12281" max="12281" width="10.42578125" style="53" customWidth="1"/>
    <col min="12282" max="12282" width="27" style="53" bestFit="1" customWidth="1"/>
    <col min="12283" max="12283" width="9.85546875" style="53" customWidth="1"/>
    <col min="12284" max="12284" width="9.140625" style="53"/>
    <col min="12285" max="12285" width="17.5703125" style="53" bestFit="1" customWidth="1"/>
    <col min="12286" max="12286" width="21.85546875" style="53" customWidth="1"/>
    <col min="12287" max="12287" width="20.7109375" style="53" customWidth="1"/>
    <col min="12288" max="12530" width="9.140625" style="53"/>
    <col min="12531" max="12531" width="8" style="53" customWidth="1"/>
    <col min="12532" max="12532" width="37.28515625" style="53" customWidth="1"/>
    <col min="12533" max="12533" width="0" style="53" hidden="1" customWidth="1"/>
    <col min="12534" max="12536" width="27.85546875" style="53" customWidth="1"/>
    <col min="12537" max="12537" width="10.42578125" style="53" customWidth="1"/>
    <col min="12538" max="12538" width="27" style="53" bestFit="1" customWidth="1"/>
    <col min="12539" max="12539" width="9.85546875" style="53" customWidth="1"/>
    <col min="12540" max="12540" width="9.140625" style="53"/>
    <col min="12541" max="12541" width="17.5703125" style="53" bestFit="1" customWidth="1"/>
    <col min="12542" max="12542" width="21.85546875" style="53" customWidth="1"/>
    <col min="12543" max="12543" width="20.7109375" style="53" customWidth="1"/>
    <col min="12544" max="12786" width="9.140625" style="53"/>
    <col min="12787" max="12787" width="8" style="53" customWidth="1"/>
    <col min="12788" max="12788" width="37.28515625" style="53" customWidth="1"/>
    <col min="12789" max="12789" width="0" style="53" hidden="1" customWidth="1"/>
    <col min="12790" max="12792" width="27.85546875" style="53" customWidth="1"/>
    <col min="12793" max="12793" width="10.42578125" style="53" customWidth="1"/>
    <col min="12794" max="12794" width="27" style="53" bestFit="1" customWidth="1"/>
    <col min="12795" max="12795" width="9.85546875" style="53" customWidth="1"/>
    <col min="12796" max="12796" width="9.140625" style="53"/>
    <col min="12797" max="12797" width="17.5703125" style="53" bestFit="1" customWidth="1"/>
    <col min="12798" max="12798" width="21.85546875" style="53" customWidth="1"/>
    <col min="12799" max="12799" width="20.7109375" style="53" customWidth="1"/>
    <col min="12800" max="13042" width="9.140625" style="53"/>
    <col min="13043" max="13043" width="8" style="53" customWidth="1"/>
    <col min="13044" max="13044" width="37.28515625" style="53" customWidth="1"/>
    <col min="13045" max="13045" width="0" style="53" hidden="1" customWidth="1"/>
    <col min="13046" max="13048" width="27.85546875" style="53" customWidth="1"/>
    <col min="13049" max="13049" width="10.42578125" style="53" customWidth="1"/>
    <col min="13050" max="13050" width="27" style="53" bestFit="1" customWidth="1"/>
    <col min="13051" max="13051" width="9.85546875" style="53" customWidth="1"/>
    <col min="13052" max="13052" width="9.140625" style="53"/>
    <col min="13053" max="13053" width="17.5703125" style="53" bestFit="1" customWidth="1"/>
    <col min="13054" max="13054" width="21.85546875" style="53" customWidth="1"/>
    <col min="13055" max="13055" width="20.7109375" style="53" customWidth="1"/>
    <col min="13056" max="13298" width="9.140625" style="53"/>
    <col min="13299" max="13299" width="8" style="53" customWidth="1"/>
    <col min="13300" max="13300" width="37.28515625" style="53" customWidth="1"/>
    <col min="13301" max="13301" width="0" style="53" hidden="1" customWidth="1"/>
    <col min="13302" max="13304" width="27.85546875" style="53" customWidth="1"/>
    <col min="13305" max="13305" width="10.42578125" style="53" customWidth="1"/>
    <col min="13306" max="13306" width="27" style="53" bestFit="1" customWidth="1"/>
    <col min="13307" max="13307" width="9.85546875" style="53" customWidth="1"/>
    <col min="13308" max="13308" width="9.140625" style="53"/>
    <col min="13309" max="13309" width="17.5703125" style="53" bestFit="1" customWidth="1"/>
    <col min="13310" max="13310" width="21.85546875" style="53" customWidth="1"/>
    <col min="13311" max="13311" width="20.7109375" style="53" customWidth="1"/>
    <col min="13312" max="13554" width="9.140625" style="53"/>
    <col min="13555" max="13555" width="8" style="53" customWidth="1"/>
    <col min="13556" max="13556" width="37.28515625" style="53" customWidth="1"/>
    <col min="13557" max="13557" width="0" style="53" hidden="1" customWidth="1"/>
    <col min="13558" max="13560" width="27.85546875" style="53" customWidth="1"/>
    <col min="13561" max="13561" width="10.42578125" style="53" customWidth="1"/>
    <col min="13562" max="13562" width="27" style="53" bestFit="1" customWidth="1"/>
    <col min="13563" max="13563" width="9.85546875" style="53" customWidth="1"/>
    <col min="13564" max="13564" width="9.140625" style="53"/>
    <col min="13565" max="13565" width="17.5703125" style="53" bestFit="1" customWidth="1"/>
    <col min="13566" max="13566" width="21.85546875" style="53" customWidth="1"/>
    <col min="13567" max="13567" width="20.7109375" style="53" customWidth="1"/>
    <col min="13568" max="13810" width="9.140625" style="53"/>
    <col min="13811" max="13811" width="8" style="53" customWidth="1"/>
    <col min="13812" max="13812" width="37.28515625" style="53" customWidth="1"/>
    <col min="13813" max="13813" width="0" style="53" hidden="1" customWidth="1"/>
    <col min="13814" max="13816" width="27.85546875" style="53" customWidth="1"/>
    <col min="13817" max="13817" width="10.42578125" style="53" customWidth="1"/>
    <col min="13818" max="13818" width="27" style="53" bestFit="1" customWidth="1"/>
    <col min="13819" max="13819" width="9.85546875" style="53" customWidth="1"/>
    <col min="13820" max="13820" width="9.140625" style="53"/>
    <col min="13821" max="13821" width="17.5703125" style="53" bestFit="1" customWidth="1"/>
    <col min="13822" max="13822" width="21.85546875" style="53" customWidth="1"/>
    <col min="13823" max="13823" width="20.7109375" style="53" customWidth="1"/>
    <col min="13824" max="14066" width="9.140625" style="53"/>
    <col min="14067" max="14067" width="8" style="53" customWidth="1"/>
    <col min="14068" max="14068" width="37.28515625" style="53" customWidth="1"/>
    <col min="14069" max="14069" width="0" style="53" hidden="1" customWidth="1"/>
    <col min="14070" max="14072" width="27.85546875" style="53" customWidth="1"/>
    <col min="14073" max="14073" width="10.42578125" style="53" customWidth="1"/>
    <col min="14074" max="14074" width="27" style="53" bestFit="1" customWidth="1"/>
    <col min="14075" max="14075" width="9.85546875" style="53" customWidth="1"/>
    <col min="14076" max="14076" width="9.140625" style="53"/>
    <col min="14077" max="14077" width="17.5703125" style="53" bestFit="1" customWidth="1"/>
    <col min="14078" max="14078" width="21.85546875" style="53" customWidth="1"/>
    <col min="14079" max="14079" width="20.7109375" style="53" customWidth="1"/>
    <col min="14080" max="14322" width="9.140625" style="53"/>
    <col min="14323" max="14323" width="8" style="53" customWidth="1"/>
    <col min="14324" max="14324" width="37.28515625" style="53" customWidth="1"/>
    <col min="14325" max="14325" width="0" style="53" hidden="1" customWidth="1"/>
    <col min="14326" max="14328" width="27.85546875" style="53" customWidth="1"/>
    <col min="14329" max="14329" width="10.42578125" style="53" customWidth="1"/>
    <col min="14330" max="14330" width="27" style="53" bestFit="1" customWidth="1"/>
    <col min="14331" max="14331" width="9.85546875" style="53" customWidth="1"/>
    <col min="14332" max="14332" width="9.140625" style="53"/>
    <col min="14333" max="14333" width="17.5703125" style="53" bestFit="1" customWidth="1"/>
    <col min="14334" max="14334" width="21.85546875" style="53" customWidth="1"/>
    <col min="14335" max="14335" width="20.7109375" style="53" customWidth="1"/>
    <col min="14336" max="14578" width="9.140625" style="53"/>
    <col min="14579" max="14579" width="8" style="53" customWidth="1"/>
    <col min="14580" max="14580" width="37.28515625" style="53" customWidth="1"/>
    <col min="14581" max="14581" width="0" style="53" hidden="1" customWidth="1"/>
    <col min="14582" max="14584" width="27.85546875" style="53" customWidth="1"/>
    <col min="14585" max="14585" width="10.42578125" style="53" customWidth="1"/>
    <col min="14586" max="14586" width="27" style="53" bestFit="1" customWidth="1"/>
    <col min="14587" max="14587" width="9.85546875" style="53" customWidth="1"/>
    <col min="14588" max="14588" width="9.140625" style="53"/>
    <col min="14589" max="14589" width="17.5703125" style="53" bestFit="1" customWidth="1"/>
    <col min="14590" max="14590" width="21.85546875" style="53" customWidth="1"/>
    <col min="14591" max="14591" width="20.7109375" style="53" customWidth="1"/>
    <col min="14592" max="14834" width="9.140625" style="53"/>
    <col min="14835" max="14835" width="8" style="53" customWidth="1"/>
    <col min="14836" max="14836" width="37.28515625" style="53" customWidth="1"/>
    <col min="14837" max="14837" width="0" style="53" hidden="1" customWidth="1"/>
    <col min="14838" max="14840" width="27.85546875" style="53" customWidth="1"/>
    <col min="14841" max="14841" width="10.42578125" style="53" customWidth="1"/>
    <col min="14842" max="14842" width="27" style="53" bestFit="1" customWidth="1"/>
    <col min="14843" max="14843" width="9.85546875" style="53" customWidth="1"/>
    <col min="14844" max="14844" width="9.140625" style="53"/>
    <col min="14845" max="14845" width="17.5703125" style="53" bestFit="1" customWidth="1"/>
    <col min="14846" max="14846" width="21.85546875" style="53" customWidth="1"/>
    <col min="14847" max="14847" width="20.7109375" style="53" customWidth="1"/>
    <col min="14848" max="15090" width="9.140625" style="53"/>
    <col min="15091" max="15091" width="8" style="53" customWidth="1"/>
    <col min="15092" max="15092" width="37.28515625" style="53" customWidth="1"/>
    <col min="15093" max="15093" width="0" style="53" hidden="1" customWidth="1"/>
    <col min="15094" max="15096" width="27.85546875" style="53" customWidth="1"/>
    <col min="15097" max="15097" width="10.42578125" style="53" customWidth="1"/>
    <col min="15098" max="15098" width="27" style="53" bestFit="1" customWidth="1"/>
    <col min="15099" max="15099" width="9.85546875" style="53" customWidth="1"/>
    <col min="15100" max="15100" width="9.140625" style="53"/>
    <col min="15101" max="15101" width="17.5703125" style="53" bestFit="1" customWidth="1"/>
    <col min="15102" max="15102" width="21.85546875" style="53" customWidth="1"/>
    <col min="15103" max="15103" width="20.7109375" style="53" customWidth="1"/>
    <col min="15104" max="15346" width="9.140625" style="53"/>
    <col min="15347" max="15347" width="8" style="53" customWidth="1"/>
    <col min="15348" max="15348" width="37.28515625" style="53" customWidth="1"/>
    <col min="15349" max="15349" width="0" style="53" hidden="1" customWidth="1"/>
    <col min="15350" max="15352" width="27.85546875" style="53" customWidth="1"/>
    <col min="15353" max="15353" width="10.42578125" style="53" customWidth="1"/>
    <col min="15354" max="15354" width="27" style="53" bestFit="1" customWidth="1"/>
    <col min="15355" max="15355" width="9.85546875" style="53" customWidth="1"/>
    <col min="15356" max="15356" width="9.140625" style="53"/>
    <col min="15357" max="15357" width="17.5703125" style="53" bestFit="1" customWidth="1"/>
    <col min="15358" max="15358" width="21.85546875" style="53" customWidth="1"/>
    <col min="15359" max="15359" width="20.7109375" style="53" customWidth="1"/>
    <col min="15360" max="15602" width="9.140625" style="53"/>
    <col min="15603" max="15603" width="8" style="53" customWidth="1"/>
    <col min="15604" max="15604" width="37.28515625" style="53" customWidth="1"/>
    <col min="15605" max="15605" width="0" style="53" hidden="1" customWidth="1"/>
    <col min="15606" max="15608" width="27.85546875" style="53" customWidth="1"/>
    <col min="15609" max="15609" width="10.42578125" style="53" customWidth="1"/>
    <col min="15610" max="15610" width="27" style="53" bestFit="1" customWidth="1"/>
    <col min="15611" max="15611" width="9.85546875" style="53" customWidth="1"/>
    <col min="15612" max="15612" width="9.140625" style="53"/>
    <col min="15613" max="15613" width="17.5703125" style="53" bestFit="1" customWidth="1"/>
    <col min="15614" max="15614" width="21.85546875" style="53" customWidth="1"/>
    <col min="15615" max="15615" width="20.7109375" style="53" customWidth="1"/>
    <col min="15616" max="15858" width="9.140625" style="53"/>
    <col min="15859" max="15859" width="8" style="53" customWidth="1"/>
    <col min="15860" max="15860" width="37.28515625" style="53" customWidth="1"/>
    <col min="15861" max="15861" width="0" style="53" hidden="1" customWidth="1"/>
    <col min="15862" max="15864" width="27.85546875" style="53" customWidth="1"/>
    <col min="15865" max="15865" width="10.42578125" style="53" customWidth="1"/>
    <col min="15866" max="15866" width="27" style="53" bestFit="1" customWidth="1"/>
    <col min="15867" max="15867" width="9.85546875" style="53" customWidth="1"/>
    <col min="15868" max="15868" width="9.140625" style="53"/>
    <col min="15869" max="15869" width="17.5703125" style="53" bestFit="1" customWidth="1"/>
    <col min="15870" max="15870" width="21.85546875" style="53" customWidth="1"/>
    <col min="15871" max="15871" width="20.7109375" style="53" customWidth="1"/>
    <col min="15872" max="16114" width="9.140625" style="53"/>
    <col min="16115" max="16115" width="8" style="53" customWidth="1"/>
    <col min="16116" max="16116" width="37.28515625" style="53" customWidth="1"/>
    <col min="16117" max="16117" width="0" style="53" hidden="1" customWidth="1"/>
    <col min="16118" max="16120" width="27.85546875" style="53" customWidth="1"/>
    <col min="16121" max="16121" width="10.42578125" style="53" customWidth="1"/>
    <col min="16122" max="16122" width="27" style="53" bestFit="1" customWidth="1"/>
    <col min="16123" max="16123" width="9.85546875" style="53" customWidth="1"/>
    <col min="16124" max="16124" width="9.140625" style="53"/>
    <col min="16125" max="16125" width="17.5703125" style="53" bestFit="1" customWidth="1"/>
    <col min="16126" max="16126" width="21.85546875" style="53" customWidth="1"/>
    <col min="16127" max="16127" width="20.7109375" style="53" customWidth="1"/>
    <col min="16128" max="16384" width="9.140625" style="53"/>
  </cols>
  <sheetData>
    <row r="1" spans="1:10">
      <c r="J1" s="1324" t="s">
        <v>953</v>
      </c>
    </row>
    <row r="2" spans="1:10">
      <c r="B2" s="1666" t="s">
        <v>0</v>
      </c>
      <c r="C2" s="1666"/>
      <c r="D2" s="1666"/>
      <c r="E2" s="1666"/>
      <c r="F2" s="1666"/>
      <c r="G2" s="1666"/>
      <c r="H2" s="1666"/>
      <c r="I2" s="1666"/>
      <c r="J2" s="1666"/>
    </row>
    <row r="3" spans="1:10">
      <c r="B3" s="1666" t="s">
        <v>879</v>
      </c>
      <c r="C3" s="1666"/>
      <c r="D3" s="1666"/>
      <c r="E3" s="1666"/>
      <c r="F3" s="1666"/>
      <c r="G3" s="1666"/>
      <c r="H3" s="1666"/>
      <c r="I3" s="1666"/>
      <c r="J3" s="1666"/>
    </row>
    <row r="4" spans="1:10">
      <c r="B4" s="1666" t="s">
        <v>294</v>
      </c>
      <c r="C4" s="1666"/>
      <c r="D4" s="1666"/>
      <c r="E4" s="1666"/>
      <c r="F4" s="1666"/>
      <c r="G4" s="1666"/>
      <c r="H4" s="1666"/>
      <c r="I4" s="1666"/>
      <c r="J4" s="1666"/>
    </row>
    <row r="5" spans="1:10">
      <c r="B5" s="1666" t="s">
        <v>1041</v>
      </c>
      <c r="C5" s="1666"/>
      <c r="D5" s="1666"/>
      <c r="E5" s="1666"/>
      <c r="F5" s="1666"/>
      <c r="G5" s="1666"/>
      <c r="H5" s="1666"/>
      <c r="I5" s="1666"/>
      <c r="J5" s="1666"/>
    </row>
    <row r="6" spans="1:10">
      <c r="B6" s="1666"/>
      <c r="C6" s="1666"/>
    </row>
    <row r="7" spans="1:10">
      <c r="A7" s="54"/>
      <c r="B7" s="55"/>
      <c r="C7" s="55"/>
    </row>
    <row r="8" spans="1:10" ht="15" customHeight="1">
      <c r="A8" s="1724" t="s">
        <v>290</v>
      </c>
      <c r="B8" s="1725"/>
      <c r="C8" s="1726"/>
      <c r="E8" s="1724" t="s">
        <v>241</v>
      </c>
      <c r="F8" s="1725"/>
      <c r="G8" s="1726"/>
      <c r="I8" s="1663" t="s">
        <v>292</v>
      </c>
      <c r="J8" s="1663" t="s">
        <v>293</v>
      </c>
    </row>
    <row r="9" spans="1:10" s="57" customFormat="1" ht="24" customHeight="1">
      <c r="A9" s="1663" t="s">
        <v>147</v>
      </c>
      <c r="B9" s="1663" t="s">
        <v>3</v>
      </c>
      <c r="C9" s="56" t="s">
        <v>289</v>
      </c>
      <c r="E9" s="1663" t="s">
        <v>147</v>
      </c>
      <c r="F9" s="1663" t="s">
        <v>3</v>
      </c>
      <c r="G9" s="56" t="s">
        <v>289</v>
      </c>
      <c r="I9" s="1712"/>
      <c r="J9" s="1712"/>
    </row>
    <row r="10" spans="1:10" s="57" customFormat="1">
      <c r="A10" s="1664"/>
      <c r="B10" s="1664"/>
      <c r="C10" s="56" t="s">
        <v>276</v>
      </c>
      <c r="E10" s="1664"/>
      <c r="F10" s="1664"/>
      <c r="G10" s="56" t="s">
        <v>276</v>
      </c>
      <c r="I10" s="1664"/>
      <c r="J10" s="1664"/>
    </row>
    <row r="11" spans="1:10" s="57" customFormat="1">
      <c r="A11" s="58"/>
      <c r="B11" s="58"/>
      <c r="C11" s="58"/>
      <c r="E11" s="203"/>
      <c r="F11" s="60" t="s">
        <v>243</v>
      </c>
      <c r="G11" s="58"/>
      <c r="I11" s="203"/>
      <c r="J11" s="60"/>
    </row>
    <row r="12" spans="1:10">
      <c r="A12" s="59">
        <v>4</v>
      </c>
      <c r="B12" s="60" t="s">
        <v>221</v>
      </c>
      <c r="C12" s="60"/>
      <c r="E12" s="59">
        <v>8</v>
      </c>
      <c r="F12" s="60" t="s">
        <v>221</v>
      </c>
      <c r="G12" s="60"/>
      <c r="I12" s="59"/>
      <c r="J12" s="60"/>
    </row>
    <row r="13" spans="1:10" s="57" customFormat="1">
      <c r="A13" s="59" t="s">
        <v>222</v>
      </c>
      <c r="B13" s="60" t="s">
        <v>223</v>
      </c>
      <c r="C13" s="62"/>
      <c r="E13" s="59" t="s">
        <v>244</v>
      </c>
      <c r="F13" s="60" t="s">
        <v>223</v>
      </c>
      <c r="G13" s="62"/>
      <c r="I13" s="59"/>
      <c r="J13" s="60"/>
    </row>
    <row r="14" spans="1:10" s="57" customFormat="1">
      <c r="A14" s="63" t="s">
        <v>97</v>
      </c>
      <c r="B14" s="64" t="s">
        <v>271</v>
      </c>
      <c r="C14" s="66"/>
      <c r="E14" s="63" t="s">
        <v>119</v>
      </c>
      <c r="F14" s="64" t="s">
        <v>245</v>
      </c>
      <c r="G14" s="66"/>
      <c r="I14" s="63"/>
      <c r="J14" s="64"/>
    </row>
    <row r="15" spans="1:10" s="57" customFormat="1">
      <c r="A15" s="63" t="s">
        <v>99</v>
      </c>
      <c r="B15" s="64" t="s">
        <v>272</v>
      </c>
      <c r="C15" s="66"/>
      <c r="E15" s="63" t="s">
        <v>121</v>
      </c>
      <c r="F15" s="64" t="s">
        <v>246</v>
      </c>
      <c r="G15" s="66"/>
      <c r="I15" s="63"/>
      <c r="J15" s="64"/>
    </row>
    <row r="16" spans="1:10" s="57" customFormat="1" ht="28.5" customHeight="1">
      <c r="A16" s="63" t="s">
        <v>101</v>
      </c>
      <c r="B16" s="69" t="s">
        <v>273</v>
      </c>
      <c r="C16" s="66"/>
      <c r="E16" s="63" t="s">
        <v>123</v>
      </c>
      <c r="F16" s="69" t="s">
        <v>247</v>
      </c>
      <c r="G16" s="66"/>
      <c r="I16" s="63"/>
      <c r="J16" s="69"/>
    </row>
    <row r="17" spans="1:12" s="57" customFormat="1" ht="13.5" thickBot="1">
      <c r="A17" s="70" t="s">
        <v>103</v>
      </c>
      <c r="B17" s="71" t="s">
        <v>224</v>
      </c>
      <c r="C17" s="73"/>
      <c r="E17" s="70" t="s">
        <v>248</v>
      </c>
      <c r="F17" s="71" t="s">
        <v>249</v>
      </c>
      <c r="G17" s="73"/>
      <c r="I17" s="70"/>
      <c r="J17" s="71"/>
    </row>
    <row r="18" spans="1:12" s="57" customFormat="1" ht="20.25" customHeight="1" thickBot="1">
      <c r="A18" s="76"/>
      <c r="B18" s="77" t="s">
        <v>280</v>
      </c>
      <c r="C18" s="78">
        <f>SUM(C14:C17)</f>
        <v>0</v>
      </c>
      <c r="E18" s="76"/>
      <c r="F18" s="77" t="s">
        <v>291</v>
      </c>
      <c r="G18" s="78">
        <f>SUM(G14:G17)</f>
        <v>0</v>
      </c>
      <c r="I18" s="76"/>
      <c r="J18" s="77"/>
    </row>
    <row r="19" spans="1:12">
      <c r="A19" s="79"/>
      <c r="B19" s="80"/>
      <c r="C19" s="82"/>
      <c r="E19" s="79"/>
      <c r="F19" s="80"/>
      <c r="G19" s="82"/>
      <c r="I19" s="79"/>
      <c r="J19" s="80"/>
    </row>
    <row r="20" spans="1:12" s="57" customFormat="1">
      <c r="A20" s="59">
        <v>5</v>
      </c>
      <c r="B20" s="60" t="s">
        <v>226</v>
      </c>
      <c r="C20" s="83"/>
      <c r="E20" s="59">
        <v>9</v>
      </c>
      <c r="F20" s="60" t="s">
        <v>251</v>
      </c>
      <c r="G20" s="83"/>
      <c r="I20" s="59"/>
      <c r="J20" s="60"/>
    </row>
    <row r="21" spans="1:12" s="57" customFormat="1">
      <c r="A21" s="59" t="s">
        <v>227</v>
      </c>
      <c r="B21" s="60" t="s">
        <v>235</v>
      </c>
      <c r="C21" s="83"/>
      <c r="E21" s="59" t="s">
        <v>252</v>
      </c>
      <c r="F21" s="60" t="s">
        <v>253</v>
      </c>
      <c r="G21" s="83"/>
      <c r="I21" s="59"/>
      <c r="J21" s="60"/>
    </row>
    <row r="22" spans="1:12" s="87" customFormat="1">
      <c r="A22" s="84" t="s">
        <v>105</v>
      </c>
      <c r="B22" s="85" t="s">
        <v>106</v>
      </c>
      <c r="C22" s="86"/>
      <c r="E22" s="84" t="s">
        <v>127</v>
      </c>
      <c r="F22" s="85" t="s">
        <v>128</v>
      </c>
      <c r="G22" s="86"/>
      <c r="I22" s="84"/>
      <c r="J22" s="85"/>
      <c r="K22" s="1235" t="e">
        <f>#REF!-#REF!+743000+1071210</f>
        <v>#REF!</v>
      </c>
      <c r="L22" s="1235">
        <f>'REKAP AJP TAHUN 2016'!G14-'REKAP AJP TAHUN 2016'!H14</f>
        <v>161912704.17333296</v>
      </c>
    </row>
    <row r="23" spans="1:12" s="87" customFormat="1" ht="57.75" customHeight="1">
      <c r="A23" s="84" t="s">
        <v>107</v>
      </c>
      <c r="B23" s="85" t="s">
        <v>108</v>
      </c>
      <c r="C23" s="86">
        <f>'lra 13'!E25</f>
        <v>6139296639</v>
      </c>
      <c r="E23" s="63" t="s">
        <v>129</v>
      </c>
      <c r="F23" s="64" t="s">
        <v>130</v>
      </c>
      <c r="G23" s="86">
        <f>'lo (2)'!C23</f>
        <v>6300845803.1733332</v>
      </c>
      <c r="I23" s="205">
        <f>C23-G23</f>
        <v>-161549164.17333317</v>
      </c>
      <c r="J23" s="69" t="s">
        <v>1107</v>
      </c>
      <c r="K23" s="1235" t="e">
        <f>K22+736000+608790</f>
        <v>#REF!</v>
      </c>
      <c r="L23" s="87">
        <f>'REKAP AJP TAHUN 2016'!G7-'REKAP AJP TAHUN 2016'!H7</f>
        <v>-189000</v>
      </c>
    </row>
    <row r="24" spans="1:12" s="87" customFormat="1">
      <c r="A24" s="84"/>
      <c r="B24" s="85"/>
      <c r="C24" s="86"/>
      <c r="E24" s="63" t="s">
        <v>131</v>
      </c>
      <c r="F24" s="64" t="s">
        <v>132</v>
      </c>
      <c r="G24" s="86">
        <f>'lo (2)'!C24</f>
        <v>620351275</v>
      </c>
      <c r="H24" s="1325"/>
      <c r="I24" s="205">
        <f>C24-G24</f>
        <v>-620351275</v>
      </c>
      <c r="J24" s="64"/>
      <c r="K24" s="1236" t="e">
        <f>I23+K23</f>
        <v>#REF!</v>
      </c>
      <c r="L24" s="87">
        <f>'REKAP AJP TAHUN 2016'!G9-'REKAP AJP TAHUN 2016'!H9</f>
        <v>-174540</v>
      </c>
    </row>
    <row r="25" spans="1:12" s="87" customFormat="1" ht="13.5" thickBot="1">
      <c r="A25" s="84"/>
      <c r="B25" s="85"/>
      <c r="C25" s="86"/>
      <c r="E25" s="204" t="s">
        <v>133</v>
      </c>
      <c r="F25" s="148" t="s">
        <v>134</v>
      </c>
      <c r="G25" s="92"/>
      <c r="I25" s="204"/>
      <c r="J25" s="148"/>
      <c r="L25" s="1235">
        <f>L22+L23+L24</f>
        <v>161549164.17333296</v>
      </c>
    </row>
    <row r="26" spans="1:12" s="57" customFormat="1" ht="20.25" customHeight="1" thickBot="1">
      <c r="A26" s="76"/>
      <c r="B26" s="77" t="s">
        <v>282</v>
      </c>
      <c r="C26" s="78">
        <f>C23</f>
        <v>6139296639</v>
      </c>
      <c r="E26" s="76"/>
      <c r="F26" s="77" t="s">
        <v>853</v>
      </c>
      <c r="G26" s="78">
        <f>G23+G24</f>
        <v>6921197078.1733332</v>
      </c>
      <c r="I26" s="1239">
        <f>I23+I24</f>
        <v>-781900439.17333317</v>
      </c>
      <c r="J26" s="77"/>
      <c r="K26" s="1240" t="e">
        <f>#REF!-#REF!</f>
        <v>#REF!</v>
      </c>
      <c r="L26" s="1240" t="e">
        <f>K26+L23+1071210</f>
        <v>#REF!</v>
      </c>
    </row>
    <row r="27" spans="1:12">
      <c r="A27" s="79"/>
      <c r="B27" s="80"/>
      <c r="C27" s="88"/>
      <c r="E27" s="79"/>
      <c r="F27" s="80"/>
      <c r="G27" s="88"/>
      <c r="I27" s="79"/>
      <c r="J27" s="80"/>
    </row>
    <row r="28" spans="1:12" s="57" customFormat="1">
      <c r="A28" s="59" t="s">
        <v>229</v>
      </c>
      <c r="B28" s="90" t="s">
        <v>236</v>
      </c>
      <c r="C28" s="83"/>
      <c r="E28" s="59"/>
      <c r="F28" s="90"/>
      <c r="G28" s="83"/>
      <c r="I28" s="59"/>
      <c r="J28" s="90"/>
    </row>
    <row r="29" spans="1:12" s="87" customFormat="1">
      <c r="A29" s="84" t="s">
        <v>109</v>
      </c>
      <c r="B29" s="85" t="s">
        <v>237</v>
      </c>
      <c r="C29" s="86"/>
      <c r="E29" s="84"/>
      <c r="F29" s="85"/>
      <c r="G29" s="86"/>
      <c r="I29" s="84"/>
      <c r="J29" s="85"/>
    </row>
    <row r="30" spans="1:12" s="57" customFormat="1">
      <c r="A30" s="70" t="s">
        <v>111</v>
      </c>
      <c r="B30" s="71" t="s">
        <v>238</v>
      </c>
      <c r="C30" s="92">
        <f>'lra 13'!E26</f>
        <v>275161200</v>
      </c>
      <c r="E30" s="70"/>
      <c r="F30" s="71"/>
      <c r="G30" s="92"/>
      <c r="I30" s="206">
        <f>C30-G30</f>
        <v>275161200</v>
      </c>
      <c r="J30" s="71" t="s">
        <v>231</v>
      </c>
    </row>
    <row r="31" spans="1:12" s="57" customFormat="1">
      <c r="A31" s="63" t="s">
        <v>113</v>
      </c>
      <c r="B31" s="64" t="s">
        <v>239</v>
      </c>
      <c r="C31" s="86">
        <v>0</v>
      </c>
      <c r="E31" s="63"/>
      <c r="F31" s="64"/>
      <c r="G31" s="86"/>
      <c r="I31" s="63"/>
      <c r="J31" s="64"/>
    </row>
    <row r="32" spans="1:12" s="57" customFormat="1">
      <c r="A32" s="63" t="s">
        <v>115</v>
      </c>
      <c r="B32" s="64" t="s">
        <v>281</v>
      </c>
      <c r="C32" s="86">
        <v>0</v>
      </c>
      <c r="E32" s="63"/>
      <c r="F32" s="64"/>
      <c r="G32" s="86"/>
      <c r="I32" s="63"/>
      <c r="J32" s="64"/>
    </row>
    <row r="33" spans="1:12" s="57" customFormat="1">
      <c r="A33" s="63" t="s">
        <v>117</v>
      </c>
      <c r="B33" s="64" t="s">
        <v>240</v>
      </c>
      <c r="C33" s="86">
        <v>0</v>
      </c>
      <c r="E33" s="63"/>
      <c r="F33" s="64"/>
      <c r="G33" s="86"/>
      <c r="I33" s="63"/>
      <c r="J33" s="64"/>
    </row>
    <row r="34" spans="1:12" s="57" customFormat="1" ht="13.5" thickBot="1">
      <c r="A34" s="70"/>
      <c r="B34" s="71"/>
      <c r="C34" s="92"/>
      <c r="E34" s="70"/>
      <c r="F34" s="71"/>
      <c r="G34" s="92"/>
      <c r="I34" s="70"/>
      <c r="J34" s="71"/>
    </row>
    <row r="35" spans="1:12" s="57" customFormat="1" ht="15" customHeight="1" thickBot="1">
      <c r="A35" s="76"/>
      <c r="B35" s="77" t="s">
        <v>283</v>
      </c>
      <c r="C35" s="78">
        <f>SUM(C29:C31)</f>
        <v>275161200</v>
      </c>
      <c r="E35" s="76"/>
      <c r="F35" s="77"/>
      <c r="G35" s="78">
        <f>SUM(G29:G31)</f>
        <v>0</v>
      </c>
      <c r="I35" s="246">
        <f>I30</f>
        <v>275161200</v>
      </c>
      <c r="J35" s="77"/>
      <c r="L35" s="1238">
        <f>C36+I35</f>
        <v>6689619039</v>
      </c>
    </row>
    <row r="36" spans="1:12" s="57" customFormat="1" ht="13.5" customHeight="1" thickBot="1">
      <c r="A36" s="76"/>
      <c r="B36" s="77" t="s">
        <v>284</v>
      </c>
      <c r="C36" s="78">
        <f>SUM(C26,C35)</f>
        <v>6414457839</v>
      </c>
      <c r="E36" s="76"/>
      <c r="F36" s="77" t="s">
        <v>284</v>
      </c>
      <c r="G36" s="78">
        <f>SUM(G26,G35)</f>
        <v>6921197078.1733332</v>
      </c>
      <c r="I36" s="205">
        <f>C36-G36</f>
        <v>-506739239.17333317</v>
      </c>
      <c r="J36" s="77"/>
    </row>
    <row r="37" spans="1:12" s="57" customFormat="1" ht="16.5" customHeight="1" thickBot="1">
      <c r="A37" s="93"/>
      <c r="B37" s="77" t="s">
        <v>234</v>
      </c>
      <c r="C37" s="94">
        <f>C18-C36</f>
        <v>-6414457839</v>
      </c>
      <c r="E37" s="93"/>
      <c r="F37" s="77" t="s">
        <v>234</v>
      </c>
      <c r="G37" s="94">
        <f>G18-G36</f>
        <v>-6921197078.1733332</v>
      </c>
      <c r="I37" s="93"/>
      <c r="J37" s="77"/>
    </row>
    <row r="38" spans="1:12" s="57" customFormat="1">
      <c r="A38" s="96"/>
      <c r="B38" s="97"/>
      <c r="C38" s="98"/>
      <c r="E38" s="96"/>
      <c r="F38" s="97"/>
      <c r="G38" s="98"/>
      <c r="I38" s="96"/>
      <c r="J38" s="97"/>
    </row>
    <row r="39" spans="1:12">
      <c r="A39" s="100"/>
      <c r="B39" s="101"/>
      <c r="C39" s="195"/>
      <c r="E39" s="100"/>
      <c r="F39" s="101"/>
      <c r="G39" s="195"/>
      <c r="I39" s="100"/>
      <c r="J39" s="101"/>
    </row>
    <row r="40" spans="1:12" ht="15" customHeight="1">
      <c r="A40" s="102"/>
      <c r="B40" s="103"/>
      <c r="C40" s="53"/>
      <c r="E40" s="102"/>
      <c r="F40" s="103"/>
      <c r="G40" s="1657" t="s">
        <v>1062</v>
      </c>
      <c r="H40" s="1657"/>
      <c r="I40" s="1657"/>
      <c r="J40" s="1657"/>
    </row>
    <row r="41" spans="1:12" ht="28.5" customHeight="1">
      <c r="A41" s="100"/>
      <c r="B41" s="105"/>
      <c r="C41" s="53"/>
      <c r="E41" s="100"/>
      <c r="F41" s="105"/>
      <c r="G41" s="1696" t="s">
        <v>958</v>
      </c>
      <c r="H41" s="1696"/>
      <c r="I41" s="1696"/>
      <c r="J41" s="1696"/>
    </row>
    <row r="42" spans="1:12" ht="15" customHeight="1">
      <c r="A42" s="100"/>
      <c r="B42" s="105"/>
      <c r="C42" s="53"/>
      <c r="E42" s="100"/>
      <c r="F42" s="105"/>
      <c r="G42" s="1659" t="s">
        <v>217</v>
      </c>
      <c r="H42" s="1659"/>
      <c r="I42" s="1659"/>
      <c r="J42" s="1659"/>
    </row>
    <row r="43" spans="1:12">
      <c r="A43" s="100"/>
      <c r="B43" s="106"/>
      <c r="C43" s="53"/>
      <c r="E43" s="100"/>
      <c r="F43" s="106"/>
      <c r="I43" s="963"/>
      <c r="J43" s="1047"/>
    </row>
    <row r="44" spans="1:12">
      <c r="A44" s="100"/>
      <c r="B44" s="105"/>
      <c r="C44" s="53"/>
      <c r="E44" s="100"/>
      <c r="F44" s="105"/>
      <c r="I44" s="963"/>
      <c r="J44" s="1047"/>
    </row>
    <row r="45" spans="1:12" ht="15" customHeight="1">
      <c r="A45" s="100"/>
      <c r="B45" s="105"/>
      <c r="C45" s="53"/>
      <c r="E45" s="100"/>
      <c r="F45" s="105"/>
      <c r="I45" s="963"/>
      <c r="J45" s="1047"/>
    </row>
    <row r="46" spans="1:12" ht="15" customHeight="1">
      <c r="A46" s="100"/>
      <c r="B46" s="105"/>
      <c r="C46" s="53"/>
      <c r="E46" s="100"/>
      <c r="F46" s="105"/>
      <c r="G46" s="1653" t="s">
        <v>881</v>
      </c>
      <c r="H46" s="1653"/>
      <c r="I46" s="1653"/>
      <c r="J46" s="1653"/>
    </row>
    <row r="47" spans="1:12" ht="15" customHeight="1">
      <c r="A47" s="100"/>
      <c r="B47" s="106"/>
      <c r="C47" s="108"/>
      <c r="E47" s="100"/>
      <c r="F47" s="106"/>
      <c r="G47" s="1654" t="s">
        <v>882</v>
      </c>
      <c r="H47" s="1654"/>
      <c r="I47" s="1654"/>
      <c r="J47" s="1654"/>
    </row>
    <row r="48" spans="1:12">
      <c r="A48" s="100"/>
      <c r="B48" s="105"/>
      <c r="C48" s="194"/>
    </row>
    <row r="49" spans="1:3">
      <c r="A49" s="100"/>
      <c r="B49" s="105"/>
      <c r="C49" s="197"/>
    </row>
    <row r="50" spans="1:3">
      <c r="A50" s="100"/>
      <c r="B50" s="104"/>
      <c r="C50" s="198"/>
    </row>
    <row r="51" spans="1:3">
      <c r="A51" s="100"/>
      <c r="B51" s="110"/>
      <c r="C51" s="199"/>
    </row>
    <row r="52" spans="1:3">
      <c r="A52" s="100"/>
      <c r="B52" s="110"/>
      <c r="C52" s="200"/>
    </row>
    <row r="53" spans="1:3">
      <c r="A53" s="100"/>
      <c r="B53" s="110"/>
      <c r="C53" s="196"/>
    </row>
    <row r="54" spans="1:3">
      <c r="A54" s="100"/>
      <c r="B54" s="105"/>
    </row>
    <row r="55" spans="1:3">
      <c r="B55" s="112"/>
    </row>
  </sheetData>
  <mergeCells count="18">
    <mergeCell ref="G40:J40"/>
    <mergeCell ref="G41:J41"/>
    <mergeCell ref="G42:J42"/>
    <mergeCell ref="G46:J46"/>
    <mergeCell ref="G47:J47"/>
    <mergeCell ref="B6:C6"/>
    <mergeCell ref="B2:J2"/>
    <mergeCell ref="B3:J3"/>
    <mergeCell ref="B4:J4"/>
    <mergeCell ref="B5:J5"/>
    <mergeCell ref="I8:I10"/>
    <mergeCell ref="J8:J10"/>
    <mergeCell ref="A8:C8"/>
    <mergeCell ref="E8:G8"/>
    <mergeCell ref="E9:E10"/>
    <mergeCell ref="F9:F10"/>
    <mergeCell ref="A9:A10"/>
    <mergeCell ref="B9:B10"/>
  </mergeCells>
  <pageMargins left="0.70866141732283472" right="0.35433070866141736" top="0.48" bottom="0.74803149606299213" header="0.31496062992125984" footer="0.31496062992125984"/>
  <pageSetup paperSize="9" scale="65" orientation="landscape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70C0"/>
  </sheetPr>
  <dimension ref="A1:F45"/>
  <sheetViews>
    <sheetView topLeftCell="A27" workbookViewId="0">
      <selection activeCell="D43" sqref="D43"/>
    </sheetView>
  </sheetViews>
  <sheetFormatPr defaultRowHeight="15"/>
  <cols>
    <col min="1" max="1" width="7.42578125" style="1428" customWidth="1"/>
    <col min="2" max="2" width="36.28515625" style="277" customWidth="1"/>
    <col min="3" max="3" width="4.7109375" style="277" customWidth="1"/>
    <col min="4" max="4" width="32.7109375" style="277" customWidth="1"/>
    <col min="5" max="5" width="27.28515625" style="277" customWidth="1"/>
    <col min="6" max="255" width="9.140625" style="277"/>
    <col min="256" max="256" width="5.85546875" style="277" customWidth="1"/>
    <col min="257" max="257" width="23" style="277" customWidth="1"/>
    <col min="258" max="258" width="16.28515625" style="277" customWidth="1"/>
    <col min="259" max="259" width="18.28515625" style="277" customWidth="1"/>
    <col min="260" max="260" width="22.85546875" style="277" customWidth="1"/>
    <col min="261" max="261" width="21.5703125" style="277" customWidth="1"/>
    <col min="262" max="511" width="9.140625" style="277"/>
    <col min="512" max="512" width="5.85546875" style="277" customWidth="1"/>
    <col min="513" max="513" width="23" style="277" customWidth="1"/>
    <col min="514" max="514" width="16.28515625" style="277" customWidth="1"/>
    <col min="515" max="515" width="18.28515625" style="277" customWidth="1"/>
    <col min="516" max="516" width="22.85546875" style="277" customWidth="1"/>
    <col min="517" max="517" width="21.5703125" style="277" customWidth="1"/>
    <col min="518" max="767" width="9.140625" style="277"/>
    <col min="768" max="768" width="5.85546875" style="277" customWidth="1"/>
    <col min="769" max="769" width="23" style="277" customWidth="1"/>
    <col min="770" max="770" width="16.28515625" style="277" customWidth="1"/>
    <col min="771" max="771" width="18.28515625" style="277" customWidth="1"/>
    <col min="772" max="772" width="22.85546875" style="277" customWidth="1"/>
    <col min="773" max="773" width="21.5703125" style="277" customWidth="1"/>
    <col min="774" max="1023" width="9.140625" style="277"/>
    <col min="1024" max="1024" width="5.85546875" style="277" customWidth="1"/>
    <col min="1025" max="1025" width="23" style="277" customWidth="1"/>
    <col min="1026" max="1026" width="16.28515625" style="277" customWidth="1"/>
    <col min="1027" max="1027" width="18.28515625" style="277" customWidth="1"/>
    <col min="1028" max="1028" width="22.85546875" style="277" customWidth="1"/>
    <col min="1029" max="1029" width="21.5703125" style="277" customWidth="1"/>
    <col min="1030" max="1279" width="9.140625" style="277"/>
    <col min="1280" max="1280" width="5.85546875" style="277" customWidth="1"/>
    <col min="1281" max="1281" width="23" style="277" customWidth="1"/>
    <col min="1282" max="1282" width="16.28515625" style="277" customWidth="1"/>
    <col min="1283" max="1283" width="18.28515625" style="277" customWidth="1"/>
    <col min="1284" max="1284" width="22.85546875" style="277" customWidth="1"/>
    <col min="1285" max="1285" width="21.5703125" style="277" customWidth="1"/>
    <col min="1286" max="1535" width="9.140625" style="277"/>
    <col min="1536" max="1536" width="5.85546875" style="277" customWidth="1"/>
    <col min="1537" max="1537" width="23" style="277" customWidth="1"/>
    <col min="1538" max="1538" width="16.28515625" style="277" customWidth="1"/>
    <col min="1539" max="1539" width="18.28515625" style="277" customWidth="1"/>
    <col min="1540" max="1540" width="22.85546875" style="277" customWidth="1"/>
    <col min="1541" max="1541" width="21.5703125" style="277" customWidth="1"/>
    <col min="1542" max="1791" width="9.140625" style="277"/>
    <col min="1792" max="1792" width="5.85546875" style="277" customWidth="1"/>
    <col min="1793" max="1793" width="23" style="277" customWidth="1"/>
    <col min="1794" max="1794" width="16.28515625" style="277" customWidth="1"/>
    <col min="1795" max="1795" width="18.28515625" style="277" customWidth="1"/>
    <col min="1796" max="1796" width="22.85546875" style="277" customWidth="1"/>
    <col min="1797" max="1797" width="21.5703125" style="277" customWidth="1"/>
    <col min="1798" max="2047" width="9.140625" style="277"/>
    <col min="2048" max="2048" width="5.85546875" style="277" customWidth="1"/>
    <col min="2049" max="2049" width="23" style="277" customWidth="1"/>
    <col min="2050" max="2050" width="16.28515625" style="277" customWidth="1"/>
    <col min="2051" max="2051" width="18.28515625" style="277" customWidth="1"/>
    <col min="2052" max="2052" width="22.85546875" style="277" customWidth="1"/>
    <col min="2053" max="2053" width="21.5703125" style="277" customWidth="1"/>
    <col min="2054" max="2303" width="9.140625" style="277"/>
    <col min="2304" max="2304" width="5.85546875" style="277" customWidth="1"/>
    <col min="2305" max="2305" width="23" style="277" customWidth="1"/>
    <col min="2306" max="2306" width="16.28515625" style="277" customWidth="1"/>
    <col min="2307" max="2307" width="18.28515625" style="277" customWidth="1"/>
    <col min="2308" max="2308" width="22.85546875" style="277" customWidth="1"/>
    <col min="2309" max="2309" width="21.5703125" style="277" customWidth="1"/>
    <col min="2310" max="2559" width="9.140625" style="277"/>
    <col min="2560" max="2560" width="5.85546875" style="277" customWidth="1"/>
    <col min="2561" max="2561" width="23" style="277" customWidth="1"/>
    <col min="2562" max="2562" width="16.28515625" style="277" customWidth="1"/>
    <col min="2563" max="2563" width="18.28515625" style="277" customWidth="1"/>
    <col min="2564" max="2564" width="22.85546875" style="277" customWidth="1"/>
    <col min="2565" max="2565" width="21.5703125" style="277" customWidth="1"/>
    <col min="2566" max="2815" width="9.140625" style="277"/>
    <col min="2816" max="2816" width="5.85546875" style="277" customWidth="1"/>
    <col min="2817" max="2817" width="23" style="277" customWidth="1"/>
    <col min="2818" max="2818" width="16.28515625" style="277" customWidth="1"/>
    <col min="2819" max="2819" width="18.28515625" style="277" customWidth="1"/>
    <col min="2820" max="2820" width="22.85546875" style="277" customWidth="1"/>
    <col min="2821" max="2821" width="21.5703125" style="277" customWidth="1"/>
    <col min="2822" max="3071" width="9.140625" style="277"/>
    <col min="3072" max="3072" width="5.85546875" style="277" customWidth="1"/>
    <col min="3073" max="3073" width="23" style="277" customWidth="1"/>
    <col min="3074" max="3074" width="16.28515625" style="277" customWidth="1"/>
    <col min="3075" max="3075" width="18.28515625" style="277" customWidth="1"/>
    <col min="3076" max="3076" width="22.85546875" style="277" customWidth="1"/>
    <col min="3077" max="3077" width="21.5703125" style="277" customWidth="1"/>
    <col min="3078" max="3327" width="9.140625" style="277"/>
    <col min="3328" max="3328" width="5.85546875" style="277" customWidth="1"/>
    <col min="3329" max="3329" width="23" style="277" customWidth="1"/>
    <col min="3330" max="3330" width="16.28515625" style="277" customWidth="1"/>
    <col min="3331" max="3331" width="18.28515625" style="277" customWidth="1"/>
    <col min="3332" max="3332" width="22.85546875" style="277" customWidth="1"/>
    <col min="3333" max="3333" width="21.5703125" style="277" customWidth="1"/>
    <col min="3334" max="3583" width="9.140625" style="277"/>
    <col min="3584" max="3584" width="5.85546875" style="277" customWidth="1"/>
    <col min="3585" max="3585" width="23" style="277" customWidth="1"/>
    <col min="3586" max="3586" width="16.28515625" style="277" customWidth="1"/>
    <col min="3587" max="3587" width="18.28515625" style="277" customWidth="1"/>
    <col min="3588" max="3588" width="22.85546875" style="277" customWidth="1"/>
    <col min="3589" max="3589" width="21.5703125" style="277" customWidth="1"/>
    <col min="3590" max="3839" width="9.140625" style="277"/>
    <col min="3840" max="3840" width="5.85546875" style="277" customWidth="1"/>
    <col min="3841" max="3841" width="23" style="277" customWidth="1"/>
    <col min="3842" max="3842" width="16.28515625" style="277" customWidth="1"/>
    <col min="3843" max="3843" width="18.28515625" style="277" customWidth="1"/>
    <col min="3844" max="3844" width="22.85546875" style="277" customWidth="1"/>
    <col min="3845" max="3845" width="21.5703125" style="277" customWidth="1"/>
    <col min="3846" max="4095" width="9.140625" style="277"/>
    <col min="4096" max="4096" width="5.85546875" style="277" customWidth="1"/>
    <col min="4097" max="4097" width="23" style="277" customWidth="1"/>
    <col min="4098" max="4098" width="16.28515625" style="277" customWidth="1"/>
    <col min="4099" max="4099" width="18.28515625" style="277" customWidth="1"/>
    <col min="4100" max="4100" width="22.85546875" style="277" customWidth="1"/>
    <col min="4101" max="4101" width="21.5703125" style="277" customWidth="1"/>
    <col min="4102" max="4351" width="9.140625" style="277"/>
    <col min="4352" max="4352" width="5.85546875" style="277" customWidth="1"/>
    <col min="4353" max="4353" width="23" style="277" customWidth="1"/>
    <col min="4354" max="4354" width="16.28515625" style="277" customWidth="1"/>
    <col min="4355" max="4355" width="18.28515625" style="277" customWidth="1"/>
    <col min="4356" max="4356" width="22.85546875" style="277" customWidth="1"/>
    <col min="4357" max="4357" width="21.5703125" style="277" customWidth="1"/>
    <col min="4358" max="4607" width="9.140625" style="277"/>
    <col min="4608" max="4608" width="5.85546875" style="277" customWidth="1"/>
    <col min="4609" max="4609" width="23" style="277" customWidth="1"/>
    <col min="4610" max="4610" width="16.28515625" style="277" customWidth="1"/>
    <col min="4611" max="4611" width="18.28515625" style="277" customWidth="1"/>
    <col min="4612" max="4612" width="22.85546875" style="277" customWidth="1"/>
    <col min="4613" max="4613" width="21.5703125" style="277" customWidth="1"/>
    <col min="4614" max="4863" width="9.140625" style="277"/>
    <col min="4864" max="4864" width="5.85546875" style="277" customWidth="1"/>
    <col min="4865" max="4865" width="23" style="277" customWidth="1"/>
    <col min="4866" max="4866" width="16.28515625" style="277" customWidth="1"/>
    <col min="4867" max="4867" width="18.28515625" style="277" customWidth="1"/>
    <col min="4868" max="4868" width="22.85546875" style="277" customWidth="1"/>
    <col min="4869" max="4869" width="21.5703125" style="277" customWidth="1"/>
    <col min="4870" max="5119" width="9.140625" style="277"/>
    <col min="5120" max="5120" width="5.85546875" style="277" customWidth="1"/>
    <col min="5121" max="5121" width="23" style="277" customWidth="1"/>
    <col min="5122" max="5122" width="16.28515625" style="277" customWidth="1"/>
    <col min="5123" max="5123" width="18.28515625" style="277" customWidth="1"/>
    <col min="5124" max="5124" width="22.85546875" style="277" customWidth="1"/>
    <col min="5125" max="5125" width="21.5703125" style="277" customWidth="1"/>
    <col min="5126" max="5375" width="9.140625" style="277"/>
    <col min="5376" max="5376" width="5.85546875" style="277" customWidth="1"/>
    <col min="5377" max="5377" width="23" style="277" customWidth="1"/>
    <col min="5378" max="5378" width="16.28515625" style="277" customWidth="1"/>
    <col min="5379" max="5379" width="18.28515625" style="277" customWidth="1"/>
    <col min="5380" max="5380" width="22.85546875" style="277" customWidth="1"/>
    <col min="5381" max="5381" width="21.5703125" style="277" customWidth="1"/>
    <col min="5382" max="5631" width="9.140625" style="277"/>
    <col min="5632" max="5632" width="5.85546875" style="277" customWidth="1"/>
    <col min="5633" max="5633" width="23" style="277" customWidth="1"/>
    <col min="5634" max="5634" width="16.28515625" style="277" customWidth="1"/>
    <col min="5635" max="5635" width="18.28515625" style="277" customWidth="1"/>
    <col min="5636" max="5636" width="22.85546875" style="277" customWidth="1"/>
    <col min="5637" max="5637" width="21.5703125" style="277" customWidth="1"/>
    <col min="5638" max="5887" width="9.140625" style="277"/>
    <col min="5888" max="5888" width="5.85546875" style="277" customWidth="1"/>
    <col min="5889" max="5889" width="23" style="277" customWidth="1"/>
    <col min="5890" max="5890" width="16.28515625" style="277" customWidth="1"/>
    <col min="5891" max="5891" width="18.28515625" style="277" customWidth="1"/>
    <col min="5892" max="5892" width="22.85546875" style="277" customWidth="1"/>
    <col min="5893" max="5893" width="21.5703125" style="277" customWidth="1"/>
    <col min="5894" max="6143" width="9.140625" style="277"/>
    <col min="6144" max="6144" width="5.85546875" style="277" customWidth="1"/>
    <col min="6145" max="6145" width="23" style="277" customWidth="1"/>
    <col min="6146" max="6146" width="16.28515625" style="277" customWidth="1"/>
    <col min="6147" max="6147" width="18.28515625" style="277" customWidth="1"/>
    <col min="6148" max="6148" width="22.85546875" style="277" customWidth="1"/>
    <col min="6149" max="6149" width="21.5703125" style="277" customWidth="1"/>
    <col min="6150" max="6399" width="9.140625" style="277"/>
    <col min="6400" max="6400" width="5.85546875" style="277" customWidth="1"/>
    <col min="6401" max="6401" width="23" style="277" customWidth="1"/>
    <col min="6402" max="6402" width="16.28515625" style="277" customWidth="1"/>
    <col min="6403" max="6403" width="18.28515625" style="277" customWidth="1"/>
    <col min="6404" max="6404" width="22.85546875" style="277" customWidth="1"/>
    <col min="6405" max="6405" width="21.5703125" style="277" customWidth="1"/>
    <col min="6406" max="6655" width="9.140625" style="277"/>
    <col min="6656" max="6656" width="5.85546875" style="277" customWidth="1"/>
    <col min="6657" max="6657" width="23" style="277" customWidth="1"/>
    <col min="6658" max="6658" width="16.28515625" style="277" customWidth="1"/>
    <col min="6659" max="6659" width="18.28515625" style="277" customWidth="1"/>
    <col min="6660" max="6660" width="22.85546875" style="277" customWidth="1"/>
    <col min="6661" max="6661" width="21.5703125" style="277" customWidth="1"/>
    <col min="6662" max="6911" width="9.140625" style="277"/>
    <col min="6912" max="6912" width="5.85546875" style="277" customWidth="1"/>
    <col min="6913" max="6913" width="23" style="277" customWidth="1"/>
    <col min="6914" max="6914" width="16.28515625" style="277" customWidth="1"/>
    <col min="6915" max="6915" width="18.28515625" style="277" customWidth="1"/>
    <col min="6916" max="6916" width="22.85546875" style="277" customWidth="1"/>
    <col min="6917" max="6917" width="21.5703125" style="277" customWidth="1"/>
    <col min="6918" max="7167" width="9.140625" style="277"/>
    <col min="7168" max="7168" width="5.85546875" style="277" customWidth="1"/>
    <col min="7169" max="7169" width="23" style="277" customWidth="1"/>
    <col min="7170" max="7170" width="16.28515625" style="277" customWidth="1"/>
    <col min="7171" max="7171" width="18.28515625" style="277" customWidth="1"/>
    <col min="7172" max="7172" width="22.85546875" style="277" customWidth="1"/>
    <col min="7173" max="7173" width="21.5703125" style="277" customWidth="1"/>
    <col min="7174" max="7423" width="9.140625" style="277"/>
    <col min="7424" max="7424" width="5.85546875" style="277" customWidth="1"/>
    <col min="7425" max="7425" width="23" style="277" customWidth="1"/>
    <col min="7426" max="7426" width="16.28515625" style="277" customWidth="1"/>
    <col min="7427" max="7427" width="18.28515625" style="277" customWidth="1"/>
    <col min="7428" max="7428" width="22.85546875" style="277" customWidth="1"/>
    <col min="7429" max="7429" width="21.5703125" style="277" customWidth="1"/>
    <col min="7430" max="7679" width="9.140625" style="277"/>
    <col min="7680" max="7680" width="5.85546875" style="277" customWidth="1"/>
    <col min="7681" max="7681" width="23" style="277" customWidth="1"/>
    <col min="7682" max="7682" width="16.28515625" style="277" customWidth="1"/>
    <col min="7683" max="7683" width="18.28515625" style="277" customWidth="1"/>
    <col min="7684" max="7684" width="22.85546875" style="277" customWidth="1"/>
    <col min="7685" max="7685" width="21.5703125" style="277" customWidth="1"/>
    <col min="7686" max="7935" width="9.140625" style="277"/>
    <col min="7936" max="7936" width="5.85546875" style="277" customWidth="1"/>
    <col min="7937" max="7937" width="23" style="277" customWidth="1"/>
    <col min="7938" max="7938" width="16.28515625" style="277" customWidth="1"/>
    <col min="7939" max="7939" width="18.28515625" style="277" customWidth="1"/>
    <col min="7940" max="7940" width="22.85546875" style="277" customWidth="1"/>
    <col min="7941" max="7941" width="21.5703125" style="277" customWidth="1"/>
    <col min="7942" max="8191" width="9.140625" style="277"/>
    <col min="8192" max="8192" width="5.85546875" style="277" customWidth="1"/>
    <col min="8193" max="8193" width="23" style="277" customWidth="1"/>
    <col min="8194" max="8194" width="16.28515625" style="277" customWidth="1"/>
    <col min="8195" max="8195" width="18.28515625" style="277" customWidth="1"/>
    <col min="8196" max="8196" width="22.85546875" style="277" customWidth="1"/>
    <col min="8197" max="8197" width="21.5703125" style="277" customWidth="1"/>
    <col min="8198" max="8447" width="9.140625" style="277"/>
    <col min="8448" max="8448" width="5.85546875" style="277" customWidth="1"/>
    <col min="8449" max="8449" width="23" style="277" customWidth="1"/>
    <col min="8450" max="8450" width="16.28515625" style="277" customWidth="1"/>
    <col min="8451" max="8451" width="18.28515625" style="277" customWidth="1"/>
    <col min="8452" max="8452" width="22.85546875" style="277" customWidth="1"/>
    <col min="8453" max="8453" width="21.5703125" style="277" customWidth="1"/>
    <col min="8454" max="8703" width="9.140625" style="277"/>
    <col min="8704" max="8704" width="5.85546875" style="277" customWidth="1"/>
    <col min="8705" max="8705" width="23" style="277" customWidth="1"/>
    <col min="8706" max="8706" width="16.28515625" style="277" customWidth="1"/>
    <col min="8707" max="8707" width="18.28515625" style="277" customWidth="1"/>
    <col min="8708" max="8708" width="22.85546875" style="277" customWidth="1"/>
    <col min="8709" max="8709" width="21.5703125" style="277" customWidth="1"/>
    <col min="8710" max="8959" width="9.140625" style="277"/>
    <col min="8960" max="8960" width="5.85546875" style="277" customWidth="1"/>
    <col min="8961" max="8961" width="23" style="277" customWidth="1"/>
    <col min="8962" max="8962" width="16.28515625" style="277" customWidth="1"/>
    <col min="8963" max="8963" width="18.28515625" style="277" customWidth="1"/>
    <col min="8964" max="8964" width="22.85546875" style="277" customWidth="1"/>
    <col min="8965" max="8965" width="21.5703125" style="277" customWidth="1"/>
    <col min="8966" max="9215" width="9.140625" style="277"/>
    <col min="9216" max="9216" width="5.85546875" style="277" customWidth="1"/>
    <col min="9217" max="9217" width="23" style="277" customWidth="1"/>
    <col min="9218" max="9218" width="16.28515625" style="277" customWidth="1"/>
    <col min="9219" max="9219" width="18.28515625" style="277" customWidth="1"/>
    <col min="9220" max="9220" width="22.85546875" style="277" customWidth="1"/>
    <col min="9221" max="9221" width="21.5703125" style="277" customWidth="1"/>
    <col min="9222" max="9471" width="9.140625" style="277"/>
    <col min="9472" max="9472" width="5.85546875" style="277" customWidth="1"/>
    <col min="9473" max="9473" width="23" style="277" customWidth="1"/>
    <col min="9474" max="9474" width="16.28515625" style="277" customWidth="1"/>
    <col min="9475" max="9475" width="18.28515625" style="277" customWidth="1"/>
    <col min="9476" max="9476" width="22.85546875" style="277" customWidth="1"/>
    <col min="9477" max="9477" width="21.5703125" style="277" customWidth="1"/>
    <col min="9478" max="9727" width="9.140625" style="277"/>
    <col min="9728" max="9728" width="5.85546875" style="277" customWidth="1"/>
    <col min="9729" max="9729" width="23" style="277" customWidth="1"/>
    <col min="9730" max="9730" width="16.28515625" style="277" customWidth="1"/>
    <col min="9731" max="9731" width="18.28515625" style="277" customWidth="1"/>
    <col min="9732" max="9732" width="22.85546875" style="277" customWidth="1"/>
    <col min="9733" max="9733" width="21.5703125" style="277" customWidth="1"/>
    <col min="9734" max="9983" width="9.140625" style="277"/>
    <col min="9984" max="9984" width="5.85546875" style="277" customWidth="1"/>
    <col min="9985" max="9985" width="23" style="277" customWidth="1"/>
    <col min="9986" max="9986" width="16.28515625" style="277" customWidth="1"/>
    <col min="9987" max="9987" width="18.28515625" style="277" customWidth="1"/>
    <col min="9988" max="9988" width="22.85546875" style="277" customWidth="1"/>
    <col min="9989" max="9989" width="21.5703125" style="277" customWidth="1"/>
    <col min="9990" max="10239" width="9.140625" style="277"/>
    <col min="10240" max="10240" width="5.85546875" style="277" customWidth="1"/>
    <col min="10241" max="10241" width="23" style="277" customWidth="1"/>
    <col min="10242" max="10242" width="16.28515625" style="277" customWidth="1"/>
    <col min="10243" max="10243" width="18.28515625" style="277" customWidth="1"/>
    <col min="10244" max="10244" width="22.85546875" style="277" customWidth="1"/>
    <col min="10245" max="10245" width="21.5703125" style="277" customWidth="1"/>
    <col min="10246" max="10495" width="9.140625" style="277"/>
    <col min="10496" max="10496" width="5.85546875" style="277" customWidth="1"/>
    <col min="10497" max="10497" width="23" style="277" customWidth="1"/>
    <col min="10498" max="10498" width="16.28515625" style="277" customWidth="1"/>
    <col min="10499" max="10499" width="18.28515625" style="277" customWidth="1"/>
    <col min="10500" max="10500" width="22.85546875" style="277" customWidth="1"/>
    <col min="10501" max="10501" width="21.5703125" style="277" customWidth="1"/>
    <col min="10502" max="10751" width="9.140625" style="277"/>
    <col min="10752" max="10752" width="5.85546875" style="277" customWidth="1"/>
    <col min="10753" max="10753" width="23" style="277" customWidth="1"/>
    <col min="10754" max="10754" width="16.28515625" style="277" customWidth="1"/>
    <col min="10755" max="10755" width="18.28515625" style="277" customWidth="1"/>
    <col min="10756" max="10756" width="22.85546875" style="277" customWidth="1"/>
    <col min="10757" max="10757" width="21.5703125" style="277" customWidth="1"/>
    <col min="10758" max="11007" width="9.140625" style="277"/>
    <col min="11008" max="11008" width="5.85546875" style="277" customWidth="1"/>
    <col min="11009" max="11009" width="23" style="277" customWidth="1"/>
    <col min="11010" max="11010" width="16.28515625" style="277" customWidth="1"/>
    <col min="11011" max="11011" width="18.28515625" style="277" customWidth="1"/>
    <col min="11012" max="11012" width="22.85546875" style="277" customWidth="1"/>
    <col min="11013" max="11013" width="21.5703125" style="277" customWidth="1"/>
    <col min="11014" max="11263" width="9.140625" style="277"/>
    <col min="11264" max="11264" width="5.85546875" style="277" customWidth="1"/>
    <col min="11265" max="11265" width="23" style="277" customWidth="1"/>
    <col min="11266" max="11266" width="16.28515625" style="277" customWidth="1"/>
    <col min="11267" max="11267" width="18.28515625" style="277" customWidth="1"/>
    <col min="11268" max="11268" width="22.85546875" style="277" customWidth="1"/>
    <col min="11269" max="11269" width="21.5703125" style="277" customWidth="1"/>
    <col min="11270" max="11519" width="9.140625" style="277"/>
    <col min="11520" max="11520" width="5.85546875" style="277" customWidth="1"/>
    <col min="11521" max="11521" width="23" style="277" customWidth="1"/>
    <col min="11522" max="11522" width="16.28515625" style="277" customWidth="1"/>
    <col min="11523" max="11523" width="18.28515625" style="277" customWidth="1"/>
    <col min="11524" max="11524" width="22.85546875" style="277" customWidth="1"/>
    <col min="11525" max="11525" width="21.5703125" style="277" customWidth="1"/>
    <col min="11526" max="11775" width="9.140625" style="277"/>
    <col min="11776" max="11776" width="5.85546875" style="277" customWidth="1"/>
    <col min="11777" max="11777" width="23" style="277" customWidth="1"/>
    <col min="11778" max="11778" width="16.28515625" style="277" customWidth="1"/>
    <col min="11779" max="11779" width="18.28515625" style="277" customWidth="1"/>
    <col min="11780" max="11780" width="22.85546875" style="277" customWidth="1"/>
    <col min="11781" max="11781" width="21.5703125" style="277" customWidth="1"/>
    <col min="11782" max="12031" width="9.140625" style="277"/>
    <col min="12032" max="12032" width="5.85546875" style="277" customWidth="1"/>
    <col min="12033" max="12033" width="23" style="277" customWidth="1"/>
    <col min="12034" max="12034" width="16.28515625" style="277" customWidth="1"/>
    <col min="12035" max="12035" width="18.28515625" style="277" customWidth="1"/>
    <col min="12036" max="12036" width="22.85546875" style="277" customWidth="1"/>
    <col min="12037" max="12037" width="21.5703125" style="277" customWidth="1"/>
    <col min="12038" max="12287" width="9.140625" style="277"/>
    <col min="12288" max="12288" width="5.85546875" style="277" customWidth="1"/>
    <col min="12289" max="12289" width="23" style="277" customWidth="1"/>
    <col min="12290" max="12290" width="16.28515625" style="277" customWidth="1"/>
    <col min="12291" max="12291" width="18.28515625" style="277" customWidth="1"/>
    <col min="12292" max="12292" width="22.85546875" style="277" customWidth="1"/>
    <col min="12293" max="12293" width="21.5703125" style="277" customWidth="1"/>
    <col min="12294" max="12543" width="9.140625" style="277"/>
    <col min="12544" max="12544" width="5.85546875" style="277" customWidth="1"/>
    <col min="12545" max="12545" width="23" style="277" customWidth="1"/>
    <col min="12546" max="12546" width="16.28515625" style="277" customWidth="1"/>
    <col min="12547" max="12547" width="18.28515625" style="277" customWidth="1"/>
    <col min="12548" max="12548" width="22.85546875" style="277" customWidth="1"/>
    <col min="12549" max="12549" width="21.5703125" style="277" customWidth="1"/>
    <col min="12550" max="12799" width="9.140625" style="277"/>
    <col min="12800" max="12800" width="5.85546875" style="277" customWidth="1"/>
    <col min="12801" max="12801" width="23" style="277" customWidth="1"/>
    <col min="12802" max="12802" width="16.28515625" style="277" customWidth="1"/>
    <col min="12803" max="12803" width="18.28515625" style="277" customWidth="1"/>
    <col min="12804" max="12804" width="22.85546875" style="277" customWidth="1"/>
    <col min="12805" max="12805" width="21.5703125" style="277" customWidth="1"/>
    <col min="12806" max="13055" width="9.140625" style="277"/>
    <col min="13056" max="13056" width="5.85546875" style="277" customWidth="1"/>
    <col min="13057" max="13057" width="23" style="277" customWidth="1"/>
    <col min="13058" max="13058" width="16.28515625" style="277" customWidth="1"/>
    <col min="13059" max="13059" width="18.28515625" style="277" customWidth="1"/>
    <col min="13060" max="13060" width="22.85546875" style="277" customWidth="1"/>
    <col min="13061" max="13061" width="21.5703125" style="277" customWidth="1"/>
    <col min="13062" max="13311" width="9.140625" style="277"/>
    <col min="13312" max="13312" width="5.85546875" style="277" customWidth="1"/>
    <col min="13313" max="13313" width="23" style="277" customWidth="1"/>
    <col min="13314" max="13314" width="16.28515625" style="277" customWidth="1"/>
    <col min="13315" max="13315" width="18.28515625" style="277" customWidth="1"/>
    <col min="13316" max="13316" width="22.85546875" style="277" customWidth="1"/>
    <col min="13317" max="13317" width="21.5703125" style="277" customWidth="1"/>
    <col min="13318" max="13567" width="9.140625" style="277"/>
    <col min="13568" max="13568" width="5.85546875" style="277" customWidth="1"/>
    <col min="13569" max="13569" width="23" style="277" customWidth="1"/>
    <col min="13570" max="13570" width="16.28515625" style="277" customWidth="1"/>
    <col min="13571" max="13571" width="18.28515625" style="277" customWidth="1"/>
    <col min="13572" max="13572" width="22.85546875" style="277" customWidth="1"/>
    <col min="13573" max="13573" width="21.5703125" style="277" customWidth="1"/>
    <col min="13574" max="13823" width="9.140625" style="277"/>
    <col min="13824" max="13824" width="5.85546875" style="277" customWidth="1"/>
    <col min="13825" max="13825" width="23" style="277" customWidth="1"/>
    <col min="13826" max="13826" width="16.28515625" style="277" customWidth="1"/>
    <col min="13827" max="13827" width="18.28515625" style="277" customWidth="1"/>
    <col min="13828" max="13828" width="22.85546875" style="277" customWidth="1"/>
    <col min="13829" max="13829" width="21.5703125" style="277" customWidth="1"/>
    <col min="13830" max="14079" width="9.140625" style="277"/>
    <col min="14080" max="14080" width="5.85546875" style="277" customWidth="1"/>
    <col min="14081" max="14081" width="23" style="277" customWidth="1"/>
    <col min="14082" max="14082" width="16.28515625" style="277" customWidth="1"/>
    <col min="14083" max="14083" width="18.28515625" style="277" customWidth="1"/>
    <col min="14084" max="14084" width="22.85546875" style="277" customWidth="1"/>
    <col min="14085" max="14085" width="21.5703125" style="277" customWidth="1"/>
    <col min="14086" max="14335" width="9.140625" style="277"/>
    <col min="14336" max="14336" width="5.85546875" style="277" customWidth="1"/>
    <col min="14337" max="14337" width="23" style="277" customWidth="1"/>
    <col min="14338" max="14338" width="16.28515625" style="277" customWidth="1"/>
    <col min="14339" max="14339" width="18.28515625" style="277" customWidth="1"/>
    <col min="14340" max="14340" width="22.85546875" style="277" customWidth="1"/>
    <col min="14341" max="14341" width="21.5703125" style="277" customWidth="1"/>
    <col min="14342" max="14591" width="9.140625" style="277"/>
    <col min="14592" max="14592" width="5.85546875" style="277" customWidth="1"/>
    <col min="14593" max="14593" width="23" style="277" customWidth="1"/>
    <col min="14594" max="14594" width="16.28515625" style="277" customWidth="1"/>
    <col min="14595" max="14595" width="18.28515625" style="277" customWidth="1"/>
    <col min="14596" max="14596" width="22.85546875" style="277" customWidth="1"/>
    <col min="14597" max="14597" width="21.5703125" style="277" customWidth="1"/>
    <col min="14598" max="14847" width="9.140625" style="277"/>
    <col min="14848" max="14848" width="5.85546875" style="277" customWidth="1"/>
    <col min="14849" max="14849" width="23" style="277" customWidth="1"/>
    <col min="14850" max="14850" width="16.28515625" style="277" customWidth="1"/>
    <col min="14851" max="14851" width="18.28515625" style="277" customWidth="1"/>
    <col min="14852" max="14852" width="22.85546875" style="277" customWidth="1"/>
    <col min="14853" max="14853" width="21.5703125" style="277" customWidth="1"/>
    <col min="14854" max="15103" width="9.140625" style="277"/>
    <col min="15104" max="15104" width="5.85546875" style="277" customWidth="1"/>
    <col min="15105" max="15105" width="23" style="277" customWidth="1"/>
    <col min="15106" max="15106" width="16.28515625" style="277" customWidth="1"/>
    <col min="15107" max="15107" width="18.28515625" style="277" customWidth="1"/>
    <col min="15108" max="15108" width="22.85546875" style="277" customWidth="1"/>
    <col min="15109" max="15109" width="21.5703125" style="277" customWidth="1"/>
    <col min="15110" max="15359" width="9.140625" style="277"/>
    <col min="15360" max="15360" width="5.85546875" style="277" customWidth="1"/>
    <col min="15361" max="15361" width="23" style="277" customWidth="1"/>
    <col min="15362" max="15362" width="16.28515625" style="277" customWidth="1"/>
    <col min="15363" max="15363" width="18.28515625" style="277" customWidth="1"/>
    <col min="15364" max="15364" width="22.85546875" style="277" customWidth="1"/>
    <col min="15365" max="15365" width="21.5703125" style="277" customWidth="1"/>
    <col min="15366" max="15615" width="9.140625" style="277"/>
    <col min="15616" max="15616" width="5.85546875" style="277" customWidth="1"/>
    <col min="15617" max="15617" width="23" style="277" customWidth="1"/>
    <col min="15618" max="15618" width="16.28515625" style="277" customWidth="1"/>
    <col min="15619" max="15619" width="18.28515625" style="277" customWidth="1"/>
    <col min="15620" max="15620" width="22.85546875" style="277" customWidth="1"/>
    <col min="15621" max="15621" width="21.5703125" style="277" customWidth="1"/>
    <col min="15622" max="15871" width="9.140625" style="277"/>
    <col min="15872" max="15872" width="5.85546875" style="277" customWidth="1"/>
    <col min="15873" max="15873" width="23" style="277" customWidth="1"/>
    <col min="15874" max="15874" width="16.28515625" style="277" customWidth="1"/>
    <col min="15875" max="15875" width="18.28515625" style="277" customWidth="1"/>
    <col min="15876" max="15876" width="22.85546875" style="277" customWidth="1"/>
    <col min="15877" max="15877" width="21.5703125" style="277" customWidth="1"/>
    <col min="15878" max="16127" width="9.140625" style="277"/>
    <col min="16128" max="16128" width="5.85546875" style="277" customWidth="1"/>
    <col min="16129" max="16129" width="23" style="277" customWidth="1"/>
    <col min="16130" max="16130" width="16.28515625" style="277" customWidth="1"/>
    <col min="16131" max="16131" width="18.28515625" style="277" customWidth="1"/>
    <col min="16132" max="16132" width="22.85546875" style="277" customWidth="1"/>
    <col min="16133" max="16133" width="21.5703125" style="277" customWidth="1"/>
    <col min="16134" max="16384" width="9.140625" style="277"/>
  </cols>
  <sheetData>
    <row r="1" spans="1:5">
      <c r="A1" s="1428" t="s">
        <v>317</v>
      </c>
      <c r="E1" s="1429" t="s">
        <v>432</v>
      </c>
    </row>
    <row r="4" spans="1:5" ht="18.75">
      <c r="A4" s="1639" t="s">
        <v>1042</v>
      </c>
      <c r="B4" s="1639"/>
      <c r="C4" s="1639"/>
      <c r="D4" s="1639"/>
      <c r="E4" s="1639"/>
    </row>
    <row r="6" spans="1:5" s="282" customFormat="1" ht="29.25" customHeight="1">
      <c r="A6" s="287" t="s">
        <v>306</v>
      </c>
      <c r="B6" s="1727" t="s">
        <v>421</v>
      </c>
      <c r="C6" s="1728"/>
      <c r="D6" s="1729"/>
      <c r="E6" s="287" t="s">
        <v>328</v>
      </c>
    </row>
    <row r="7" spans="1:5" s="284" customFormat="1" ht="20.100000000000001" customHeight="1">
      <c r="A7" s="279">
        <v>1</v>
      </c>
      <c r="B7" s="288" t="s">
        <v>433</v>
      </c>
      <c r="C7" s="417"/>
      <c r="D7" s="289"/>
      <c r="E7" s="281">
        <v>5091541570</v>
      </c>
    </row>
    <row r="8" spans="1:5" s="284" customFormat="1" ht="20.100000000000001" customHeight="1">
      <c r="A8" s="279">
        <v>2</v>
      </c>
      <c r="B8" s="288" t="s">
        <v>434</v>
      </c>
      <c r="C8" s="417"/>
      <c r="D8" s="289"/>
      <c r="E8" s="281">
        <v>492062500</v>
      </c>
    </row>
    <row r="9" spans="1:5" s="284" customFormat="1" ht="20.100000000000001" customHeight="1">
      <c r="A9" s="279">
        <v>3</v>
      </c>
      <c r="B9" s="288" t="s">
        <v>435</v>
      </c>
      <c r="C9" s="417"/>
      <c r="D9" s="289"/>
      <c r="E9" s="281">
        <v>0</v>
      </c>
    </row>
    <row r="10" spans="1:5" s="284" customFormat="1" ht="20.100000000000001" customHeight="1">
      <c r="A10" s="279">
        <v>4</v>
      </c>
      <c r="B10" s="288" t="s">
        <v>436</v>
      </c>
      <c r="C10" s="417"/>
      <c r="D10" s="289"/>
      <c r="E10" s="290">
        <f>SUM(E7:E9)</f>
        <v>5583604070</v>
      </c>
    </row>
    <row r="11" spans="1:5" s="284" customFormat="1" ht="20.100000000000001" customHeight="1">
      <c r="A11" s="279"/>
      <c r="B11" s="288"/>
      <c r="C11" s="417"/>
      <c r="D11" s="289"/>
      <c r="E11" s="281"/>
    </row>
    <row r="12" spans="1:5" s="284" customFormat="1" ht="20.100000000000001" customHeight="1">
      <c r="A12" s="279">
        <v>5</v>
      </c>
      <c r="B12" s="288" t="s">
        <v>437</v>
      </c>
      <c r="C12" s="417"/>
      <c r="D12" s="289"/>
      <c r="E12" s="281">
        <v>830888769</v>
      </c>
    </row>
    <row r="13" spans="1:5" s="284" customFormat="1" ht="20.100000000000001" customHeight="1">
      <c r="A13" s="291">
        <v>6</v>
      </c>
      <c r="B13" s="292" t="s">
        <v>438</v>
      </c>
      <c r="C13" s="418"/>
      <c r="D13" s="293"/>
      <c r="E13" s="290">
        <f>E10+E12</f>
        <v>6414492839</v>
      </c>
    </row>
    <row r="14" spans="1:5" s="284" customFormat="1" ht="20.100000000000001" customHeight="1">
      <c r="A14" s="279"/>
      <c r="B14" s="288"/>
      <c r="C14" s="417"/>
      <c r="D14" s="289"/>
      <c r="E14" s="281"/>
    </row>
    <row r="15" spans="1:5" s="284" customFormat="1" ht="20.100000000000001" customHeight="1">
      <c r="A15" s="279">
        <v>7</v>
      </c>
      <c r="B15" s="288" t="s">
        <v>439</v>
      </c>
      <c r="C15" s="417"/>
      <c r="D15" s="289"/>
      <c r="E15" s="281">
        <v>35000</v>
      </c>
    </row>
    <row r="16" spans="1:5" s="284" customFormat="1" ht="20.100000000000001" customHeight="1">
      <c r="A16" s="279">
        <v>8</v>
      </c>
      <c r="B16" s="288" t="s">
        <v>440</v>
      </c>
      <c r="C16" s="417"/>
      <c r="D16" s="289"/>
      <c r="E16" s="281">
        <v>0</v>
      </c>
    </row>
    <row r="17" spans="1:5" s="284" customFormat="1" ht="20.100000000000001" customHeight="1">
      <c r="A17" s="279">
        <v>9</v>
      </c>
      <c r="B17" s="288" t="s">
        <v>441</v>
      </c>
      <c r="C17" s="417"/>
      <c r="D17" s="289"/>
      <c r="E17" s="281">
        <v>0</v>
      </c>
    </row>
    <row r="18" spans="1:5" s="284" customFormat="1" ht="20.100000000000001" customHeight="1">
      <c r="A18" s="279">
        <v>10</v>
      </c>
      <c r="B18" s="288" t="s">
        <v>442</v>
      </c>
      <c r="C18" s="417"/>
      <c r="D18" s="289"/>
      <c r="E18" s="290">
        <f>SUM(E15:E17)</f>
        <v>35000</v>
      </c>
    </row>
    <row r="19" spans="1:5" s="284" customFormat="1" ht="20.100000000000001" customHeight="1">
      <c r="A19" s="279"/>
      <c r="B19" s="288" t="s">
        <v>1055</v>
      </c>
      <c r="C19" s="417"/>
      <c r="D19" s="289"/>
      <c r="E19" s="281"/>
    </row>
    <row r="20" spans="1:5" s="284" customFormat="1" ht="20.100000000000001" customHeight="1">
      <c r="A20" s="279"/>
      <c r="B20" s="288" t="s">
        <v>1056</v>
      </c>
      <c r="C20" s="417" t="s">
        <v>276</v>
      </c>
      <c r="D20" s="416">
        <v>35000</v>
      </c>
      <c r="E20" s="281"/>
    </row>
    <row r="21" spans="1:5" s="284" customFormat="1" ht="20.100000000000001" customHeight="1">
      <c r="A21" s="279"/>
      <c r="B21" s="288" t="s">
        <v>443</v>
      </c>
      <c r="C21" s="417" t="s">
        <v>276</v>
      </c>
      <c r="D21" s="289"/>
      <c r="E21" s="281"/>
    </row>
    <row r="22" spans="1:5" s="284" customFormat="1" ht="20.100000000000001" customHeight="1">
      <c r="A22" s="279"/>
      <c r="B22" s="288" t="s">
        <v>444</v>
      </c>
      <c r="C22" s="417" t="s">
        <v>276</v>
      </c>
      <c r="D22" s="289"/>
      <c r="E22" s="281"/>
    </row>
    <row r="23" spans="1:5" s="284" customFormat="1" ht="20.100000000000001" customHeight="1">
      <c r="A23" s="279"/>
      <c r="B23" s="288"/>
      <c r="C23" s="417"/>
      <c r="D23" s="289"/>
      <c r="E23" s="281"/>
    </row>
    <row r="24" spans="1:5" s="284" customFormat="1" ht="20.100000000000001" customHeight="1">
      <c r="A24" s="291">
        <v>11</v>
      </c>
      <c r="B24" s="292" t="s">
        <v>445</v>
      </c>
      <c r="C24" s="418"/>
      <c r="D24" s="293"/>
      <c r="E24" s="290">
        <f>E13-E18</f>
        <v>6414457839</v>
      </c>
    </row>
    <row r="25" spans="1:5" s="284" customFormat="1" ht="20.100000000000001" customHeight="1">
      <c r="A25" s="279"/>
      <c r="B25" s="288"/>
      <c r="C25" s="417"/>
      <c r="D25" s="289"/>
      <c r="E25" s="281"/>
    </row>
    <row r="26" spans="1:5" s="284" customFormat="1" ht="20.100000000000001" customHeight="1">
      <c r="A26" s="279">
        <v>12</v>
      </c>
      <c r="B26" s="288" t="s">
        <v>446</v>
      </c>
      <c r="C26" s="417"/>
      <c r="D26" s="289"/>
      <c r="E26" s="290">
        <f>SUM(D28:D30)</f>
        <v>945000000</v>
      </c>
    </row>
    <row r="27" spans="1:5" s="284" customFormat="1" ht="20.100000000000001" customHeight="1">
      <c r="A27" s="279"/>
      <c r="B27" s="288" t="s">
        <v>447</v>
      </c>
      <c r="C27" s="417"/>
      <c r="D27" s="289"/>
      <c r="E27" s="281"/>
    </row>
    <row r="28" spans="1:5" s="284" customFormat="1" ht="20.100000000000001" customHeight="1">
      <c r="A28" s="279"/>
      <c r="B28" s="288" t="s">
        <v>1057</v>
      </c>
      <c r="C28" s="417" t="s">
        <v>276</v>
      </c>
      <c r="D28" s="419">
        <v>945000000</v>
      </c>
      <c r="E28" s="281"/>
    </row>
    <row r="29" spans="1:5" s="284" customFormat="1" ht="20.100000000000001" customHeight="1">
      <c r="A29" s="279"/>
      <c r="B29" s="288" t="s">
        <v>443</v>
      </c>
      <c r="C29" s="417" t="s">
        <v>276</v>
      </c>
      <c r="D29" s="420"/>
      <c r="E29" s="281"/>
    </row>
    <row r="30" spans="1:5" s="284" customFormat="1" ht="20.100000000000001" customHeight="1">
      <c r="A30" s="279"/>
      <c r="B30" s="288" t="s">
        <v>444</v>
      </c>
      <c r="C30" s="417" t="s">
        <v>276</v>
      </c>
      <c r="D30" s="420"/>
      <c r="E30" s="281"/>
    </row>
    <row r="31" spans="1:5" s="284" customFormat="1" ht="20.100000000000001" customHeight="1">
      <c r="A31" s="279">
        <v>13</v>
      </c>
      <c r="B31" s="288" t="s">
        <v>448</v>
      </c>
      <c r="C31" s="417"/>
      <c r="D31" s="289"/>
      <c r="E31" s="290">
        <f>E12</f>
        <v>830888769</v>
      </c>
    </row>
    <row r="32" spans="1:5" s="284" customFormat="1" ht="20.100000000000001" customHeight="1">
      <c r="A32" s="279">
        <v>14</v>
      </c>
      <c r="B32" s="288" t="s">
        <v>449</v>
      </c>
      <c r="C32" s="417"/>
      <c r="D32" s="289"/>
      <c r="E32" s="290">
        <f>E26-E31</f>
        <v>114111231</v>
      </c>
    </row>
    <row r="33" spans="1:6" s="284" customFormat="1" ht="20.100000000000001" customHeight="1">
      <c r="A33" s="279"/>
      <c r="B33" s="288" t="s">
        <v>450</v>
      </c>
      <c r="C33" s="417"/>
      <c r="D33" s="289"/>
      <c r="E33" s="281"/>
    </row>
    <row r="34" spans="1:6" s="284" customFormat="1" ht="20.100000000000001" customHeight="1">
      <c r="A34" s="279"/>
      <c r="B34" s="288" t="s">
        <v>1058</v>
      </c>
      <c r="C34" s="417" t="s">
        <v>276</v>
      </c>
      <c r="D34" s="416">
        <v>114111231</v>
      </c>
      <c r="E34" s="281"/>
    </row>
    <row r="35" spans="1:6" s="284" customFormat="1" ht="20.100000000000001" customHeight="1">
      <c r="A35" s="279"/>
      <c r="B35" s="288" t="s">
        <v>443</v>
      </c>
      <c r="C35" s="417" t="s">
        <v>276</v>
      </c>
      <c r="D35" s="289"/>
      <c r="E35" s="281"/>
    </row>
    <row r="36" spans="1:6" s="284" customFormat="1" ht="20.100000000000001" customHeight="1">
      <c r="A36" s="279"/>
      <c r="B36" s="288" t="s">
        <v>444</v>
      </c>
      <c r="C36" s="417" t="s">
        <v>276</v>
      </c>
      <c r="D36" s="289"/>
      <c r="E36" s="281"/>
    </row>
    <row r="37" spans="1:6" ht="18" customHeight="1"/>
    <row r="39" spans="1:6">
      <c r="D39" s="1640" t="s">
        <v>1062</v>
      </c>
      <c r="E39" s="1640"/>
      <c r="F39" s="337"/>
    </row>
    <row r="40" spans="1:6" ht="35.25" customHeight="1">
      <c r="B40" s="294"/>
      <c r="C40" s="294"/>
      <c r="D40" s="1641" t="s">
        <v>880</v>
      </c>
      <c r="E40" s="1641"/>
      <c r="F40" s="1287"/>
    </row>
    <row r="41" spans="1:6">
      <c r="A41" s="1427"/>
      <c r="B41" s="283"/>
      <c r="C41" s="283"/>
      <c r="D41" s="283"/>
      <c r="E41" s="283"/>
      <c r="F41" s="283"/>
    </row>
    <row r="42" spans="1:6">
      <c r="A42" s="1427"/>
      <c r="B42" s="283"/>
      <c r="C42" s="283"/>
      <c r="D42" s="283"/>
      <c r="E42" s="283"/>
      <c r="F42" s="283"/>
    </row>
    <row r="43" spans="1:6">
      <c r="A43" s="1427"/>
      <c r="B43" s="283"/>
      <c r="C43" s="283"/>
      <c r="D43" s="283"/>
      <c r="E43" s="283"/>
      <c r="F43" s="283"/>
    </row>
    <row r="44" spans="1:6">
      <c r="B44" s="294"/>
      <c r="C44" s="294"/>
      <c r="D44" s="1642" t="s">
        <v>881</v>
      </c>
      <c r="E44" s="1642"/>
      <c r="F44" s="1285"/>
    </row>
    <row r="45" spans="1:6">
      <c r="B45" s="294"/>
      <c r="C45" s="294"/>
      <c r="D45" s="1635" t="s">
        <v>882</v>
      </c>
      <c r="E45" s="1635"/>
      <c r="F45" s="1286"/>
    </row>
  </sheetData>
  <mergeCells count="6">
    <mergeCell ref="D45:E45"/>
    <mergeCell ref="A4:E4"/>
    <mergeCell ref="B6:D6"/>
    <mergeCell ref="D39:E39"/>
    <mergeCell ref="D40:E40"/>
    <mergeCell ref="D44:E44"/>
  </mergeCells>
  <printOptions horizontalCentered="1"/>
  <pageMargins left="0.59055118110236227" right="0.70866141732283472" top="0.74803149606299213" bottom="0.74803149606299213" header="0.31496062992125984" footer="0.31496062992125984"/>
  <pageSetup paperSize="35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7030A0"/>
  </sheetPr>
  <dimension ref="A1:G30"/>
  <sheetViews>
    <sheetView workbookViewId="0">
      <selection activeCell="I13" sqref="I13"/>
    </sheetView>
  </sheetViews>
  <sheetFormatPr defaultRowHeight="15"/>
  <cols>
    <col min="1" max="1" width="5.85546875" style="276" customWidth="1"/>
    <col min="2" max="2" width="23" style="277" customWidth="1"/>
    <col min="3" max="3" width="16.28515625" style="277" customWidth="1"/>
    <col min="4" max="4" width="18.28515625" style="277" customWidth="1"/>
    <col min="5" max="5" width="22.85546875" style="277" customWidth="1"/>
    <col min="6" max="6" width="21.5703125" style="277" customWidth="1"/>
    <col min="7" max="256" width="9.140625" style="277"/>
    <col min="257" max="257" width="5.85546875" style="277" customWidth="1"/>
    <col min="258" max="258" width="23" style="277" customWidth="1"/>
    <col min="259" max="259" width="16.28515625" style="277" customWidth="1"/>
    <col min="260" max="260" width="18.28515625" style="277" customWidth="1"/>
    <col min="261" max="261" width="22.85546875" style="277" customWidth="1"/>
    <col min="262" max="262" width="21.5703125" style="277" customWidth="1"/>
    <col min="263" max="512" width="9.140625" style="277"/>
    <col min="513" max="513" width="5.85546875" style="277" customWidth="1"/>
    <col min="514" max="514" width="23" style="277" customWidth="1"/>
    <col min="515" max="515" width="16.28515625" style="277" customWidth="1"/>
    <col min="516" max="516" width="18.28515625" style="277" customWidth="1"/>
    <col min="517" max="517" width="22.85546875" style="277" customWidth="1"/>
    <col min="518" max="518" width="21.5703125" style="277" customWidth="1"/>
    <col min="519" max="768" width="9.140625" style="277"/>
    <col min="769" max="769" width="5.85546875" style="277" customWidth="1"/>
    <col min="770" max="770" width="23" style="277" customWidth="1"/>
    <col min="771" max="771" width="16.28515625" style="277" customWidth="1"/>
    <col min="772" max="772" width="18.28515625" style="277" customWidth="1"/>
    <col min="773" max="773" width="22.85546875" style="277" customWidth="1"/>
    <col min="774" max="774" width="21.5703125" style="277" customWidth="1"/>
    <col min="775" max="1024" width="9.140625" style="277"/>
    <col min="1025" max="1025" width="5.85546875" style="277" customWidth="1"/>
    <col min="1026" max="1026" width="23" style="277" customWidth="1"/>
    <col min="1027" max="1027" width="16.28515625" style="277" customWidth="1"/>
    <col min="1028" max="1028" width="18.28515625" style="277" customWidth="1"/>
    <col min="1029" max="1029" width="22.85546875" style="277" customWidth="1"/>
    <col min="1030" max="1030" width="21.5703125" style="277" customWidth="1"/>
    <col min="1031" max="1280" width="9.140625" style="277"/>
    <col min="1281" max="1281" width="5.85546875" style="277" customWidth="1"/>
    <col min="1282" max="1282" width="23" style="277" customWidth="1"/>
    <col min="1283" max="1283" width="16.28515625" style="277" customWidth="1"/>
    <col min="1284" max="1284" width="18.28515625" style="277" customWidth="1"/>
    <col min="1285" max="1285" width="22.85546875" style="277" customWidth="1"/>
    <col min="1286" max="1286" width="21.5703125" style="277" customWidth="1"/>
    <col min="1287" max="1536" width="9.140625" style="277"/>
    <col min="1537" max="1537" width="5.85546875" style="277" customWidth="1"/>
    <col min="1538" max="1538" width="23" style="277" customWidth="1"/>
    <col min="1539" max="1539" width="16.28515625" style="277" customWidth="1"/>
    <col min="1540" max="1540" width="18.28515625" style="277" customWidth="1"/>
    <col min="1541" max="1541" width="22.85546875" style="277" customWidth="1"/>
    <col min="1542" max="1542" width="21.5703125" style="277" customWidth="1"/>
    <col min="1543" max="1792" width="9.140625" style="277"/>
    <col min="1793" max="1793" width="5.85546875" style="277" customWidth="1"/>
    <col min="1794" max="1794" width="23" style="277" customWidth="1"/>
    <col min="1795" max="1795" width="16.28515625" style="277" customWidth="1"/>
    <col min="1796" max="1796" width="18.28515625" style="277" customWidth="1"/>
    <col min="1797" max="1797" width="22.85546875" style="277" customWidth="1"/>
    <col min="1798" max="1798" width="21.5703125" style="277" customWidth="1"/>
    <col min="1799" max="2048" width="9.140625" style="277"/>
    <col min="2049" max="2049" width="5.85546875" style="277" customWidth="1"/>
    <col min="2050" max="2050" width="23" style="277" customWidth="1"/>
    <col min="2051" max="2051" width="16.28515625" style="277" customWidth="1"/>
    <col min="2052" max="2052" width="18.28515625" style="277" customWidth="1"/>
    <col min="2053" max="2053" width="22.85546875" style="277" customWidth="1"/>
    <col min="2054" max="2054" width="21.5703125" style="277" customWidth="1"/>
    <col min="2055" max="2304" width="9.140625" style="277"/>
    <col min="2305" max="2305" width="5.85546875" style="277" customWidth="1"/>
    <col min="2306" max="2306" width="23" style="277" customWidth="1"/>
    <col min="2307" max="2307" width="16.28515625" style="277" customWidth="1"/>
    <col min="2308" max="2308" width="18.28515625" style="277" customWidth="1"/>
    <col min="2309" max="2309" width="22.85546875" style="277" customWidth="1"/>
    <col min="2310" max="2310" width="21.5703125" style="277" customWidth="1"/>
    <col min="2311" max="2560" width="9.140625" style="277"/>
    <col min="2561" max="2561" width="5.85546875" style="277" customWidth="1"/>
    <col min="2562" max="2562" width="23" style="277" customWidth="1"/>
    <col min="2563" max="2563" width="16.28515625" style="277" customWidth="1"/>
    <col min="2564" max="2564" width="18.28515625" style="277" customWidth="1"/>
    <col min="2565" max="2565" width="22.85546875" style="277" customWidth="1"/>
    <col min="2566" max="2566" width="21.5703125" style="277" customWidth="1"/>
    <col min="2567" max="2816" width="9.140625" style="277"/>
    <col min="2817" max="2817" width="5.85546875" style="277" customWidth="1"/>
    <col min="2818" max="2818" width="23" style="277" customWidth="1"/>
    <col min="2819" max="2819" width="16.28515625" style="277" customWidth="1"/>
    <col min="2820" max="2820" width="18.28515625" style="277" customWidth="1"/>
    <col min="2821" max="2821" width="22.85546875" style="277" customWidth="1"/>
    <col min="2822" max="2822" width="21.5703125" style="277" customWidth="1"/>
    <col min="2823" max="3072" width="9.140625" style="277"/>
    <col min="3073" max="3073" width="5.85546875" style="277" customWidth="1"/>
    <col min="3074" max="3074" width="23" style="277" customWidth="1"/>
    <col min="3075" max="3075" width="16.28515625" style="277" customWidth="1"/>
    <col min="3076" max="3076" width="18.28515625" style="277" customWidth="1"/>
    <col min="3077" max="3077" width="22.85546875" style="277" customWidth="1"/>
    <col min="3078" max="3078" width="21.5703125" style="277" customWidth="1"/>
    <col min="3079" max="3328" width="9.140625" style="277"/>
    <col min="3329" max="3329" width="5.85546875" style="277" customWidth="1"/>
    <col min="3330" max="3330" width="23" style="277" customWidth="1"/>
    <col min="3331" max="3331" width="16.28515625" style="277" customWidth="1"/>
    <col min="3332" max="3332" width="18.28515625" style="277" customWidth="1"/>
    <col min="3333" max="3333" width="22.85546875" style="277" customWidth="1"/>
    <col min="3334" max="3334" width="21.5703125" style="277" customWidth="1"/>
    <col min="3335" max="3584" width="9.140625" style="277"/>
    <col min="3585" max="3585" width="5.85546875" style="277" customWidth="1"/>
    <col min="3586" max="3586" width="23" style="277" customWidth="1"/>
    <col min="3587" max="3587" width="16.28515625" style="277" customWidth="1"/>
    <col min="3588" max="3588" width="18.28515625" style="277" customWidth="1"/>
    <col min="3589" max="3589" width="22.85546875" style="277" customWidth="1"/>
    <col min="3590" max="3590" width="21.5703125" style="277" customWidth="1"/>
    <col min="3591" max="3840" width="9.140625" style="277"/>
    <col min="3841" max="3841" width="5.85546875" style="277" customWidth="1"/>
    <col min="3842" max="3842" width="23" style="277" customWidth="1"/>
    <col min="3843" max="3843" width="16.28515625" style="277" customWidth="1"/>
    <col min="3844" max="3844" width="18.28515625" style="277" customWidth="1"/>
    <col min="3845" max="3845" width="22.85546875" style="277" customWidth="1"/>
    <col min="3846" max="3846" width="21.5703125" style="277" customWidth="1"/>
    <col min="3847" max="4096" width="9.140625" style="277"/>
    <col min="4097" max="4097" width="5.85546875" style="277" customWidth="1"/>
    <col min="4098" max="4098" width="23" style="277" customWidth="1"/>
    <col min="4099" max="4099" width="16.28515625" style="277" customWidth="1"/>
    <col min="4100" max="4100" width="18.28515625" style="277" customWidth="1"/>
    <col min="4101" max="4101" width="22.85546875" style="277" customWidth="1"/>
    <col min="4102" max="4102" width="21.5703125" style="277" customWidth="1"/>
    <col min="4103" max="4352" width="9.140625" style="277"/>
    <col min="4353" max="4353" width="5.85546875" style="277" customWidth="1"/>
    <col min="4354" max="4354" width="23" style="277" customWidth="1"/>
    <col min="4355" max="4355" width="16.28515625" style="277" customWidth="1"/>
    <col min="4356" max="4356" width="18.28515625" style="277" customWidth="1"/>
    <col min="4357" max="4357" width="22.85546875" style="277" customWidth="1"/>
    <col min="4358" max="4358" width="21.5703125" style="277" customWidth="1"/>
    <col min="4359" max="4608" width="9.140625" style="277"/>
    <col min="4609" max="4609" width="5.85546875" style="277" customWidth="1"/>
    <col min="4610" max="4610" width="23" style="277" customWidth="1"/>
    <col min="4611" max="4611" width="16.28515625" style="277" customWidth="1"/>
    <col min="4612" max="4612" width="18.28515625" style="277" customWidth="1"/>
    <col min="4613" max="4613" width="22.85546875" style="277" customWidth="1"/>
    <col min="4614" max="4614" width="21.5703125" style="277" customWidth="1"/>
    <col min="4615" max="4864" width="9.140625" style="277"/>
    <col min="4865" max="4865" width="5.85546875" style="277" customWidth="1"/>
    <col min="4866" max="4866" width="23" style="277" customWidth="1"/>
    <col min="4867" max="4867" width="16.28515625" style="277" customWidth="1"/>
    <col min="4868" max="4868" width="18.28515625" style="277" customWidth="1"/>
    <col min="4869" max="4869" width="22.85546875" style="277" customWidth="1"/>
    <col min="4870" max="4870" width="21.5703125" style="277" customWidth="1"/>
    <col min="4871" max="5120" width="9.140625" style="277"/>
    <col min="5121" max="5121" width="5.85546875" style="277" customWidth="1"/>
    <col min="5122" max="5122" width="23" style="277" customWidth="1"/>
    <col min="5123" max="5123" width="16.28515625" style="277" customWidth="1"/>
    <col min="5124" max="5124" width="18.28515625" style="277" customWidth="1"/>
    <col min="5125" max="5125" width="22.85546875" style="277" customWidth="1"/>
    <col min="5126" max="5126" width="21.5703125" style="277" customWidth="1"/>
    <col min="5127" max="5376" width="9.140625" style="277"/>
    <col min="5377" max="5377" width="5.85546875" style="277" customWidth="1"/>
    <col min="5378" max="5378" width="23" style="277" customWidth="1"/>
    <col min="5379" max="5379" width="16.28515625" style="277" customWidth="1"/>
    <col min="5380" max="5380" width="18.28515625" style="277" customWidth="1"/>
    <col min="5381" max="5381" width="22.85546875" style="277" customWidth="1"/>
    <col min="5382" max="5382" width="21.5703125" style="277" customWidth="1"/>
    <col min="5383" max="5632" width="9.140625" style="277"/>
    <col min="5633" max="5633" width="5.85546875" style="277" customWidth="1"/>
    <col min="5634" max="5634" width="23" style="277" customWidth="1"/>
    <col min="5635" max="5635" width="16.28515625" style="277" customWidth="1"/>
    <col min="5636" max="5636" width="18.28515625" style="277" customWidth="1"/>
    <col min="5637" max="5637" width="22.85546875" style="277" customWidth="1"/>
    <col min="5638" max="5638" width="21.5703125" style="277" customWidth="1"/>
    <col min="5639" max="5888" width="9.140625" style="277"/>
    <col min="5889" max="5889" width="5.85546875" style="277" customWidth="1"/>
    <col min="5890" max="5890" width="23" style="277" customWidth="1"/>
    <col min="5891" max="5891" width="16.28515625" style="277" customWidth="1"/>
    <col min="5892" max="5892" width="18.28515625" style="277" customWidth="1"/>
    <col min="5893" max="5893" width="22.85546875" style="277" customWidth="1"/>
    <col min="5894" max="5894" width="21.5703125" style="277" customWidth="1"/>
    <col min="5895" max="6144" width="9.140625" style="277"/>
    <col min="6145" max="6145" width="5.85546875" style="277" customWidth="1"/>
    <col min="6146" max="6146" width="23" style="277" customWidth="1"/>
    <col min="6147" max="6147" width="16.28515625" style="277" customWidth="1"/>
    <col min="6148" max="6148" width="18.28515625" style="277" customWidth="1"/>
    <col min="6149" max="6149" width="22.85546875" style="277" customWidth="1"/>
    <col min="6150" max="6150" width="21.5703125" style="277" customWidth="1"/>
    <col min="6151" max="6400" width="9.140625" style="277"/>
    <col min="6401" max="6401" width="5.85546875" style="277" customWidth="1"/>
    <col min="6402" max="6402" width="23" style="277" customWidth="1"/>
    <col min="6403" max="6403" width="16.28515625" style="277" customWidth="1"/>
    <col min="6404" max="6404" width="18.28515625" style="277" customWidth="1"/>
    <col min="6405" max="6405" width="22.85546875" style="277" customWidth="1"/>
    <col min="6406" max="6406" width="21.5703125" style="277" customWidth="1"/>
    <col min="6407" max="6656" width="9.140625" style="277"/>
    <col min="6657" max="6657" width="5.85546875" style="277" customWidth="1"/>
    <col min="6658" max="6658" width="23" style="277" customWidth="1"/>
    <col min="6659" max="6659" width="16.28515625" style="277" customWidth="1"/>
    <col min="6660" max="6660" width="18.28515625" style="277" customWidth="1"/>
    <col min="6661" max="6661" width="22.85546875" style="277" customWidth="1"/>
    <col min="6662" max="6662" width="21.5703125" style="277" customWidth="1"/>
    <col min="6663" max="6912" width="9.140625" style="277"/>
    <col min="6913" max="6913" width="5.85546875" style="277" customWidth="1"/>
    <col min="6914" max="6914" width="23" style="277" customWidth="1"/>
    <col min="6915" max="6915" width="16.28515625" style="277" customWidth="1"/>
    <col min="6916" max="6916" width="18.28515625" style="277" customWidth="1"/>
    <col min="6917" max="6917" width="22.85546875" style="277" customWidth="1"/>
    <col min="6918" max="6918" width="21.5703125" style="277" customWidth="1"/>
    <col min="6919" max="7168" width="9.140625" style="277"/>
    <col min="7169" max="7169" width="5.85546875" style="277" customWidth="1"/>
    <col min="7170" max="7170" width="23" style="277" customWidth="1"/>
    <col min="7171" max="7171" width="16.28515625" style="277" customWidth="1"/>
    <col min="7172" max="7172" width="18.28515625" style="277" customWidth="1"/>
    <col min="7173" max="7173" width="22.85546875" style="277" customWidth="1"/>
    <col min="7174" max="7174" width="21.5703125" style="277" customWidth="1"/>
    <col min="7175" max="7424" width="9.140625" style="277"/>
    <col min="7425" max="7425" width="5.85546875" style="277" customWidth="1"/>
    <col min="7426" max="7426" width="23" style="277" customWidth="1"/>
    <col min="7427" max="7427" width="16.28515625" style="277" customWidth="1"/>
    <col min="7428" max="7428" width="18.28515625" style="277" customWidth="1"/>
    <col min="7429" max="7429" width="22.85546875" style="277" customWidth="1"/>
    <col min="7430" max="7430" width="21.5703125" style="277" customWidth="1"/>
    <col min="7431" max="7680" width="9.140625" style="277"/>
    <col min="7681" max="7681" width="5.85546875" style="277" customWidth="1"/>
    <col min="7682" max="7682" width="23" style="277" customWidth="1"/>
    <col min="7683" max="7683" width="16.28515625" style="277" customWidth="1"/>
    <col min="7684" max="7684" width="18.28515625" style="277" customWidth="1"/>
    <col min="7685" max="7685" width="22.85546875" style="277" customWidth="1"/>
    <col min="7686" max="7686" width="21.5703125" style="277" customWidth="1"/>
    <col min="7687" max="7936" width="9.140625" style="277"/>
    <col min="7937" max="7937" width="5.85546875" style="277" customWidth="1"/>
    <col min="7938" max="7938" width="23" style="277" customWidth="1"/>
    <col min="7939" max="7939" width="16.28515625" style="277" customWidth="1"/>
    <col min="7940" max="7940" width="18.28515625" style="277" customWidth="1"/>
    <col min="7941" max="7941" width="22.85546875" style="277" customWidth="1"/>
    <col min="7942" max="7942" width="21.5703125" style="277" customWidth="1"/>
    <col min="7943" max="8192" width="9.140625" style="277"/>
    <col min="8193" max="8193" width="5.85546875" style="277" customWidth="1"/>
    <col min="8194" max="8194" width="23" style="277" customWidth="1"/>
    <col min="8195" max="8195" width="16.28515625" style="277" customWidth="1"/>
    <col min="8196" max="8196" width="18.28515625" style="277" customWidth="1"/>
    <col min="8197" max="8197" width="22.85546875" style="277" customWidth="1"/>
    <col min="8198" max="8198" width="21.5703125" style="277" customWidth="1"/>
    <col min="8199" max="8448" width="9.140625" style="277"/>
    <col min="8449" max="8449" width="5.85546875" style="277" customWidth="1"/>
    <col min="8450" max="8450" width="23" style="277" customWidth="1"/>
    <col min="8451" max="8451" width="16.28515625" style="277" customWidth="1"/>
    <col min="8452" max="8452" width="18.28515625" style="277" customWidth="1"/>
    <col min="8453" max="8453" width="22.85546875" style="277" customWidth="1"/>
    <col min="8454" max="8454" width="21.5703125" style="277" customWidth="1"/>
    <col min="8455" max="8704" width="9.140625" style="277"/>
    <col min="8705" max="8705" width="5.85546875" style="277" customWidth="1"/>
    <col min="8706" max="8706" width="23" style="277" customWidth="1"/>
    <col min="8707" max="8707" width="16.28515625" style="277" customWidth="1"/>
    <col min="8708" max="8708" width="18.28515625" style="277" customWidth="1"/>
    <col min="8709" max="8709" width="22.85546875" style="277" customWidth="1"/>
    <col min="8710" max="8710" width="21.5703125" style="277" customWidth="1"/>
    <col min="8711" max="8960" width="9.140625" style="277"/>
    <col min="8961" max="8961" width="5.85546875" style="277" customWidth="1"/>
    <col min="8962" max="8962" width="23" style="277" customWidth="1"/>
    <col min="8963" max="8963" width="16.28515625" style="277" customWidth="1"/>
    <col min="8964" max="8964" width="18.28515625" style="277" customWidth="1"/>
    <col min="8965" max="8965" width="22.85546875" style="277" customWidth="1"/>
    <col min="8966" max="8966" width="21.5703125" style="277" customWidth="1"/>
    <col min="8967" max="9216" width="9.140625" style="277"/>
    <col min="9217" max="9217" width="5.85546875" style="277" customWidth="1"/>
    <col min="9218" max="9218" width="23" style="277" customWidth="1"/>
    <col min="9219" max="9219" width="16.28515625" style="277" customWidth="1"/>
    <col min="9220" max="9220" width="18.28515625" style="277" customWidth="1"/>
    <col min="9221" max="9221" width="22.85546875" style="277" customWidth="1"/>
    <col min="9222" max="9222" width="21.5703125" style="277" customWidth="1"/>
    <col min="9223" max="9472" width="9.140625" style="277"/>
    <col min="9473" max="9473" width="5.85546875" style="277" customWidth="1"/>
    <col min="9474" max="9474" width="23" style="277" customWidth="1"/>
    <col min="9475" max="9475" width="16.28515625" style="277" customWidth="1"/>
    <col min="9476" max="9476" width="18.28515625" style="277" customWidth="1"/>
    <col min="9477" max="9477" width="22.85546875" style="277" customWidth="1"/>
    <col min="9478" max="9478" width="21.5703125" style="277" customWidth="1"/>
    <col min="9479" max="9728" width="9.140625" style="277"/>
    <col min="9729" max="9729" width="5.85546875" style="277" customWidth="1"/>
    <col min="9730" max="9730" width="23" style="277" customWidth="1"/>
    <col min="9731" max="9731" width="16.28515625" style="277" customWidth="1"/>
    <col min="9732" max="9732" width="18.28515625" style="277" customWidth="1"/>
    <col min="9733" max="9733" width="22.85546875" style="277" customWidth="1"/>
    <col min="9734" max="9734" width="21.5703125" style="277" customWidth="1"/>
    <col min="9735" max="9984" width="9.140625" style="277"/>
    <col min="9985" max="9985" width="5.85546875" style="277" customWidth="1"/>
    <col min="9986" max="9986" width="23" style="277" customWidth="1"/>
    <col min="9987" max="9987" width="16.28515625" style="277" customWidth="1"/>
    <col min="9988" max="9988" width="18.28515625" style="277" customWidth="1"/>
    <col min="9989" max="9989" width="22.85546875" style="277" customWidth="1"/>
    <col min="9990" max="9990" width="21.5703125" style="277" customWidth="1"/>
    <col min="9991" max="10240" width="9.140625" style="277"/>
    <col min="10241" max="10241" width="5.85546875" style="277" customWidth="1"/>
    <col min="10242" max="10242" width="23" style="277" customWidth="1"/>
    <col min="10243" max="10243" width="16.28515625" style="277" customWidth="1"/>
    <col min="10244" max="10244" width="18.28515625" style="277" customWidth="1"/>
    <col min="10245" max="10245" width="22.85546875" style="277" customWidth="1"/>
    <col min="10246" max="10246" width="21.5703125" style="277" customWidth="1"/>
    <col min="10247" max="10496" width="9.140625" style="277"/>
    <col min="10497" max="10497" width="5.85546875" style="277" customWidth="1"/>
    <col min="10498" max="10498" width="23" style="277" customWidth="1"/>
    <col min="10499" max="10499" width="16.28515625" style="277" customWidth="1"/>
    <col min="10500" max="10500" width="18.28515625" style="277" customWidth="1"/>
    <col min="10501" max="10501" width="22.85546875" style="277" customWidth="1"/>
    <col min="10502" max="10502" width="21.5703125" style="277" customWidth="1"/>
    <col min="10503" max="10752" width="9.140625" style="277"/>
    <col min="10753" max="10753" width="5.85546875" style="277" customWidth="1"/>
    <col min="10754" max="10754" width="23" style="277" customWidth="1"/>
    <col min="10755" max="10755" width="16.28515625" style="277" customWidth="1"/>
    <col min="10756" max="10756" width="18.28515625" style="277" customWidth="1"/>
    <col min="10757" max="10757" width="22.85546875" style="277" customWidth="1"/>
    <col min="10758" max="10758" width="21.5703125" style="277" customWidth="1"/>
    <col min="10759" max="11008" width="9.140625" style="277"/>
    <col min="11009" max="11009" width="5.85546875" style="277" customWidth="1"/>
    <col min="11010" max="11010" width="23" style="277" customWidth="1"/>
    <col min="11011" max="11011" width="16.28515625" style="277" customWidth="1"/>
    <col min="11012" max="11012" width="18.28515625" style="277" customWidth="1"/>
    <col min="11013" max="11013" width="22.85546875" style="277" customWidth="1"/>
    <col min="11014" max="11014" width="21.5703125" style="277" customWidth="1"/>
    <col min="11015" max="11264" width="9.140625" style="277"/>
    <col min="11265" max="11265" width="5.85546875" style="277" customWidth="1"/>
    <col min="11266" max="11266" width="23" style="277" customWidth="1"/>
    <col min="11267" max="11267" width="16.28515625" style="277" customWidth="1"/>
    <col min="11268" max="11268" width="18.28515625" style="277" customWidth="1"/>
    <col min="11269" max="11269" width="22.85546875" style="277" customWidth="1"/>
    <col min="11270" max="11270" width="21.5703125" style="277" customWidth="1"/>
    <col min="11271" max="11520" width="9.140625" style="277"/>
    <col min="11521" max="11521" width="5.85546875" style="277" customWidth="1"/>
    <col min="11522" max="11522" width="23" style="277" customWidth="1"/>
    <col min="11523" max="11523" width="16.28515625" style="277" customWidth="1"/>
    <col min="11524" max="11524" width="18.28515625" style="277" customWidth="1"/>
    <col min="11525" max="11525" width="22.85546875" style="277" customWidth="1"/>
    <col min="11526" max="11526" width="21.5703125" style="277" customWidth="1"/>
    <col min="11527" max="11776" width="9.140625" style="277"/>
    <col min="11777" max="11777" width="5.85546875" style="277" customWidth="1"/>
    <col min="11778" max="11778" width="23" style="277" customWidth="1"/>
    <col min="11779" max="11779" width="16.28515625" style="277" customWidth="1"/>
    <col min="11780" max="11780" width="18.28515625" style="277" customWidth="1"/>
    <col min="11781" max="11781" width="22.85546875" style="277" customWidth="1"/>
    <col min="11782" max="11782" width="21.5703125" style="277" customWidth="1"/>
    <col min="11783" max="12032" width="9.140625" style="277"/>
    <col min="12033" max="12033" width="5.85546875" style="277" customWidth="1"/>
    <col min="12034" max="12034" width="23" style="277" customWidth="1"/>
    <col min="12035" max="12035" width="16.28515625" style="277" customWidth="1"/>
    <col min="12036" max="12036" width="18.28515625" style="277" customWidth="1"/>
    <col min="12037" max="12037" width="22.85546875" style="277" customWidth="1"/>
    <col min="12038" max="12038" width="21.5703125" style="277" customWidth="1"/>
    <col min="12039" max="12288" width="9.140625" style="277"/>
    <col min="12289" max="12289" width="5.85546875" style="277" customWidth="1"/>
    <col min="12290" max="12290" width="23" style="277" customWidth="1"/>
    <col min="12291" max="12291" width="16.28515625" style="277" customWidth="1"/>
    <col min="12292" max="12292" width="18.28515625" style="277" customWidth="1"/>
    <col min="12293" max="12293" width="22.85546875" style="277" customWidth="1"/>
    <col min="12294" max="12294" width="21.5703125" style="277" customWidth="1"/>
    <col min="12295" max="12544" width="9.140625" style="277"/>
    <col min="12545" max="12545" width="5.85546875" style="277" customWidth="1"/>
    <col min="12546" max="12546" width="23" style="277" customWidth="1"/>
    <col min="12547" max="12547" width="16.28515625" style="277" customWidth="1"/>
    <col min="12548" max="12548" width="18.28515625" style="277" customWidth="1"/>
    <col min="12549" max="12549" width="22.85546875" style="277" customWidth="1"/>
    <col min="12550" max="12550" width="21.5703125" style="277" customWidth="1"/>
    <col min="12551" max="12800" width="9.140625" style="277"/>
    <col min="12801" max="12801" width="5.85546875" style="277" customWidth="1"/>
    <col min="12802" max="12802" width="23" style="277" customWidth="1"/>
    <col min="12803" max="12803" width="16.28515625" style="277" customWidth="1"/>
    <col min="12804" max="12804" width="18.28515625" style="277" customWidth="1"/>
    <col min="12805" max="12805" width="22.85546875" style="277" customWidth="1"/>
    <col min="12806" max="12806" width="21.5703125" style="277" customWidth="1"/>
    <col min="12807" max="13056" width="9.140625" style="277"/>
    <col min="13057" max="13057" width="5.85546875" style="277" customWidth="1"/>
    <col min="13058" max="13058" width="23" style="277" customWidth="1"/>
    <col min="13059" max="13059" width="16.28515625" style="277" customWidth="1"/>
    <col min="13060" max="13060" width="18.28515625" style="277" customWidth="1"/>
    <col min="13061" max="13061" width="22.85546875" style="277" customWidth="1"/>
    <col min="13062" max="13062" width="21.5703125" style="277" customWidth="1"/>
    <col min="13063" max="13312" width="9.140625" style="277"/>
    <col min="13313" max="13313" width="5.85546875" style="277" customWidth="1"/>
    <col min="13314" max="13314" width="23" style="277" customWidth="1"/>
    <col min="13315" max="13315" width="16.28515625" style="277" customWidth="1"/>
    <col min="13316" max="13316" width="18.28515625" style="277" customWidth="1"/>
    <col min="13317" max="13317" width="22.85546875" style="277" customWidth="1"/>
    <col min="13318" max="13318" width="21.5703125" style="277" customWidth="1"/>
    <col min="13319" max="13568" width="9.140625" style="277"/>
    <col min="13569" max="13569" width="5.85546875" style="277" customWidth="1"/>
    <col min="13570" max="13570" width="23" style="277" customWidth="1"/>
    <col min="13571" max="13571" width="16.28515625" style="277" customWidth="1"/>
    <col min="13572" max="13572" width="18.28515625" style="277" customWidth="1"/>
    <col min="13573" max="13573" width="22.85546875" style="277" customWidth="1"/>
    <col min="13574" max="13574" width="21.5703125" style="277" customWidth="1"/>
    <col min="13575" max="13824" width="9.140625" style="277"/>
    <col min="13825" max="13825" width="5.85546875" style="277" customWidth="1"/>
    <col min="13826" max="13826" width="23" style="277" customWidth="1"/>
    <col min="13827" max="13827" width="16.28515625" style="277" customWidth="1"/>
    <col min="13828" max="13828" width="18.28515625" style="277" customWidth="1"/>
    <col min="13829" max="13829" width="22.85546875" style="277" customWidth="1"/>
    <col min="13830" max="13830" width="21.5703125" style="277" customWidth="1"/>
    <col min="13831" max="14080" width="9.140625" style="277"/>
    <col min="14081" max="14081" width="5.85546875" style="277" customWidth="1"/>
    <col min="14082" max="14082" width="23" style="277" customWidth="1"/>
    <col min="14083" max="14083" width="16.28515625" style="277" customWidth="1"/>
    <col min="14084" max="14084" width="18.28515625" style="277" customWidth="1"/>
    <col min="14085" max="14085" width="22.85546875" style="277" customWidth="1"/>
    <col min="14086" max="14086" width="21.5703125" style="277" customWidth="1"/>
    <col min="14087" max="14336" width="9.140625" style="277"/>
    <col min="14337" max="14337" width="5.85546875" style="277" customWidth="1"/>
    <col min="14338" max="14338" width="23" style="277" customWidth="1"/>
    <col min="14339" max="14339" width="16.28515625" style="277" customWidth="1"/>
    <col min="14340" max="14340" width="18.28515625" style="277" customWidth="1"/>
    <col min="14341" max="14341" width="22.85546875" style="277" customWidth="1"/>
    <col min="14342" max="14342" width="21.5703125" style="277" customWidth="1"/>
    <col min="14343" max="14592" width="9.140625" style="277"/>
    <col min="14593" max="14593" width="5.85546875" style="277" customWidth="1"/>
    <col min="14594" max="14594" width="23" style="277" customWidth="1"/>
    <col min="14595" max="14595" width="16.28515625" style="277" customWidth="1"/>
    <col min="14596" max="14596" width="18.28515625" style="277" customWidth="1"/>
    <col min="14597" max="14597" width="22.85546875" style="277" customWidth="1"/>
    <col min="14598" max="14598" width="21.5703125" style="277" customWidth="1"/>
    <col min="14599" max="14848" width="9.140625" style="277"/>
    <col min="14849" max="14849" width="5.85546875" style="277" customWidth="1"/>
    <col min="14850" max="14850" width="23" style="277" customWidth="1"/>
    <col min="14851" max="14851" width="16.28515625" style="277" customWidth="1"/>
    <col min="14852" max="14852" width="18.28515625" style="277" customWidth="1"/>
    <col min="14853" max="14853" width="22.85546875" style="277" customWidth="1"/>
    <col min="14854" max="14854" width="21.5703125" style="277" customWidth="1"/>
    <col min="14855" max="15104" width="9.140625" style="277"/>
    <col min="15105" max="15105" width="5.85546875" style="277" customWidth="1"/>
    <col min="15106" max="15106" width="23" style="277" customWidth="1"/>
    <col min="15107" max="15107" width="16.28515625" style="277" customWidth="1"/>
    <col min="15108" max="15108" width="18.28515625" style="277" customWidth="1"/>
    <col min="15109" max="15109" width="22.85546875" style="277" customWidth="1"/>
    <col min="15110" max="15110" width="21.5703125" style="277" customWidth="1"/>
    <col min="15111" max="15360" width="9.140625" style="277"/>
    <col min="15361" max="15361" width="5.85546875" style="277" customWidth="1"/>
    <col min="15362" max="15362" width="23" style="277" customWidth="1"/>
    <col min="15363" max="15363" width="16.28515625" style="277" customWidth="1"/>
    <col min="15364" max="15364" width="18.28515625" style="277" customWidth="1"/>
    <col min="15365" max="15365" width="22.85546875" style="277" customWidth="1"/>
    <col min="15366" max="15366" width="21.5703125" style="277" customWidth="1"/>
    <col min="15367" max="15616" width="9.140625" style="277"/>
    <col min="15617" max="15617" width="5.85546875" style="277" customWidth="1"/>
    <col min="15618" max="15618" width="23" style="277" customWidth="1"/>
    <col min="15619" max="15619" width="16.28515625" style="277" customWidth="1"/>
    <col min="15620" max="15620" width="18.28515625" style="277" customWidth="1"/>
    <col min="15621" max="15621" width="22.85546875" style="277" customWidth="1"/>
    <col min="15622" max="15622" width="21.5703125" style="277" customWidth="1"/>
    <col min="15623" max="15872" width="9.140625" style="277"/>
    <col min="15873" max="15873" width="5.85546875" style="277" customWidth="1"/>
    <col min="15874" max="15874" width="23" style="277" customWidth="1"/>
    <col min="15875" max="15875" width="16.28515625" style="277" customWidth="1"/>
    <col min="15876" max="15876" width="18.28515625" style="277" customWidth="1"/>
    <col min="15877" max="15877" width="22.85546875" style="277" customWidth="1"/>
    <col min="15878" max="15878" width="21.5703125" style="277" customWidth="1"/>
    <col min="15879" max="16128" width="9.140625" style="277"/>
    <col min="16129" max="16129" width="5.85546875" style="277" customWidth="1"/>
    <col min="16130" max="16130" width="23" style="277" customWidth="1"/>
    <col min="16131" max="16131" width="16.28515625" style="277" customWidth="1"/>
    <col min="16132" max="16132" width="18.28515625" style="277" customWidth="1"/>
    <col min="16133" max="16133" width="22.85546875" style="277" customWidth="1"/>
    <col min="16134" max="16134" width="21.5703125" style="277" customWidth="1"/>
    <col min="16135" max="16384" width="9.140625" style="277"/>
  </cols>
  <sheetData>
    <row r="1" spans="1:6">
      <c r="E1" s="1638" t="s">
        <v>451</v>
      </c>
      <c r="F1" s="1638"/>
    </row>
    <row r="3" spans="1:6" s="278" customFormat="1" ht="18.75">
      <c r="A3" s="1639" t="s">
        <v>888</v>
      </c>
      <c r="B3" s="1639"/>
      <c r="C3" s="1639"/>
      <c r="D3" s="1639"/>
      <c r="E3" s="1639"/>
      <c r="F3" s="1639"/>
    </row>
    <row r="4" spans="1:6" ht="15.75" thickBot="1"/>
    <row r="5" spans="1:6">
      <c r="A5" s="1731" t="s">
        <v>306</v>
      </c>
      <c r="B5" s="1733" t="s">
        <v>452</v>
      </c>
      <c r="C5" s="1735" t="s">
        <v>453</v>
      </c>
      <c r="D5" s="1736"/>
      <c r="E5" s="1737"/>
      <c r="F5" s="1738" t="s">
        <v>146</v>
      </c>
    </row>
    <row r="6" spans="1:6">
      <c r="A6" s="1732"/>
      <c r="B6" s="1734"/>
      <c r="C6" s="1519" t="s">
        <v>454</v>
      </c>
      <c r="D6" s="1519" t="s">
        <v>455</v>
      </c>
      <c r="E6" s="1519" t="s">
        <v>456</v>
      </c>
      <c r="F6" s="1739"/>
    </row>
    <row r="7" spans="1:6" s="282" customFormat="1" ht="19.5" customHeight="1">
      <c r="A7" s="1594">
        <v>1</v>
      </c>
      <c r="B7" s="280" t="s">
        <v>457</v>
      </c>
      <c r="C7" s="281">
        <v>0</v>
      </c>
      <c r="D7" s="281">
        <v>0</v>
      </c>
      <c r="E7" s="281">
        <v>0</v>
      </c>
      <c r="F7" s="1595">
        <f>SUM(C7:E7)</f>
        <v>0</v>
      </c>
    </row>
    <row r="8" spans="1:6" s="283" customFormat="1" ht="24.75" customHeight="1">
      <c r="A8" s="1594">
        <v>2</v>
      </c>
      <c r="B8" s="280" t="s">
        <v>458</v>
      </c>
      <c r="C8" s="281">
        <v>0</v>
      </c>
      <c r="D8" s="281">
        <v>0</v>
      </c>
      <c r="E8" s="281">
        <v>0</v>
      </c>
      <c r="F8" s="1595">
        <f t="shared" ref="F8:F17" si="0">SUM(C8:E8)</f>
        <v>0</v>
      </c>
    </row>
    <row r="9" spans="1:6" s="284" customFormat="1" ht="25.5" customHeight="1">
      <c r="A9" s="1594">
        <v>3</v>
      </c>
      <c r="B9" s="280" t="s">
        <v>459</v>
      </c>
      <c r="C9" s="281">
        <v>0</v>
      </c>
      <c r="D9" s="281">
        <v>0</v>
      </c>
      <c r="E9" s="281">
        <v>0</v>
      </c>
      <c r="F9" s="1595">
        <f t="shared" si="0"/>
        <v>0</v>
      </c>
    </row>
    <row r="10" spans="1:6" s="284" customFormat="1" ht="25.5" customHeight="1">
      <c r="A10" s="1594">
        <v>4</v>
      </c>
      <c r="B10" s="280" t="s">
        <v>460</v>
      </c>
      <c r="C10" s="281">
        <v>0</v>
      </c>
      <c r="D10" s="281">
        <v>0</v>
      </c>
      <c r="E10" s="281">
        <v>0</v>
      </c>
      <c r="F10" s="1595">
        <f t="shared" si="0"/>
        <v>0</v>
      </c>
    </row>
    <row r="11" spans="1:6" s="284" customFormat="1" ht="25.5" customHeight="1">
      <c r="A11" s="1594">
        <v>5</v>
      </c>
      <c r="B11" s="280" t="s">
        <v>461</v>
      </c>
      <c r="C11" s="281">
        <v>0</v>
      </c>
      <c r="D11" s="281">
        <v>0</v>
      </c>
      <c r="E11" s="281">
        <v>0</v>
      </c>
      <c r="F11" s="1595">
        <f t="shared" si="0"/>
        <v>0</v>
      </c>
    </row>
    <row r="12" spans="1:6" s="284" customFormat="1" ht="25.5" customHeight="1">
      <c r="A12" s="1594">
        <v>6</v>
      </c>
      <c r="B12" s="280" t="s">
        <v>462</v>
      </c>
      <c r="C12" s="281">
        <v>0</v>
      </c>
      <c r="D12" s="281">
        <v>0</v>
      </c>
      <c r="E12" s="281">
        <v>0</v>
      </c>
      <c r="F12" s="1595">
        <f t="shared" si="0"/>
        <v>0</v>
      </c>
    </row>
    <row r="13" spans="1:6" s="284" customFormat="1" ht="25.5" customHeight="1">
      <c r="A13" s="1594">
        <v>7</v>
      </c>
      <c r="B13" s="280" t="s">
        <v>1043</v>
      </c>
      <c r="C13" s="281">
        <v>0</v>
      </c>
      <c r="D13" s="281">
        <v>0</v>
      </c>
      <c r="E13" s="281">
        <v>0</v>
      </c>
      <c r="F13" s="1595">
        <f t="shared" si="0"/>
        <v>0</v>
      </c>
    </row>
    <row r="14" spans="1:6" s="284" customFormat="1" ht="25.5" customHeight="1">
      <c r="A14" s="1594">
        <v>8</v>
      </c>
      <c r="B14" s="280" t="s">
        <v>1044</v>
      </c>
      <c r="C14" s="281">
        <v>0</v>
      </c>
      <c r="D14" s="281">
        <v>0</v>
      </c>
      <c r="E14" s="281">
        <v>0</v>
      </c>
      <c r="F14" s="1595">
        <f t="shared" si="0"/>
        <v>0</v>
      </c>
    </row>
    <row r="15" spans="1:6" s="284" customFormat="1" ht="25.5" customHeight="1">
      <c r="A15" s="1594">
        <v>9</v>
      </c>
      <c r="B15" s="280" t="s">
        <v>1045</v>
      </c>
      <c r="C15" s="281">
        <v>0</v>
      </c>
      <c r="D15" s="281">
        <v>0</v>
      </c>
      <c r="E15" s="281">
        <v>0</v>
      </c>
      <c r="F15" s="1595">
        <f t="shared" si="0"/>
        <v>0</v>
      </c>
    </row>
    <row r="16" spans="1:6" s="284" customFormat="1" ht="25.5" customHeight="1">
      <c r="A16" s="1594">
        <v>10</v>
      </c>
      <c r="B16" s="280" t="s">
        <v>1046</v>
      </c>
      <c r="C16" s="281">
        <v>0</v>
      </c>
      <c r="D16" s="281">
        <v>0</v>
      </c>
      <c r="E16" s="281">
        <v>0</v>
      </c>
      <c r="F16" s="1595">
        <f t="shared" si="0"/>
        <v>0</v>
      </c>
    </row>
    <row r="17" spans="1:7" s="284" customFormat="1" ht="25.5" customHeight="1">
      <c r="A17" s="1594">
        <v>11</v>
      </c>
      <c r="B17" s="280" t="s">
        <v>1047</v>
      </c>
      <c r="C17" s="281">
        <v>0</v>
      </c>
      <c r="D17" s="281">
        <v>0</v>
      </c>
      <c r="E17" s="281">
        <v>0</v>
      </c>
      <c r="F17" s="1595">
        <f t="shared" si="0"/>
        <v>0</v>
      </c>
    </row>
    <row r="18" spans="1:7" s="284" customFormat="1" ht="25.5" customHeight="1" thickBot="1">
      <c r="A18" s="1596">
        <v>12</v>
      </c>
      <c r="B18" s="280" t="s">
        <v>1048</v>
      </c>
      <c r="C18" s="281">
        <v>0</v>
      </c>
      <c r="D18" s="281">
        <v>0</v>
      </c>
      <c r="E18" s="281">
        <v>0</v>
      </c>
      <c r="F18" s="1595">
        <f t="shared" ref="F18" si="1">SUM(C18:E18)</f>
        <v>0</v>
      </c>
    </row>
    <row r="19" spans="1:7" s="282" customFormat="1" ht="25.5" customHeight="1" thickBot="1">
      <c r="A19" s="433"/>
      <c r="B19" s="434" t="s">
        <v>323</v>
      </c>
      <c r="C19" s="435">
        <f>SUM(C7:C18)</f>
        <v>0</v>
      </c>
      <c r="D19" s="435">
        <f>SUM(D7:D18)</f>
        <v>0</v>
      </c>
      <c r="E19" s="435">
        <f>SUM(E7:E18)</f>
        <v>0</v>
      </c>
      <c r="F19" s="1597">
        <f>SUM(F7:F18)</f>
        <v>0</v>
      </c>
    </row>
    <row r="20" spans="1:7" s="284" customFormat="1" ht="25.5" customHeight="1">
      <c r="A20" s="276"/>
      <c r="B20" s="277"/>
      <c r="C20" s="277"/>
      <c r="D20" s="277"/>
      <c r="E20" s="277"/>
      <c r="F20" s="277"/>
    </row>
    <row r="21" spans="1:7" s="284" customFormat="1" ht="25.5" customHeight="1">
      <c r="A21" s="276"/>
      <c r="B21" s="277"/>
      <c r="C21" s="277"/>
      <c r="D21" s="1640" t="s">
        <v>1062</v>
      </c>
      <c r="E21" s="1640"/>
      <c r="F21" s="1640"/>
    </row>
    <row r="22" spans="1:7" ht="35.25" customHeight="1">
      <c r="D22" s="1641" t="s">
        <v>880</v>
      </c>
      <c r="E22" s="1641"/>
      <c r="F22" s="1641"/>
    </row>
    <row r="23" spans="1:7">
      <c r="A23" s="1730"/>
      <c r="B23" s="1730"/>
      <c r="C23" s="1730"/>
      <c r="D23" s="283"/>
      <c r="E23" s="283"/>
      <c r="F23" s="283"/>
    </row>
    <row r="24" spans="1:7">
      <c r="A24" s="1730"/>
      <c r="B24" s="1730"/>
      <c r="C24" s="1730"/>
      <c r="D24" s="283"/>
      <c r="E24" s="283"/>
      <c r="F24" s="283"/>
    </row>
    <row r="25" spans="1:7">
      <c r="A25" s="1730"/>
      <c r="B25" s="1730"/>
      <c r="C25" s="1730"/>
      <c r="D25" s="283"/>
      <c r="E25" s="283"/>
      <c r="F25" s="283"/>
    </row>
    <row r="26" spans="1:7">
      <c r="A26" s="285"/>
      <c r="B26" s="283"/>
      <c r="C26" s="283"/>
      <c r="D26" s="1642" t="s">
        <v>881</v>
      </c>
      <c r="E26" s="1642"/>
      <c r="F26" s="1642"/>
      <c r="G26" s="1285"/>
    </row>
    <row r="27" spans="1:7">
      <c r="A27" s="285"/>
      <c r="B27" s="283"/>
      <c r="C27" s="283"/>
      <c r="D27" s="1635" t="s">
        <v>882</v>
      </c>
      <c r="E27" s="1635"/>
      <c r="F27" s="1635"/>
      <c r="G27" s="1286"/>
    </row>
    <row r="28" spans="1:7">
      <c r="A28" s="285"/>
      <c r="B28" s="283"/>
      <c r="C28" s="283"/>
      <c r="D28" s="283"/>
      <c r="E28" s="283"/>
      <c r="F28" s="283"/>
    </row>
    <row r="29" spans="1:7">
      <c r="A29" s="1730"/>
      <c r="B29" s="1730"/>
      <c r="C29" s="1730"/>
      <c r="D29" s="283"/>
      <c r="E29" s="1730"/>
      <c r="F29" s="1730"/>
    </row>
    <row r="30" spans="1:7">
      <c r="A30" s="1730"/>
      <c r="B30" s="1730"/>
      <c r="C30" s="1730"/>
      <c r="D30" s="283"/>
      <c r="E30" s="1730"/>
      <c r="F30" s="1730"/>
    </row>
  </sheetData>
  <mergeCells count="17">
    <mergeCell ref="E1:F1"/>
    <mergeCell ref="A3:F3"/>
    <mergeCell ref="A5:A6"/>
    <mergeCell ref="B5:B6"/>
    <mergeCell ref="C5:E5"/>
    <mergeCell ref="F5:F6"/>
    <mergeCell ref="A23:C23"/>
    <mergeCell ref="A24:C24"/>
    <mergeCell ref="A25:C25"/>
    <mergeCell ref="D21:F21"/>
    <mergeCell ref="D22:F22"/>
    <mergeCell ref="D26:F26"/>
    <mergeCell ref="D27:F27"/>
    <mergeCell ref="A29:C29"/>
    <mergeCell ref="E29:F29"/>
    <mergeCell ref="A30:C30"/>
    <mergeCell ref="E30:F30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7030A0"/>
  </sheetPr>
  <dimension ref="A1:F30"/>
  <sheetViews>
    <sheetView workbookViewId="0">
      <selection activeCell="D8" sqref="D8"/>
    </sheetView>
  </sheetViews>
  <sheetFormatPr defaultRowHeight="15"/>
  <cols>
    <col min="1" max="1" width="6.140625" style="277" customWidth="1"/>
    <col min="2" max="2" width="30.28515625" style="277" customWidth="1"/>
    <col min="3" max="3" width="17.85546875" style="277" customWidth="1"/>
    <col min="4" max="4" width="18" style="277" customWidth="1"/>
    <col min="5" max="6" width="17.7109375" style="277" customWidth="1"/>
    <col min="7" max="257" width="9.140625" style="277"/>
    <col min="258" max="258" width="36.7109375" style="277" customWidth="1"/>
    <col min="259" max="259" width="17.85546875" style="277" customWidth="1"/>
    <col min="260" max="260" width="18" style="277" customWidth="1"/>
    <col min="261" max="262" width="17.7109375" style="277" customWidth="1"/>
    <col min="263" max="513" width="9.140625" style="277"/>
    <col min="514" max="514" width="36.7109375" style="277" customWidth="1"/>
    <col min="515" max="515" width="17.85546875" style="277" customWidth="1"/>
    <col min="516" max="516" width="18" style="277" customWidth="1"/>
    <col min="517" max="518" width="17.7109375" style="277" customWidth="1"/>
    <col min="519" max="769" width="9.140625" style="277"/>
    <col min="770" max="770" width="36.7109375" style="277" customWidth="1"/>
    <col min="771" max="771" width="17.85546875" style="277" customWidth="1"/>
    <col min="772" max="772" width="18" style="277" customWidth="1"/>
    <col min="773" max="774" width="17.7109375" style="277" customWidth="1"/>
    <col min="775" max="1025" width="9.140625" style="277"/>
    <col min="1026" max="1026" width="36.7109375" style="277" customWidth="1"/>
    <col min="1027" max="1027" width="17.85546875" style="277" customWidth="1"/>
    <col min="1028" max="1028" width="18" style="277" customWidth="1"/>
    <col min="1029" max="1030" width="17.7109375" style="277" customWidth="1"/>
    <col min="1031" max="1281" width="9.140625" style="277"/>
    <col min="1282" max="1282" width="36.7109375" style="277" customWidth="1"/>
    <col min="1283" max="1283" width="17.85546875" style="277" customWidth="1"/>
    <col min="1284" max="1284" width="18" style="277" customWidth="1"/>
    <col min="1285" max="1286" width="17.7109375" style="277" customWidth="1"/>
    <col min="1287" max="1537" width="9.140625" style="277"/>
    <col min="1538" max="1538" width="36.7109375" style="277" customWidth="1"/>
    <col min="1539" max="1539" width="17.85546875" style="277" customWidth="1"/>
    <col min="1540" max="1540" width="18" style="277" customWidth="1"/>
    <col min="1541" max="1542" width="17.7109375" style="277" customWidth="1"/>
    <col min="1543" max="1793" width="9.140625" style="277"/>
    <col min="1794" max="1794" width="36.7109375" style="277" customWidth="1"/>
    <col min="1795" max="1795" width="17.85546875" style="277" customWidth="1"/>
    <col min="1796" max="1796" width="18" style="277" customWidth="1"/>
    <col min="1797" max="1798" width="17.7109375" style="277" customWidth="1"/>
    <col min="1799" max="2049" width="9.140625" style="277"/>
    <col min="2050" max="2050" width="36.7109375" style="277" customWidth="1"/>
    <col min="2051" max="2051" width="17.85546875" style="277" customWidth="1"/>
    <col min="2052" max="2052" width="18" style="277" customWidth="1"/>
    <col min="2053" max="2054" width="17.7109375" style="277" customWidth="1"/>
    <col min="2055" max="2305" width="9.140625" style="277"/>
    <col min="2306" max="2306" width="36.7109375" style="277" customWidth="1"/>
    <col min="2307" max="2307" width="17.85546875" style="277" customWidth="1"/>
    <col min="2308" max="2308" width="18" style="277" customWidth="1"/>
    <col min="2309" max="2310" width="17.7109375" style="277" customWidth="1"/>
    <col min="2311" max="2561" width="9.140625" style="277"/>
    <col min="2562" max="2562" width="36.7109375" style="277" customWidth="1"/>
    <col min="2563" max="2563" width="17.85546875" style="277" customWidth="1"/>
    <col min="2564" max="2564" width="18" style="277" customWidth="1"/>
    <col min="2565" max="2566" width="17.7109375" style="277" customWidth="1"/>
    <col min="2567" max="2817" width="9.140625" style="277"/>
    <col min="2818" max="2818" width="36.7109375" style="277" customWidth="1"/>
    <col min="2819" max="2819" width="17.85546875" style="277" customWidth="1"/>
    <col min="2820" max="2820" width="18" style="277" customWidth="1"/>
    <col min="2821" max="2822" width="17.7109375" style="277" customWidth="1"/>
    <col min="2823" max="3073" width="9.140625" style="277"/>
    <col min="3074" max="3074" width="36.7109375" style="277" customWidth="1"/>
    <col min="3075" max="3075" width="17.85546875" style="277" customWidth="1"/>
    <col min="3076" max="3076" width="18" style="277" customWidth="1"/>
    <col min="3077" max="3078" width="17.7109375" style="277" customWidth="1"/>
    <col min="3079" max="3329" width="9.140625" style="277"/>
    <col min="3330" max="3330" width="36.7109375" style="277" customWidth="1"/>
    <col min="3331" max="3331" width="17.85546875" style="277" customWidth="1"/>
    <col min="3332" max="3332" width="18" style="277" customWidth="1"/>
    <col min="3333" max="3334" width="17.7109375" style="277" customWidth="1"/>
    <col min="3335" max="3585" width="9.140625" style="277"/>
    <col min="3586" max="3586" width="36.7109375" style="277" customWidth="1"/>
    <col min="3587" max="3587" width="17.85546875" style="277" customWidth="1"/>
    <col min="3588" max="3588" width="18" style="277" customWidth="1"/>
    <col min="3589" max="3590" width="17.7109375" style="277" customWidth="1"/>
    <col min="3591" max="3841" width="9.140625" style="277"/>
    <col min="3842" max="3842" width="36.7109375" style="277" customWidth="1"/>
    <col min="3843" max="3843" width="17.85546875" style="277" customWidth="1"/>
    <col min="3844" max="3844" width="18" style="277" customWidth="1"/>
    <col min="3845" max="3846" width="17.7109375" style="277" customWidth="1"/>
    <col min="3847" max="4097" width="9.140625" style="277"/>
    <col min="4098" max="4098" width="36.7109375" style="277" customWidth="1"/>
    <col min="4099" max="4099" width="17.85546875" style="277" customWidth="1"/>
    <col min="4100" max="4100" width="18" style="277" customWidth="1"/>
    <col min="4101" max="4102" width="17.7109375" style="277" customWidth="1"/>
    <col min="4103" max="4353" width="9.140625" style="277"/>
    <col min="4354" max="4354" width="36.7109375" style="277" customWidth="1"/>
    <col min="4355" max="4355" width="17.85546875" style="277" customWidth="1"/>
    <col min="4356" max="4356" width="18" style="277" customWidth="1"/>
    <col min="4357" max="4358" width="17.7109375" style="277" customWidth="1"/>
    <col min="4359" max="4609" width="9.140625" style="277"/>
    <col min="4610" max="4610" width="36.7109375" style="277" customWidth="1"/>
    <col min="4611" max="4611" width="17.85546875" style="277" customWidth="1"/>
    <col min="4612" max="4612" width="18" style="277" customWidth="1"/>
    <col min="4613" max="4614" width="17.7109375" style="277" customWidth="1"/>
    <col min="4615" max="4865" width="9.140625" style="277"/>
    <col min="4866" max="4866" width="36.7109375" style="277" customWidth="1"/>
    <col min="4867" max="4867" width="17.85546875" style="277" customWidth="1"/>
    <col min="4868" max="4868" width="18" style="277" customWidth="1"/>
    <col min="4869" max="4870" width="17.7109375" style="277" customWidth="1"/>
    <col min="4871" max="5121" width="9.140625" style="277"/>
    <col min="5122" max="5122" width="36.7109375" style="277" customWidth="1"/>
    <col min="5123" max="5123" width="17.85546875" style="277" customWidth="1"/>
    <col min="5124" max="5124" width="18" style="277" customWidth="1"/>
    <col min="5125" max="5126" width="17.7109375" style="277" customWidth="1"/>
    <col min="5127" max="5377" width="9.140625" style="277"/>
    <col min="5378" max="5378" width="36.7109375" style="277" customWidth="1"/>
    <col min="5379" max="5379" width="17.85546875" style="277" customWidth="1"/>
    <col min="5380" max="5380" width="18" style="277" customWidth="1"/>
    <col min="5381" max="5382" width="17.7109375" style="277" customWidth="1"/>
    <col min="5383" max="5633" width="9.140625" style="277"/>
    <col min="5634" max="5634" width="36.7109375" style="277" customWidth="1"/>
    <col min="5635" max="5635" width="17.85546875" style="277" customWidth="1"/>
    <col min="5636" max="5636" width="18" style="277" customWidth="1"/>
    <col min="5637" max="5638" width="17.7109375" style="277" customWidth="1"/>
    <col min="5639" max="5889" width="9.140625" style="277"/>
    <col min="5890" max="5890" width="36.7109375" style="277" customWidth="1"/>
    <col min="5891" max="5891" width="17.85546875" style="277" customWidth="1"/>
    <col min="5892" max="5892" width="18" style="277" customWidth="1"/>
    <col min="5893" max="5894" width="17.7109375" style="277" customWidth="1"/>
    <col min="5895" max="6145" width="9.140625" style="277"/>
    <col min="6146" max="6146" width="36.7109375" style="277" customWidth="1"/>
    <col min="6147" max="6147" width="17.85546875" style="277" customWidth="1"/>
    <col min="6148" max="6148" width="18" style="277" customWidth="1"/>
    <col min="6149" max="6150" width="17.7109375" style="277" customWidth="1"/>
    <col min="6151" max="6401" width="9.140625" style="277"/>
    <col min="6402" max="6402" width="36.7109375" style="277" customWidth="1"/>
    <col min="6403" max="6403" width="17.85546875" style="277" customWidth="1"/>
    <col min="6404" max="6404" width="18" style="277" customWidth="1"/>
    <col min="6405" max="6406" width="17.7109375" style="277" customWidth="1"/>
    <col min="6407" max="6657" width="9.140625" style="277"/>
    <col min="6658" max="6658" width="36.7109375" style="277" customWidth="1"/>
    <col min="6659" max="6659" width="17.85546875" style="277" customWidth="1"/>
    <col min="6660" max="6660" width="18" style="277" customWidth="1"/>
    <col min="6661" max="6662" width="17.7109375" style="277" customWidth="1"/>
    <col min="6663" max="6913" width="9.140625" style="277"/>
    <col min="6914" max="6914" width="36.7109375" style="277" customWidth="1"/>
    <col min="6915" max="6915" width="17.85546875" style="277" customWidth="1"/>
    <col min="6916" max="6916" width="18" style="277" customWidth="1"/>
    <col min="6917" max="6918" width="17.7109375" style="277" customWidth="1"/>
    <col min="6919" max="7169" width="9.140625" style="277"/>
    <col min="7170" max="7170" width="36.7109375" style="277" customWidth="1"/>
    <col min="7171" max="7171" width="17.85546875" style="277" customWidth="1"/>
    <col min="7172" max="7172" width="18" style="277" customWidth="1"/>
    <col min="7173" max="7174" width="17.7109375" style="277" customWidth="1"/>
    <col min="7175" max="7425" width="9.140625" style="277"/>
    <col min="7426" max="7426" width="36.7109375" style="277" customWidth="1"/>
    <col min="7427" max="7427" width="17.85546875" style="277" customWidth="1"/>
    <col min="7428" max="7428" width="18" style="277" customWidth="1"/>
    <col min="7429" max="7430" width="17.7109375" style="277" customWidth="1"/>
    <col min="7431" max="7681" width="9.140625" style="277"/>
    <col min="7682" max="7682" width="36.7109375" style="277" customWidth="1"/>
    <col min="7683" max="7683" width="17.85546875" style="277" customWidth="1"/>
    <col min="7684" max="7684" width="18" style="277" customWidth="1"/>
    <col min="7685" max="7686" width="17.7109375" style="277" customWidth="1"/>
    <col min="7687" max="7937" width="9.140625" style="277"/>
    <col min="7938" max="7938" width="36.7109375" style="277" customWidth="1"/>
    <col min="7939" max="7939" width="17.85546875" style="277" customWidth="1"/>
    <col min="7940" max="7940" width="18" style="277" customWidth="1"/>
    <col min="7941" max="7942" width="17.7109375" style="277" customWidth="1"/>
    <col min="7943" max="8193" width="9.140625" style="277"/>
    <col min="8194" max="8194" width="36.7109375" style="277" customWidth="1"/>
    <col min="8195" max="8195" width="17.85546875" style="277" customWidth="1"/>
    <col min="8196" max="8196" width="18" style="277" customWidth="1"/>
    <col min="8197" max="8198" width="17.7109375" style="277" customWidth="1"/>
    <col min="8199" max="8449" width="9.140625" style="277"/>
    <col min="8450" max="8450" width="36.7109375" style="277" customWidth="1"/>
    <col min="8451" max="8451" width="17.85546875" style="277" customWidth="1"/>
    <col min="8452" max="8452" width="18" style="277" customWidth="1"/>
    <col min="8453" max="8454" width="17.7109375" style="277" customWidth="1"/>
    <col min="8455" max="8705" width="9.140625" style="277"/>
    <col min="8706" max="8706" width="36.7109375" style="277" customWidth="1"/>
    <col min="8707" max="8707" width="17.85546875" style="277" customWidth="1"/>
    <col min="8708" max="8708" width="18" style="277" customWidth="1"/>
    <col min="8709" max="8710" width="17.7109375" style="277" customWidth="1"/>
    <col min="8711" max="8961" width="9.140625" style="277"/>
    <col min="8962" max="8962" width="36.7109375" style="277" customWidth="1"/>
    <col min="8963" max="8963" width="17.85546875" style="277" customWidth="1"/>
    <col min="8964" max="8964" width="18" style="277" customWidth="1"/>
    <col min="8965" max="8966" width="17.7109375" style="277" customWidth="1"/>
    <col min="8967" max="9217" width="9.140625" style="277"/>
    <col min="9218" max="9218" width="36.7109375" style="277" customWidth="1"/>
    <col min="9219" max="9219" width="17.85546875" style="277" customWidth="1"/>
    <col min="9220" max="9220" width="18" style="277" customWidth="1"/>
    <col min="9221" max="9222" width="17.7109375" style="277" customWidth="1"/>
    <col min="9223" max="9473" width="9.140625" style="277"/>
    <col min="9474" max="9474" width="36.7109375" style="277" customWidth="1"/>
    <col min="9475" max="9475" width="17.85546875" style="277" customWidth="1"/>
    <col min="9476" max="9476" width="18" style="277" customWidth="1"/>
    <col min="9477" max="9478" width="17.7109375" style="277" customWidth="1"/>
    <col min="9479" max="9729" width="9.140625" style="277"/>
    <col min="9730" max="9730" width="36.7109375" style="277" customWidth="1"/>
    <col min="9731" max="9731" width="17.85546875" style="277" customWidth="1"/>
    <col min="9732" max="9732" width="18" style="277" customWidth="1"/>
    <col min="9733" max="9734" width="17.7109375" style="277" customWidth="1"/>
    <col min="9735" max="9985" width="9.140625" style="277"/>
    <col min="9986" max="9986" width="36.7109375" style="277" customWidth="1"/>
    <col min="9987" max="9987" width="17.85546875" style="277" customWidth="1"/>
    <col min="9988" max="9988" width="18" style="277" customWidth="1"/>
    <col min="9989" max="9990" width="17.7109375" style="277" customWidth="1"/>
    <col min="9991" max="10241" width="9.140625" style="277"/>
    <col min="10242" max="10242" width="36.7109375" style="277" customWidth="1"/>
    <col min="10243" max="10243" width="17.85546875" style="277" customWidth="1"/>
    <col min="10244" max="10244" width="18" style="277" customWidth="1"/>
    <col min="10245" max="10246" width="17.7109375" style="277" customWidth="1"/>
    <col min="10247" max="10497" width="9.140625" style="277"/>
    <col min="10498" max="10498" width="36.7109375" style="277" customWidth="1"/>
    <col min="10499" max="10499" width="17.85546875" style="277" customWidth="1"/>
    <col min="10500" max="10500" width="18" style="277" customWidth="1"/>
    <col min="10501" max="10502" width="17.7109375" style="277" customWidth="1"/>
    <col min="10503" max="10753" width="9.140625" style="277"/>
    <col min="10754" max="10754" width="36.7109375" style="277" customWidth="1"/>
    <col min="10755" max="10755" width="17.85546875" style="277" customWidth="1"/>
    <col min="10756" max="10756" width="18" style="277" customWidth="1"/>
    <col min="10757" max="10758" width="17.7109375" style="277" customWidth="1"/>
    <col min="10759" max="11009" width="9.140625" style="277"/>
    <col min="11010" max="11010" width="36.7109375" style="277" customWidth="1"/>
    <col min="11011" max="11011" width="17.85546875" style="277" customWidth="1"/>
    <col min="11012" max="11012" width="18" style="277" customWidth="1"/>
    <col min="11013" max="11014" width="17.7109375" style="277" customWidth="1"/>
    <col min="11015" max="11265" width="9.140625" style="277"/>
    <col min="11266" max="11266" width="36.7109375" style="277" customWidth="1"/>
    <col min="11267" max="11267" width="17.85546875" style="277" customWidth="1"/>
    <col min="11268" max="11268" width="18" style="277" customWidth="1"/>
    <col min="11269" max="11270" width="17.7109375" style="277" customWidth="1"/>
    <col min="11271" max="11521" width="9.140625" style="277"/>
    <col min="11522" max="11522" width="36.7109375" style="277" customWidth="1"/>
    <col min="11523" max="11523" width="17.85546875" style="277" customWidth="1"/>
    <col min="11524" max="11524" width="18" style="277" customWidth="1"/>
    <col min="11525" max="11526" width="17.7109375" style="277" customWidth="1"/>
    <col min="11527" max="11777" width="9.140625" style="277"/>
    <col min="11778" max="11778" width="36.7109375" style="277" customWidth="1"/>
    <col min="11779" max="11779" width="17.85546875" style="277" customWidth="1"/>
    <col min="11780" max="11780" width="18" style="277" customWidth="1"/>
    <col min="11781" max="11782" width="17.7109375" style="277" customWidth="1"/>
    <col min="11783" max="12033" width="9.140625" style="277"/>
    <col min="12034" max="12034" width="36.7109375" style="277" customWidth="1"/>
    <col min="12035" max="12035" width="17.85546875" style="277" customWidth="1"/>
    <col min="12036" max="12036" width="18" style="277" customWidth="1"/>
    <col min="12037" max="12038" width="17.7109375" style="277" customWidth="1"/>
    <col min="12039" max="12289" width="9.140625" style="277"/>
    <col min="12290" max="12290" width="36.7109375" style="277" customWidth="1"/>
    <col min="12291" max="12291" width="17.85546875" style="277" customWidth="1"/>
    <col min="12292" max="12292" width="18" style="277" customWidth="1"/>
    <col min="12293" max="12294" width="17.7109375" style="277" customWidth="1"/>
    <col min="12295" max="12545" width="9.140625" style="277"/>
    <col min="12546" max="12546" width="36.7109375" style="277" customWidth="1"/>
    <col min="12547" max="12547" width="17.85546875" style="277" customWidth="1"/>
    <col min="12548" max="12548" width="18" style="277" customWidth="1"/>
    <col min="12549" max="12550" width="17.7109375" style="277" customWidth="1"/>
    <col min="12551" max="12801" width="9.140625" style="277"/>
    <col min="12802" max="12802" width="36.7109375" style="277" customWidth="1"/>
    <col min="12803" max="12803" width="17.85546875" style="277" customWidth="1"/>
    <col min="12804" max="12804" width="18" style="277" customWidth="1"/>
    <col min="12805" max="12806" width="17.7109375" style="277" customWidth="1"/>
    <col min="12807" max="13057" width="9.140625" style="277"/>
    <col min="13058" max="13058" width="36.7109375" style="277" customWidth="1"/>
    <col min="13059" max="13059" width="17.85546875" style="277" customWidth="1"/>
    <col min="13060" max="13060" width="18" style="277" customWidth="1"/>
    <col min="13061" max="13062" width="17.7109375" style="277" customWidth="1"/>
    <col min="13063" max="13313" width="9.140625" style="277"/>
    <col min="13314" max="13314" width="36.7109375" style="277" customWidth="1"/>
    <col min="13315" max="13315" width="17.85546875" style="277" customWidth="1"/>
    <col min="13316" max="13316" width="18" style="277" customWidth="1"/>
    <col min="13317" max="13318" width="17.7109375" style="277" customWidth="1"/>
    <col min="13319" max="13569" width="9.140625" style="277"/>
    <col min="13570" max="13570" width="36.7109375" style="277" customWidth="1"/>
    <col min="13571" max="13571" width="17.85546875" style="277" customWidth="1"/>
    <col min="13572" max="13572" width="18" style="277" customWidth="1"/>
    <col min="13573" max="13574" width="17.7109375" style="277" customWidth="1"/>
    <col min="13575" max="13825" width="9.140625" style="277"/>
    <col min="13826" max="13826" width="36.7109375" style="277" customWidth="1"/>
    <col min="13827" max="13827" width="17.85546875" style="277" customWidth="1"/>
    <col min="13828" max="13828" width="18" style="277" customWidth="1"/>
    <col min="13829" max="13830" width="17.7109375" style="277" customWidth="1"/>
    <col min="13831" max="14081" width="9.140625" style="277"/>
    <col min="14082" max="14082" width="36.7109375" style="277" customWidth="1"/>
    <col min="14083" max="14083" width="17.85546875" style="277" customWidth="1"/>
    <col min="14084" max="14084" width="18" style="277" customWidth="1"/>
    <col min="14085" max="14086" width="17.7109375" style="277" customWidth="1"/>
    <col min="14087" max="14337" width="9.140625" style="277"/>
    <col min="14338" max="14338" width="36.7109375" style="277" customWidth="1"/>
    <col min="14339" max="14339" width="17.85546875" style="277" customWidth="1"/>
    <col min="14340" max="14340" width="18" style="277" customWidth="1"/>
    <col min="14341" max="14342" width="17.7109375" style="277" customWidth="1"/>
    <col min="14343" max="14593" width="9.140625" style="277"/>
    <col min="14594" max="14594" width="36.7109375" style="277" customWidth="1"/>
    <col min="14595" max="14595" width="17.85546875" style="277" customWidth="1"/>
    <col min="14596" max="14596" width="18" style="277" customWidth="1"/>
    <col min="14597" max="14598" width="17.7109375" style="277" customWidth="1"/>
    <col min="14599" max="14849" width="9.140625" style="277"/>
    <col min="14850" max="14850" width="36.7109375" style="277" customWidth="1"/>
    <col min="14851" max="14851" width="17.85546875" style="277" customWidth="1"/>
    <col min="14852" max="14852" width="18" style="277" customWidth="1"/>
    <col min="14853" max="14854" width="17.7109375" style="277" customWidth="1"/>
    <col min="14855" max="15105" width="9.140625" style="277"/>
    <col min="15106" max="15106" width="36.7109375" style="277" customWidth="1"/>
    <col min="15107" max="15107" width="17.85546875" style="277" customWidth="1"/>
    <col min="15108" max="15108" width="18" style="277" customWidth="1"/>
    <col min="15109" max="15110" width="17.7109375" style="277" customWidth="1"/>
    <col min="15111" max="15361" width="9.140625" style="277"/>
    <col min="15362" max="15362" width="36.7109375" style="277" customWidth="1"/>
    <col min="15363" max="15363" width="17.85546875" style="277" customWidth="1"/>
    <col min="15364" max="15364" width="18" style="277" customWidth="1"/>
    <col min="15365" max="15366" width="17.7109375" style="277" customWidth="1"/>
    <col min="15367" max="15617" width="9.140625" style="277"/>
    <col min="15618" max="15618" width="36.7109375" style="277" customWidth="1"/>
    <col min="15619" max="15619" width="17.85546875" style="277" customWidth="1"/>
    <col min="15620" max="15620" width="18" style="277" customWidth="1"/>
    <col min="15621" max="15622" width="17.7109375" style="277" customWidth="1"/>
    <col min="15623" max="15873" width="9.140625" style="277"/>
    <col min="15874" max="15874" width="36.7109375" style="277" customWidth="1"/>
    <col min="15875" max="15875" width="17.85546875" style="277" customWidth="1"/>
    <col min="15876" max="15876" width="18" style="277" customWidth="1"/>
    <col min="15877" max="15878" width="17.7109375" style="277" customWidth="1"/>
    <col min="15879" max="16129" width="9.140625" style="277"/>
    <col min="16130" max="16130" width="36.7109375" style="277" customWidth="1"/>
    <col min="16131" max="16131" width="17.85546875" style="277" customWidth="1"/>
    <col min="16132" max="16132" width="18" style="277" customWidth="1"/>
    <col min="16133" max="16134" width="17.7109375" style="277" customWidth="1"/>
    <col min="16135" max="16384" width="9.140625" style="277"/>
  </cols>
  <sheetData>
    <row r="1" spans="1:6">
      <c r="E1" s="1638" t="s">
        <v>1061</v>
      </c>
      <c r="F1" s="1638"/>
    </row>
    <row r="3" spans="1:6">
      <c r="A3" s="1730" t="s">
        <v>324</v>
      </c>
      <c r="B3" s="1730"/>
      <c r="C3" s="1730"/>
      <c r="D3" s="1730"/>
      <c r="E3" s="1730"/>
      <c r="F3" s="1730"/>
    </row>
    <row r="5" spans="1:6">
      <c r="A5" s="302" t="s">
        <v>306</v>
      </c>
      <c r="B5" s="302" t="s">
        <v>332</v>
      </c>
      <c r="C5" s="302" t="s">
        <v>325</v>
      </c>
      <c r="D5" s="302" t="s">
        <v>326</v>
      </c>
      <c r="E5" s="302" t="s">
        <v>327</v>
      </c>
      <c r="F5" s="302" t="s">
        <v>328</v>
      </c>
    </row>
    <row r="6" spans="1:6">
      <c r="A6" s="299">
        <v>1</v>
      </c>
      <c r="B6" s="300" t="s">
        <v>318</v>
      </c>
      <c r="C6" s="301">
        <v>0</v>
      </c>
      <c r="D6" s="301">
        <v>0</v>
      </c>
      <c r="E6" s="301">
        <v>0</v>
      </c>
      <c r="F6" s="301">
        <f t="shared" ref="F6:F7" si="0">SUM(C6:E6)</f>
        <v>0</v>
      </c>
    </row>
    <row r="7" spans="1:6">
      <c r="A7" s="299">
        <v>2</v>
      </c>
      <c r="B7" s="300" t="s">
        <v>319</v>
      </c>
      <c r="C7" s="301">
        <v>0</v>
      </c>
      <c r="D7" s="301">
        <v>0</v>
      </c>
      <c r="E7" s="301">
        <v>0</v>
      </c>
      <c r="F7" s="301">
        <f t="shared" si="0"/>
        <v>0</v>
      </c>
    </row>
    <row r="8" spans="1:6">
      <c r="A8" s="299">
        <v>3</v>
      </c>
      <c r="B8" s="300" t="s">
        <v>320</v>
      </c>
      <c r="C8" s="301">
        <v>0</v>
      </c>
      <c r="D8" s="301">
        <v>0</v>
      </c>
      <c r="E8" s="301">
        <v>0</v>
      </c>
      <c r="F8" s="301">
        <f t="shared" ref="F8:F11" si="1">SUM(C8:E8)</f>
        <v>0</v>
      </c>
    </row>
    <row r="9" spans="1:6">
      <c r="A9" s="299">
        <v>4</v>
      </c>
      <c r="B9" s="300" t="s">
        <v>321</v>
      </c>
      <c r="C9" s="301">
        <v>0</v>
      </c>
      <c r="D9" s="301">
        <v>0</v>
      </c>
      <c r="E9" s="301">
        <v>0</v>
      </c>
      <c r="F9" s="301">
        <f t="shared" si="1"/>
        <v>0</v>
      </c>
    </row>
    <row r="10" spans="1:6">
      <c r="A10" s="299">
        <v>5</v>
      </c>
      <c r="B10" s="300" t="s">
        <v>329</v>
      </c>
      <c r="C10" s="301">
        <v>0</v>
      </c>
      <c r="D10" s="301">
        <v>0</v>
      </c>
      <c r="E10" s="301">
        <v>0</v>
      </c>
      <c r="F10" s="301">
        <f t="shared" si="1"/>
        <v>0</v>
      </c>
    </row>
    <row r="11" spans="1:6">
      <c r="A11" s="299">
        <v>6</v>
      </c>
      <c r="B11" s="300" t="s">
        <v>322</v>
      </c>
      <c r="C11" s="301">
        <v>0</v>
      </c>
      <c r="D11" s="301">
        <v>0</v>
      </c>
      <c r="E11" s="301">
        <v>0</v>
      </c>
      <c r="F11" s="301">
        <f t="shared" si="1"/>
        <v>0</v>
      </c>
    </row>
    <row r="12" spans="1:6">
      <c r="A12" s="299">
        <v>7</v>
      </c>
      <c r="B12" s="300" t="s">
        <v>1049</v>
      </c>
      <c r="C12" s="301">
        <v>0</v>
      </c>
      <c r="D12" s="301">
        <v>0</v>
      </c>
      <c r="E12" s="301">
        <v>0</v>
      </c>
      <c r="F12" s="301">
        <f t="shared" ref="F12:F17" si="2">SUM(C12:E12)</f>
        <v>0</v>
      </c>
    </row>
    <row r="13" spans="1:6">
      <c r="A13" s="299">
        <v>8</v>
      </c>
      <c r="B13" s="300" t="s">
        <v>1050</v>
      </c>
      <c r="C13" s="301">
        <v>0</v>
      </c>
      <c r="D13" s="301">
        <v>0</v>
      </c>
      <c r="E13" s="301">
        <v>0</v>
      </c>
      <c r="F13" s="301">
        <f t="shared" si="2"/>
        <v>0</v>
      </c>
    </row>
    <row r="14" spans="1:6">
      <c r="A14" s="299">
        <v>9</v>
      </c>
      <c r="B14" s="300" t="s">
        <v>1051</v>
      </c>
      <c r="C14" s="301">
        <v>0</v>
      </c>
      <c r="D14" s="301">
        <v>0</v>
      </c>
      <c r="E14" s="301">
        <v>0</v>
      </c>
      <c r="F14" s="301">
        <f t="shared" si="2"/>
        <v>0</v>
      </c>
    </row>
    <row r="15" spans="1:6">
      <c r="A15" s="299">
        <v>10</v>
      </c>
      <c r="B15" s="300" t="s">
        <v>1052</v>
      </c>
      <c r="C15" s="301">
        <v>0</v>
      </c>
      <c r="D15" s="301">
        <v>0</v>
      </c>
      <c r="E15" s="301">
        <v>0</v>
      </c>
      <c r="F15" s="301">
        <f t="shared" si="2"/>
        <v>0</v>
      </c>
    </row>
    <row r="16" spans="1:6">
      <c r="A16" s="299">
        <v>11</v>
      </c>
      <c r="B16" s="300" t="s">
        <v>1053</v>
      </c>
      <c r="C16" s="301">
        <v>0</v>
      </c>
      <c r="D16" s="301">
        <v>0</v>
      </c>
      <c r="E16" s="301">
        <v>0</v>
      </c>
      <c r="F16" s="301">
        <f t="shared" si="2"/>
        <v>0</v>
      </c>
    </row>
    <row r="17" spans="1:6" s="298" customFormat="1">
      <c r="A17" s="299">
        <v>12</v>
      </c>
      <c r="B17" s="300" t="s">
        <v>1054</v>
      </c>
      <c r="C17" s="301">
        <v>35000</v>
      </c>
      <c r="D17" s="301">
        <v>0</v>
      </c>
      <c r="E17" s="301">
        <v>0</v>
      </c>
      <c r="F17" s="301">
        <f t="shared" si="2"/>
        <v>35000</v>
      </c>
    </row>
    <row r="18" spans="1:6" s="283" customFormat="1" ht="14.25">
      <c r="A18" s="303"/>
      <c r="B18" s="303" t="s">
        <v>146</v>
      </c>
      <c r="C18" s="304">
        <f>SUM(C6:C17)</f>
        <v>35000</v>
      </c>
      <c r="D18" s="304">
        <f t="shared" ref="D18:F18" si="3">SUM(D6:D17)</f>
        <v>0</v>
      </c>
      <c r="E18" s="304">
        <f t="shared" si="3"/>
        <v>0</v>
      </c>
      <c r="F18" s="304">
        <f t="shared" si="3"/>
        <v>35000</v>
      </c>
    </row>
    <row r="20" spans="1:6">
      <c r="E20" s="1640"/>
      <c r="F20" s="1640"/>
    </row>
    <row r="21" spans="1:6">
      <c r="D21" s="1640" t="s">
        <v>1062</v>
      </c>
      <c r="E21" s="1640"/>
      <c r="F21" s="1640"/>
    </row>
    <row r="22" spans="1:6" ht="30" customHeight="1">
      <c r="A22" s="1730"/>
      <c r="B22" s="1730"/>
      <c r="C22" s="1730"/>
      <c r="D22" s="1641" t="s">
        <v>880</v>
      </c>
      <c r="E22" s="1641"/>
      <c r="F22" s="1641"/>
    </row>
    <row r="23" spans="1:6">
      <c r="A23" s="1730"/>
      <c r="B23" s="1730"/>
      <c r="C23" s="1730"/>
      <c r="D23" s="283"/>
      <c r="E23" s="283"/>
      <c r="F23" s="283"/>
    </row>
    <row r="24" spans="1:6">
      <c r="A24" s="1730"/>
      <c r="B24" s="1730"/>
      <c r="C24" s="1730"/>
      <c r="D24" s="283"/>
      <c r="E24" s="283"/>
      <c r="F24" s="283"/>
    </row>
    <row r="25" spans="1:6">
      <c r="A25" s="285"/>
      <c r="B25" s="283"/>
      <c r="C25" s="283"/>
      <c r="D25" s="283"/>
      <c r="E25" s="283"/>
      <c r="F25" s="283"/>
    </row>
    <row r="26" spans="1:6">
      <c r="A26" s="285"/>
      <c r="B26" s="283"/>
      <c r="C26" s="283"/>
      <c r="D26" s="1642" t="s">
        <v>881</v>
      </c>
      <c r="E26" s="1642"/>
      <c r="F26" s="1642"/>
    </row>
    <row r="27" spans="1:6">
      <c r="A27" s="285"/>
      <c r="B27" s="283"/>
      <c r="C27" s="283"/>
      <c r="D27" s="1635" t="s">
        <v>882</v>
      </c>
      <c r="E27" s="1635"/>
      <c r="F27" s="1635"/>
    </row>
    <row r="28" spans="1:6">
      <c r="A28" s="1730"/>
      <c r="B28" s="1730"/>
      <c r="C28" s="1730"/>
      <c r="D28" s="283"/>
      <c r="E28" s="1730"/>
      <c r="F28" s="1730"/>
    </row>
    <row r="29" spans="1:6">
      <c r="A29" s="1730"/>
      <c r="B29" s="1730"/>
      <c r="C29" s="1730"/>
      <c r="D29" s="283"/>
      <c r="E29" s="1730"/>
      <c r="F29" s="1730"/>
    </row>
    <row r="30" spans="1:6">
      <c r="A30" s="1730"/>
      <c r="B30" s="1730"/>
    </row>
  </sheetData>
  <mergeCells count="15">
    <mergeCell ref="A29:C29"/>
    <mergeCell ref="E29:F29"/>
    <mergeCell ref="A30:B30"/>
    <mergeCell ref="A23:C23"/>
    <mergeCell ref="A24:C24"/>
    <mergeCell ref="A28:C28"/>
    <mergeCell ref="E28:F28"/>
    <mergeCell ref="D26:F26"/>
    <mergeCell ref="D27:F27"/>
    <mergeCell ref="A22:C22"/>
    <mergeCell ref="E1:F1"/>
    <mergeCell ref="A3:F3"/>
    <mergeCell ref="E20:F20"/>
    <mergeCell ref="D21:F21"/>
    <mergeCell ref="D22:F22"/>
  </mergeCells>
  <pageMargins left="0.55118110236220474" right="0.11811023622047245" top="0.74803149606299213" bottom="0.74803149606299213" header="0.31496062992125984" footer="0.31496062992125984"/>
  <pageSetup paperSize="359" scale="8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7030A0"/>
  </sheetPr>
  <dimension ref="A1:J33"/>
  <sheetViews>
    <sheetView workbookViewId="0">
      <selection activeCell="D1" sqref="D1"/>
    </sheetView>
  </sheetViews>
  <sheetFormatPr defaultRowHeight="15"/>
  <cols>
    <col min="1" max="1" width="6.42578125" style="277" customWidth="1"/>
    <col min="2" max="2" width="16.140625" style="277" customWidth="1"/>
    <col min="3" max="3" width="13.28515625" style="277" customWidth="1"/>
    <col min="4" max="4" width="14.28515625" style="277" customWidth="1"/>
    <col min="5" max="5" width="11.7109375" style="277" customWidth="1"/>
    <col min="6" max="7" width="9.140625" style="277"/>
    <col min="8" max="8" width="10.28515625" style="277" customWidth="1"/>
    <col min="9" max="9" width="9.140625" style="277"/>
    <col min="10" max="10" width="10.5703125" style="277" customWidth="1"/>
    <col min="11" max="256" width="9.140625" style="277"/>
    <col min="257" max="257" width="6.42578125" style="277" customWidth="1"/>
    <col min="258" max="258" width="30.5703125" style="277" customWidth="1"/>
    <col min="259" max="259" width="13.28515625" style="277" customWidth="1"/>
    <col min="260" max="260" width="17.42578125" style="277" customWidth="1"/>
    <col min="261" max="261" width="11.7109375" style="277" customWidth="1"/>
    <col min="262" max="263" width="9.140625" style="277"/>
    <col min="264" max="264" width="10.28515625" style="277" customWidth="1"/>
    <col min="265" max="512" width="9.140625" style="277"/>
    <col min="513" max="513" width="6.42578125" style="277" customWidth="1"/>
    <col min="514" max="514" width="30.5703125" style="277" customWidth="1"/>
    <col min="515" max="515" width="13.28515625" style="277" customWidth="1"/>
    <col min="516" max="516" width="17.42578125" style="277" customWidth="1"/>
    <col min="517" max="517" width="11.7109375" style="277" customWidth="1"/>
    <col min="518" max="519" width="9.140625" style="277"/>
    <col min="520" max="520" width="10.28515625" style="277" customWidth="1"/>
    <col min="521" max="768" width="9.140625" style="277"/>
    <col min="769" max="769" width="6.42578125" style="277" customWidth="1"/>
    <col min="770" max="770" width="30.5703125" style="277" customWidth="1"/>
    <col min="771" max="771" width="13.28515625" style="277" customWidth="1"/>
    <col min="772" max="772" width="17.42578125" style="277" customWidth="1"/>
    <col min="773" max="773" width="11.7109375" style="277" customWidth="1"/>
    <col min="774" max="775" width="9.140625" style="277"/>
    <col min="776" max="776" width="10.28515625" style="277" customWidth="1"/>
    <col min="777" max="1024" width="9.140625" style="277"/>
    <col min="1025" max="1025" width="6.42578125" style="277" customWidth="1"/>
    <col min="1026" max="1026" width="30.5703125" style="277" customWidth="1"/>
    <col min="1027" max="1027" width="13.28515625" style="277" customWidth="1"/>
    <col min="1028" max="1028" width="17.42578125" style="277" customWidth="1"/>
    <col min="1029" max="1029" width="11.7109375" style="277" customWidth="1"/>
    <col min="1030" max="1031" width="9.140625" style="277"/>
    <col min="1032" max="1032" width="10.28515625" style="277" customWidth="1"/>
    <col min="1033" max="1280" width="9.140625" style="277"/>
    <col min="1281" max="1281" width="6.42578125" style="277" customWidth="1"/>
    <col min="1282" max="1282" width="30.5703125" style="277" customWidth="1"/>
    <col min="1283" max="1283" width="13.28515625" style="277" customWidth="1"/>
    <col min="1284" max="1284" width="17.42578125" style="277" customWidth="1"/>
    <col min="1285" max="1285" width="11.7109375" style="277" customWidth="1"/>
    <col min="1286" max="1287" width="9.140625" style="277"/>
    <col min="1288" max="1288" width="10.28515625" style="277" customWidth="1"/>
    <col min="1289" max="1536" width="9.140625" style="277"/>
    <col min="1537" max="1537" width="6.42578125" style="277" customWidth="1"/>
    <col min="1538" max="1538" width="30.5703125" style="277" customWidth="1"/>
    <col min="1539" max="1539" width="13.28515625" style="277" customWidth="1"/>
    <col min="1540" max="1540" width="17.42578125" style="277" customWidth="1"/>
    <col min="1541" max="1541" width="11.7109375" style="277" customWidth="1"/>
    <col min="1542" max="1543" width="9.140625" style="277"/>
    <col min="1544" max="1544" width="10.28515625" style="277" customWidth="1"/>
    <col min="1545" max="1792" width="9.140625" style="277"/>
    <col min="1793" max="1793" width="6.42578125" style="277" customWidth="1"/>
    <col min="1794" max="1794" width="30.5703125" style="277" customWidth="1"/>
    <col min="1795" max="1795" width="13.28515625" style="277" customWidth="1"/>
    <col min="1796" max="1796" width="17.42578125" style="277" customWidth="1"/>
    <col min="1797" max="1797" width="11.7109375" style="277" customWidth="1"/>
    <col min="1798" max="1799" width="9.140625" style="277"/>
    <col min="1800" max="1800" width="10.28515625" style="277" customWidth="1"/>
    <col min="1801" max="2048" width="9.140625" style="277"/>
    <col min="2049" max="2049" width="6.42578125" style="277" customWidth="1"/>
    <col min="2050" max="2050" width="30.5703125" style="277" customWidth="1"/>
    <col min="2051" max="2051" width="13.28515625" style="277" customWidth="1"/>
    <col min="2052" max="2052" width="17.42578125" style="277" customWidth="1"/>
    <col min="2053" max="2053" width="11.7109375" style="277" customWidth="1"/>
    <col min="2054" max="2055" width="9.140625" style="277"/>
    <col min="2056" max="2056" width="10.28515625" style="277" customWidth="1"/>
    <col min="2057" max="2304" width="9.140625" style="277"/>
    <col min="2305" max="2305" width="6.42578125" style="277" customWidth="1"/>
    <col min="2306" max="2306" width="30.5703125" style="277" customWidth="1"/>
    <col min="2307" max="2307" width="13.28515625" style="277" customWidth="1"/>
    <col min="2308" max="2308" width="17.42578125" style="277" customWidth="1"/>
    <col min="2309" max="2309" width="11.7109375" style="277" customWidth="1"/>
    <col min="2310" max="2311" width="9.140625" style="277"/>
    <col min="2312" max="2312" width="10.28515625" style="277" customWidth="1"/>
    <col min="2313" max="2560" width="9.140625" style="277"/>
    <col min="2561" max="2561" width="6.42578125" style="277" customWidth="1"/>
    <col min="2562" max="2562" width="30.5703125" style="277" customWidth="1"/>
    <col min="2563" max="2563" width="13.28515625" style="277" customWidth="1"/>
    <col min="2564" max="2564" width="17.42578125" style="277" customWidth="1"/>
    <col min="2565" max="2565" width="11.7109375" style="277" customWidth="1"/>
    <col min="2566" max="2567" width="9.140625" style="277"/>
    <col min="2568" max="2568" width="10.28515625" style="277" customWidth="1"/>
    <col min="2569" max="2816" width="9.140625" style="277"/>
    <col min="2817" max="2817" width="6.42578125" style="277" customWidth="1"/>
    <col min="2818" max="2818" width="30.5703125" style="277" customWidth="1"/>
    <col min="2819" max="2819" width="13.28515625" style="277" customWidth="1"/>
    <col min="2820" max="2820" width="17.42578125" style="277" customWidth="1"/>
    <col min="2821" max="2821" width="11.7109375" style="277" customWidth="1"/>
    <col min="2822" max="2823" width="9.140625" style="277"/>
    <col min="2824" max="2824" width="10.28515625" style="277" customWidth="1"/>
    <col min="2825" max="3072" width="9.140625" style="277"/>
    <col min="3073" max="3073" width="6.42578125" style="277" customWidth="1"/>
    <col min="3074" max="3074" width="30.5703125" style="277" customWidth="1"/>
    <col min="3075" max="3075" width="13.28515625" style="277" customWidth="1"/>
    <col min="3076" max="3076" width="17.42578125" style="277" customWidth="1"/>
    <col min="3077" max="3077" width="11.7109375" style="277" customWidth="1"/>
    <col min="3078" max="3079" width="9.140625" style="277"/>
    <col min="3080" max="3080" width="10.28515625" style="277" customWidth="1"/>
    <col min="3081" max="3328" width="9.140625" style="277"/>
    <col min="3329" max="3329" width="6.42578125" style="277" customWidth="1"/>
    <col min="3330" max="3330" width="30.5703125" style="277" customWidth="1"/>
    <col min="3331" max="3331" width="13.28515625" style="277" customWidth="1"/>
    <col min="3332" max="3332" width="17.42578125" style="277" customWidth="1"/>
    <col min="3333" max="3333" width="11.7109375" style="277" customWidth="1"/>
    <col min="3334" max="3335" width="9.140625" style="277"/>
    <col min="3336" max="3336" width="10.28515625" style="277" customWidth="1"/>
    <col min="3337" max="3584" width="9.140625" style="277"/>
    <col min="3585" max="3585" width="6.42578125" style="277" customWidth="1"/>
    <col min="3586" max="3586" width="30.5703125" style="277" customWidth="1"/>
    <col min="3587" max="3587" width="13.28515625" style="277" customWidth="1"/>
    <col min="3588" max="3588" width="17.42578125" style="277" customWidth="1"/>
    <col min="3589" max="3589" width="11.7109375" style="277" customWidth="1"/>
    <col min="3590" max="3591" width="9.140625" style="277"/>
    <col min="3592" max="3592" width="10.28515625" style="277" customWidth="1"/>
    <col min="3593" max="3840" width="9.140625" style="277"/>
    <col min="3841" max="3841" width="6.42578125" style="277" customWidth="1"/>
    <col min="3842" max="3842" width="30.5703125" style="277" customWidth="1"/>
    <col min="3843" max="3843" width="13.28515625" style="277" customWidth="1"/>
    <col min="3844" max="3844" width="17.42578125" style="277" customWidth="1"/>
    <col min="3845" max="3845" width="11.7109375" style="277" customWidth="1"/>
    <col min="3846" max="3847" width="9.140625" style="277"/>
    <col min="3848" max="3848" width="10.28515625" style="277" customWidth="1"/>
    <col min="3849" max="4096" width="9.140625" style="277"/>
    <col min="4097" max="4097" width="6.42578125" style="277" customWidth="1"/>
    <col min="4098" max="4098" width="30.5703125" style="277" customWidth="1"/>
    <col min="4099" max="4099" width="13.28515625" style="277" customWidth="1"/>
    <col min="4100" max="4100" width="17.42578125" style="277" customWidth="1"/>
    <col min="4101" max="4101" width="11.7109375" style="277" customWidth="1"/>
    <col min="4102" max="4103" width="9.140625" style="277"/>
    <col min="4104" max="4104" width="10.28515625" style="277" customWidth="1"/>
    <col min="4105" max="4352" width="9.140625" style="277"/>
    <col min="4353" max="4353" width="6.42578125" style="277" customWidth="1"/>
    <col min="4354" max="4354" width="30.5703125" style="277" customWidth="1"/>
    <col min="4355" max="4355" width="13.28515625" style="277" customWidth="1"/>
    <col min="4356" max="4356" width="17.42578125" style="277" customWidth="1"/>
    <col min="4357" max="4357" width="11.7109375" style="277" customWidth="1"/>
    <col min="4358" max="4359" width="9.140625" style="277"/>
    <col min="4360" max="4360" width="10.28515625" style="277" customWidth="1"/>
    <col min="4361" max="4608" width="9.140625" style="277"/>
    <col min="4609" max="4609" width="6.42578125" style="277" customWidth="1"/>
    <col min="4610" max="4610" width="30.5703125" style="277" customWidth="1"/>
    <col min="4611" max="4611" width="13.28515625" style="277" customWidth="1"/>
    <col min="4612" max="4612" width="17.42578125" style="277" customWidth="1"/>
    <col min="4613" max="4613" width="11.7109375" style="277" customWidth="1"/>
    <col min="4614" max="4615" width="9.140625" style="277"/>
    <col min="4616" max="4616" width="10.28515625" style="277" customWidth="1"/>
    <col min="4617" max="4864" width="9.140625" style="277"/>
    <col min="4865" max="4865" width="6.42578125" style="277" customWidth="1"/>
    <col min="4866" max="4866" width="30.5703125" style="277" customWidth="1"/>
    <col min="4867" max="4867" width="13.28515625" style="277" customWidth="1"/>
    <col min="4868" max="4868" width="17.42578125" style="277" customWidth="1"/>
    <col min="4869" max="4869" width="11.7109375" style="277" customWidth="1"/>
    <col min="4870" max="4871" width="9.140625" style="277"/>
    <col min="4872" max="4872" width="10.28515625" style="277" customWidth="1"/>
    <col min="4873" max="5120" width="9.140625" style="277"/>
    <col min="5121" max="5121" width="6.42578125" style="277" customWidth="1"/>
    <col min="5122" max="5122" width="30.5703125" style="277" customWidth="1"/>
    <col min="5123" max="5123" width="13.28515625" style="277" customWidth="1"/>
    <col min="5124" max="5124" width="17.42578125" style="277" customWidth="1"/>
    <col min="5125" max="5125" width="11.7109375" style="277" customWidth="1"/>
    <col min="5126" max="5127" width="9.140625" style="277"/>
    <col min="5128" max="5128" width="10.28515625" style="277" customWidth="1"/>
    <col min="5129" max="5376" width="9.140625" style="277"/>
    <col min="5377" max="5377" width="6.42578125" style="277" customWidth="1"/>
    <col min="5378" max="5378" width="30.5703125" style="277" customWidth="1"/>
    <col min="5379" max="5379" width="13.28515625" style="277" customWidth="1"/>
    <col min="5380" max="5380" width="17.42578125" style="277" customWidth="1"/>
    <col min="5381" max="5381" width="11.7109375" style="277" customWidth="1"/>
    <col min="5382" max="5383" width="9.140625" style="277"/>
    <col min="5384" max="5384" width="10.28515625" style="277" customWidth="1"/>
    <col min="5385" max="5632" width="9.140625" style="277"/>
    <col min="5633" max="5633" width="6.42578125" style="277" customWidth="1"/>
    <col min="5634" max="5634" width="30.5703125" style="277" customWidth="1"/>
    <col min="5635" max="5635" width="13.28515625" style="277" customWidth="1"/>
    <col min="5636" max="5636" width="17.42578125" style="277" customWidth="1"/>
    <col min="5637" max="5637" width="11.7109375" style="277" customWidth="1"/>
    <col min="5638" max="5639" width="9.140625" style="277"/>
    <col min="5640" max="5640" width="10.28515625" style="277" customWidth="1"/>
    <col min="5641" max="5888" width="9.140625" style="277"/>
    <col min="5889" max="5889" width="6.42578125" style="277" customWidth="1"/>
    <col min="5890" max="5890" width="30.5703125" style="277" customWidth="1"/>
    <col min="5891" max="5891" width="13.28515625" style="277" customWidth="1"/>
    <col min="5892" max="5892" width="17.42578125" style="277" customWidth="1"/>
    <col min="5893" max="5893" width="11.7109375" style="277" customWidth="1"/>
    <col min="5894" max="5895" width="9.140625" style="277"/>
    <col min="5896" max="5896" width="10.28515625" style="277" customWidth="1"/>
    <col min="5897" max="6144" width="9.140625" style="277"/>
    <col min="6145" max="6145" width="6.42578125" style="277" customWidth="1"/>
    <col min="6146" max="6146" width="30.5703125" style="277" customWidth="1"/>
    <col min="6147" max="6147" width="13.28515625" style="277" customWidth="1"/>
    <col min="6148" max="6148" width="17.42578125" style="277" customWidth="1"/>
    <col min="6149" max="6149" width="11.7109375" style="277" customWidth="1"/>
    <col min="6150" max="6151" width="9.140625" style="277"/>
    <col min="6152" max="6152" width="10.28515625" style="277" customWidth="1"/>
    <col min="6153" max="6400" width="9.140625" style="277"/>
    <col min="6401" max="6401" width="6.42578125" style="277" customWidth="1"/>
    <col min="6402" max="6402" width="30.5703125" style="277" customWidth="1"/>
    <col min="6403" max="6403" width="13.28515625" style="277" customWidth="1"/>
    <col min="6404" max="6404" width="17.42578125" style="277" customWidth="1"/>
    <col min="6405" max="6405" width="11.7109375" style="277" customWidth="1"/>
    <col min="6406" max="6407" width="9.140625" style="277"/>
    <col min="6408" max="6408" width="10.28515625" style="277" customWidth="1"/>
    <col min="6409" max="6656" width="9.140625" style="277"/>
    <col min="6657" max="6657" width="6.42578125" style="277" customWidth="1"/>
    <col min="6658" max="6658" width="30.5703125" style="277" customWidth="1"/>
    <col min="6659" max="6659" width="13.28515625" style="277" customWidth="1"/>
    <col min="6660" max="6660" width="17.42578125" style="277" customWidth="1"/>
    <col min="6661" max="6661" width="11.7109375" style="277" customWidth="1"/>
    <col min="6662" max="6663" width="9.140625" style="277"/>
    <col min="6664" max="6664" width="10.28515625" style="277" customWidth="1"/>
    <col min="6665" max="6912" width="9.140625" style="277"/>
    <col min="6913" max="6913" width="6.42578125" style="277" customWidth="1"/>
    <col min="6914" max="6914" width="30.5703125" style="277" customWidth="1"/>
    <col min="6915" max="6915" width="13.28515625" style="277" customWidth="1"/>
    <col min="6916" max="6916" width="17.42578125" style="277" customWidth="1"/>
    <col min="6917" max="6917" width="11.7109375" style="277" customWidth="1"/>
    <col min="6918" max="6919" width="9.140625" style="277"/>
    <col min="6920" max="6920" width="10.28515625" style="277" customWidth="1"/>
    <col min="6921" max="7168" width="9.140625" style="277"/>
    <col min="7169" max="7169" width="6.42578125" style="277" customWidth="1"/>
    <col min="7170" max="7170" width="30.5703125" style="277" customWidth="1"/>
    <col min="7171" max="7171" width="13.28515625" style="277" customWidth="1"/>
    <col min="7172" max="7172" width="17.42578125" style="277" customWidth="1"/>
    <col min="7173" max="7173" width="11.7109375" style="277" customWidth="1"/>
    <col min="7174" max="7175" width="9.140625" style="277"/>
    <col min="7176" max="7176" width="10.28515625" style="277" customWidth="1"/>
    <col min="7177" max="7424" width="9.140625" style="277"/>
    <col min="7425" max="7425" width="6.42578125" style="277" customWidth="1"/>
    <col min="7426" max="7426" width="30.5703125" style="277" customWidth="1"/>
    <col min="7427" max="7427" width="13.28515625" style="277" customWidth="1"/>
    <col min="7428" max="7428" width="17.42578125" style="277" customWidth="1"/>
    <col min="7429" max="7429" width="11.7109375" style="277" customWidth="1"/>
    <col min="7430" max="7431" width="9.140625" style="277"/>
    <col min="7432" max="7432" width="10.28515625" style="277" customWidth="1"/>
    <col min="7433" max="7680" width="9.140625" style="277"/>
    <col min="7681" max="7681" width="6.42578125" style="277" customWidth="1"/>
    <col min="7682" max="7682" width="30.5703125" style="277" customWidth="1"/>
    <col min="7683" max="7683" width="13.28515625" style="277" customWidth="1"/>
    <col min="7684" max="7684" width="17.42578125" style="277" customWidth="1"/>
    <col min="7685" max="7685" width="11.7109375" style="277" customWidth="1"/>
    <col min="7686" max="7687" width="9.140625" style="277"/>
    <col min="7688" max="7688" width="10.28515625" style="277" customWidth="1"/>
    <col min="7689" max="7936" width="9.140625" style="277"/>
    <col min="7937" max="7937" width="6.42578125" style="277" customWidth="1"/>
    <col min="7938" max="7938" width="30.5703125" style="277" customWidth="1"/>
    <col min="7939" max="7939" width="13.28515625" style="277" customWidth="1"/>
    <col min="7940" max="7940" width="17.42578125" style="277" customWidth="1"/>
    <col min="7941" max="7941" width="11.7109375" style="277" customWidth="1"/>
    <col min="7942" max="7943" width="9.140625" style="277"/>
    <col min="7944" max="7944" width="10.28515625" style="277" customWidth="1"/>
    <col min="7945" max="8192" width="9.140625" style="277"/>
    <col min="8193" max="8193" width="6.42578125" style="277" customWidth="1"/>
    <col min="8194" max="8194" width="30.5703125" style="277" customWidth="1"/>
    <col min="8195" max="8195" width="13.28515625" style="277" customWidth="1"/>
    <col min="8196" max="8196" width="17.42578125" style="277" customWidth="1"/>
    <col min="8197" max="8197" width="11.7109375" style="277" customWidth="1"/>
    <col min="8198" max="8199" width="9.140625" style="277"/>
    <col min="8200" max="8200" width="10.28515625" style="277" customWidth="1"/>
    <col min="8201" max="8448" width="9.140625" style="277"/>
    <col min="8449" max="8449" width="6.42578125" style="277" customWidth="1"/>
    <col min="8450" max="8450" width="30.5703125" style="277" customWidth="1"/>
    <col min="8451" max="8451" width="13.28515625" style="277" customWidth="1"/>
    <col min="8452" max="8452" width="17.42578125" style="277" customWidth="1"/>
    <col min="8453" max="8453" width="11.7109375" style="277" customWidth="1"/>
    <col min="8454" max="8455" width="9.140625" style="277"/>
    <col min="8456" max="8456" width="10.28515625" style="277" customWidth="1"/>
    <col min="8457" max="8704" width="9.140625" style="277"/>
    <col min="8705" max="8705" width="6.42578125" style="277" customWidth="1"/>
    <col min="8706" max="8706" width="30.5703125" style="277" customWidth="1"/>
    <col min="8707" max="8707" width="13.28515625" style="277" customWidth="1"/>
    <col min="8708" max="8708" width="17.42578125" style="277" customWidth="1"/>
    <col min="8709" max="8709" width="11.7109375" style="277" customWidth="1"/>
    <col min="8710" max="8711" width="9.140625" style="277"/>
    <col min="8712" max="8712" width="10.28515625" style="277" customWidth="1"/>
    <col min="8713" max="8960" width="9.140625" style="277"/>
    <col min="8961" max="8961" width="6.42578125" style="277" customWidth="1"/>
    <col min="8962" max="8962" width="30.5703125" style="277" customWidth="1"/>
    <col min="8963" max="8963" width="13.28515625" style="277" customWidth="1"/>
    <col min="8964" max="8964" width="17.42578125" style="277" customWidth="1"/>
    <col min="8965" max="8965" width="11.7109375" style="277" customWidth="1"/>
    <col min="8966" max="8967" width="9.140625" style="277"/>
    <col min="8968" max="8968" width="10.28515625" style="277" customWidth="1"/>
    <col min="8969" max="9216" width="9.140625" style="277"/>
    <col min="9217" max="9217" width="6.42578125" style="277" customWidth="1"/>
    <col min="9218" max="9218" width="30.5703125" style="277" customWidth="1"/>
    <col min="9219" max="9219" width="13.28515625" style="277" customWidth="1"/>
    <col min="9220" max="9220" width="17.42578125" style="277" customWidth="1"/>
    <col min="9221" max="9221" width="11.7109375" style="277" customWidth="1"/>
    <col min="9222" max="9223" width="9.140625" style="277"/>
    <col min="9224" max="9224" width="10.28515625" style="277" customWidth="1"/>
    <col min="9225" max="9472" width="9.140625" style="277"/>
    <col min="9473" max="9473" width="6.42578125" style="277" customWidth="1"/>
    <col min="9474" max="9474" width="30.5703125" style="277" customWidth="1"/>
    <col min="9475" max="9475" width="13.28515625" style="277" customWidth="1"/>
    <col min="9476" max="9476" width="17.42578125" style="277" customWidth="1"/>
    <col min="9477" max="9477" width="11.7109375" style="277" customWidth="1"/>
    <col min="9478" max="9479" width="9.140625" style="277"/>
    <col min="9480" max="9480" width="10.28515625" style="277" customWidth="1"/>
    <col min="9481" max="9728" width="9.140625" style="277"/>
    <col min="9729" max="9729" width="6.42578125" style="277" customWidth="1"/>
    <col min="9730" max="9730" width="30.5703125" style="277" customWidth="1"/>
    <col min="9731" max="9731" width="13.28515625" style="277" customWidth="1"/>
    <col min="9732" max="9732" width="17.42578125" style="277" customWidth="1"/>
    <col min="9733" max="9733" width="11.7109375" style="277" customWidth="1"/>
    <col min="9734" max="9735" width="9.140625" style="277"/>
    <col min="9736" max="9736" width="10.28515625" style="277" customWidth="1"/>
    <col min="9737" max="9984" width="9.140625" style="277"/>
    <col min="9985" max="9985" width="6.42578125" style="277" customWidth="1"/>
    <col min="9986" max="9986" width="30.5703125" style="277" customWidth="1"/>
    <col min="9987" max="9987" width="13.28515625" style="277" customWidth="1"/>
    <col min="9988" max="9988" width="17.42578125" style="277" customWidth="1"/>
    <col min="9989" max="9989" width="11.7109375" style="277" customWidth="1"/>
    <col min="9990" max="9991" width="9.140625" style="277"/>
    <col min="9992" max="9992" width="10.28515625" style="277" customWidth="1"/>
    <col min="9993" max="10240" width="9.140625" style="277"/>
    <col min="10241" max="10241" width="6.42578125" style="277" customWidth="1"/>
    <col min="10242" max="10242" width="30.5703125" style="277" customWidth="1"/>
    <col min="10243" max="10243" width="13.28515625" style="277" customWidth="1"/>
    <col min="10244" max="10244" width="17.42578125" style="277" customWidth="1"/>
    <col min="10245" max="10245" width="11.7109375" style="277" customWidth="1"/>
    <col min="10246" max="10247" width="9.140625" style="277"/>
    <col min="10248" max="10248" width="10.28515625" style="277" customWidth="1"/>
    <col min="10249" max="10496" width="9.140625" style="277"/>
    <col min="10497" max="10497" width="6.42578125" style="277" customWidth="1"/>
    <col min="10498" max="10498" width="30.5703125" style="277" customWidth="1"/>
    <col min="10499" max="10499" width="13.28515625" style="277" customWidth="1"/>
    <col min="10500" max="10500" width="17.42578125" style="277" customWidth="1"/>
    <col min="10501" max="10501" width="11.7109375" style="277" customWidth="1"/>
    <col min="10502" max="10503" width="9.140625" style="277"/>
    <col min="10504" max="10504" width="10.28515625" style="277" customWidth="1"/>
    <col min="10505" max="10752" width="9.140625" style="277"/>
    <col min="10753" max="10753" width="6.42578125" style="277" customWidth="1"/>
    <col min="10754" max="10754" width="30.5703125" style="277" customWidth="1"/>
    <col min="10755" max="10755" width="13.28515625" style="277" customWidth="1"/>
    <col min="10756" max="10756" width="17.42578125" style="277" customWidth="1"/>
    <col min="10757" max="10757" width="11.7109375" style="277" customWidth="1"/>
    <col min="10758" max="10759" width="9.140625" style="277"/>
    <col min="10760" max="10760" width="10.28515625" style="277" customWidth="1"/>
    <col min="10761" max="11008" width="9.140625" style="277"/>
    <col min="11009" max="11009" width="6.42578125" style="277" customWidth="1"/>
    <col min="11010" max="11010" width="30.5703125" style="277" customWidth="1"/>
    <col min="11011" max="11011" width="13.28515625" style="277" customWidth="1"/>
    <col min="11012" max="11012" width="17.42578125" style="277" customWidth="1"/>
    <col min="11013" max="11013" width="11.7109375" style="277" customWidth="1"/>
    <col min="11014" max="11015" width="9.140625" style="277"/>
    <col min="11016" max="11016" width="10.28515625" style="277" customWidth="1"/>
    <col min="11017" max="11264" width="9.140625" style="277"/>
    <col min="11265" max="11265" width="6.42578125" style="277" customWidth="1"/>
    <col min="11266" max="11266" width="30.5703125" style="277" customWidth="1"/>
    <col min="11267" max="11267" width="13.28515625" style="277" customWidth="1"/>
    <col min="11268" max="11268" width="17.42578125" style="277" customWidth="1"/>
    <col min="11269" max="11269" width="11.7109375" style="277" customWidth="1"/>
    <col min="11270" max="11271" width="9.140625" style="277"/>
    <col min="11272" max="11272" width="10.28515625" style="277" customWidth="1"/>
    <col min="11273" max="11520" width="9.140625" style="277"/>
    <col min="11521" max="11521" width="6.42578125" style="277" customWidth="1"/>
    <col min="11522" max="11522" width="30.5703125" style="277" customWidth="1"/>
    <col min="11523" max="11523" width="13.28515625" style="277" customWidth="1"/>
    <col min="11524" max="11524" width="17.42578125" style="277" customWidth="1"/>
    <col min="11525" max="11525" width="11.7109375" style="277" customWidth="1"/>
    <col min="11526" max="11527" width="9.140625" style="277"/>
    <col min="11528" max="11528" width="10.28515625" style="277" customWidth="1"/>
    <col min="11529" max="11776" width="9.140625" style="277"/>
    <col min="11777" max="11777" width="6.42578125" style="277" customWidth="1"/>
    <col min="11778" max="11778" width="30.5703125" style="277" customWidth="1"/>
    <col min="11779" max="11779" width="13.28515625" style="277" customWidth="1"/>
    <col min="11780" max="11780" width="17.42578125" style="277" customWidth="1"/>
    <col min="11781" max="11781" width="11.7109375" style="277" customWidth="1"/>
    <col min="11782" max="11783" width="9.140625" style="277"/>
    <col min="11784" max="11784" width="10.28515625" style="277" customWidth="1"/>
    <col min="11785" max="12032" width="9.140625" style="277"/>
    <col min="12033" max="12033" width="6.42578125" style="277" customWidth="1"/>
    <col min="12034" max="12034" width="30.5703125" style="277" customWidth="1"/>
    <col min="12035" max="12035" width="13.28515625" style="277" customWidth="1"/>
    <col min="12036" max="12036" width="17.42578125" style="277" customWidth="1"/>
    <col min="12037" max="12037" width="11.7109375" style="277" customWidth="1"/>
    <col min="12038" max="12039" width="9.140625" style="277"/>
    <col min="12040" max="12040" width="10.28515625" style="277" customWidth="1"/>
    <col min="12041" max="12288" width="9.140625" style="277"/>
    <col min="12289" max="12289" width="6.42578125" style="277" customWidth="1"/>
    <col min="12290" max="12290" width="30.5703125" style="277" customWidth="1"/>
    <col min="12291" max="12291" width="13.28515625" style="277" customWidth="1"/>
    <col min="12292" max="12292" width="17.42578125" style="277" customWidth="1"/>
    <col min="12293" max="12293" width="11.7109375" style="277" customWidth="1"/>
    <col min="12294" max="12295" width="9.140625" style="277"/>
    <col min="12296" max="12296" width="10.28515625" style="277" customWidth="1"/>
    <col min="12297" max="12544" width="9.140625" style="277"/>
    <col min="12545" max="12545" width="6.42578125" style="277" customWidth="1"/>
    <col min="12546" max="12546" width="30.5703125" style="277" customWidth="1"/>
    <col min="12547" max="12547" width="13.28515625" style="277" customWidth="1"/>
    <col min="12548" max="12548" width="17.42578125" style="277" customWidth="1"/>
    <col min="12549" max="12549" width="11.7109375" style="277" customWidth="1"/>
    <col min="12550" max="12551" width="9.140625" style="277"/>
    <col min="12552" max="12552" width="10.28515625" style="277" customWidth="1"/>
    <col min="12553" max="12800" width="9.140625" style="277"/>
    <col min="12801" max="12801" width="6.42578125" style="277" customWidth="1"/>
    <col min="12802" max="12802" width="30.5703125" style="277" customWidth="1"/>
    <col min="12803" max="12803" width="13.28515625" style="277" customWidth="1"/>
    <col min="12804" max="12804" width="17.42578125" style="277" customWidth="1"/>
    <col min="12805" max="12805" width="11.7109375" style="277" customWidth="1"/>
    <col min="12806" max="12807" width="9.140625" style="277"/>
    <col min="12808" max="12808" width="10.28515625" style="277" customWidth="1"/>
    <col min="12809" max="13056" width="9.140625" style="277"/>
    <col min="13057" max="13057" width="6.42578125" style="277" customWidth="1"/>
    <col min="13058" max="13058" width="30.5703125" style="277" customWidth="1"/>
    <col min="13059" max="13059" width="13.28515625" style="277" customWidth="1"/>
    <col min="13060" max="13060" width="17.42578125" style="277" customWidth="1"/>
    <col min="13061" max="13061" width="11.7109375" style="277" customWidth="1"/>
    <col min="13062" max="13063" width="9.140625" style="277"/>
    <col min="13064" max="13064" width="10.28515625" style="277" customWidth="1"/>
    <col min="13065" max="13312" width="9.140625" style="277"/>
    <col min="13313" max="13313" width="6.42578125" style="277" customWidth="1"/>
    <col min="13314" max="13314" width="30.5703125" style="277" customWidth="1"/>
    <col min="13315" max="13315" width="13.28515625" style="277" customWidth="1"/>
    <col min="13316" max="13316" width="17.42578125" style="277" customWidth="1"/>
    <col min="13317" max="13317" width="11.7109375" style="277" customWidth="1"/>
    <col min="13318" max="13319" width="9.140625" style="277"/>
    <col min="13320" max="13320" width="10.28515625" style="277" customWidth="1"/>
    <col min="13321" max="13568" width="9.140625" style="277"/>
    <col min="13569" max="13569" width="6.42578125" style="277" customWidth="1"/>
    <col min="13570" max="13570" width="30.5703125" style="277" customWidth="1"/>
    <col min="13571" max="13571" width="13.28515625" style="277" customWidth="1"/>
    <col min="13572" max="13572" width="17.42578125" style="277" customWidth="1"/>
    <col min="13573" max="13573" width="11.7109375" style="277" customWidth="1"/>
    <col min="13574" max="13575" width="9.140625" style="277"/>
    <col min="13576" max="13576" width="10.28515625" style="277" customWidth="1"/>
    <col min="13577" max="13824" width="9.140625" style="277"/>
    <col min="13825" max="13825" width="6.42578125" style="277" customWidth="1"/>
    <col min="13826" max="13826" width="30.5703125" style="277" customWidth="1"/>
    <col min="13827" max="13827" width="13.28515625" style="277" customWidth="1"/>
    <col min="13828" max="13828" width="17.42578125" style="277" customWidth="1"/>
    <col min="13829" max="13829" width="11.7109375" style="277" customWidth="1"/>
    <col min="13830" max="13831" width="9.140625" style="277"/>
    <col min="13832" max="13832" width="10.28515625" style="277" customWidth="1"/>
    <col min="13833" max="14080" width="9.140625" style="277"/>
    <col min="14081" max="14081" width="6.42578125" style="277" customWidth="1"/>
    <col min="14082" max="14082" width="30.5703125" style="277" customWidth="1"/>
    <col min="14083" max="14083" width="13.28515625" style="277" customWidth="1"/>
    <col min="14084" max="14084" width="17.42578125" style="277" customWidth="1"/>
    <col min="14085" max="14085" width="11.7109375" style="277" customWidth="1"/>
    <col min="14086" max="14087" width="9.140625" style="277"/>
    <col min="14088" max="14088" width="10.28515625" style="277" customWidth="1"/>
    <col min="14089" max="14336" width="9.140625" style="277"/>
    <col min="14337" max="14337" width="6.42578125" style="277" customWidth="1"/>
    <col min="14338" max="14338" width="30.5703125" style="277" customWidth="1"/>
    <col min="14339" max="14339" width="13.28515625" style="277" customWidth="1"/>
    <col min="14340" max="14340" width="17.42578125" style="277" customWidth="1"/>
    <col min="14341" max="14341" width="11.7109375" style="277" customWidth="1"/>
    <col min="14342" max="14343" width="9.140625" style="277"/>
    <col min="14344" max="14344" width="10.28515625" style="277" customWidth="1"/>
    <col min="14345" max="14592" width="9.140625" style="277"/>
    <col min="14593" max="14593" width="6.42578125" style="277" customWidth="1"/>
    <col min="14594" max="14594" width="30.5703125" style="277" customWidth="1"/>
    <col min="14595" max="14595" width="13.28515625" style="277" customWidth="1"/>
    <col min="14596" max="14596" width="17.42578125" style="277" customWidth="1"/>
    <col min="14597" max="14597" width="11.7109375" style="277" customWidth="1"/>
    <col min="14598" max="14599" width="9.140625" style="277"/>
    <col min="14600" max="14600" width="10.28515625" style="277" customWidth="1"/>
    <col min="14601" max="14848" width="9.140625" style="277"/>
    <col min="14849" max="14849" width="6.42578125" style="277" customWidth="1"/>
    <col min="14850" max="14850" width="30.5703125" style="277" customWidth="1"/>
    <col min="14851" max="14851" width="13.28515625" style="277" customWidth="1"/>
    <col min="14852" max="14852" width="17.42578125" style="277" customWidth="1"/>
    <col min="14853" max="14853" width="11.7109375" style="277" customWidth="1"/>
    <col min="14854" max="14855" width="9.140625" style="277"/>
    <col min="14856" max="14856" width="10.28515625" style="277" customWidth="1"/>
    <col min="14857" max="15104" width="9.140625" style="277"/>
    <col min="15105" max="15105" width="6.42578125" style="277" customWidth="1"/>
    <col min="15106" max="15106" width="30.5703125" style="277" customWidth="1"/>
    <col min="15107" max="15107" width="13.28515625" style="277" customWidth="1"/>
    <col min="15108" max="15108" width="17.42578125" style="277" customWidth="1"/>
    <col min="15109" max="15109" width="11.7109375" style="277" customWidth="1"/>
    <col min="15110" max="15111" width="9.140625" style="277"/>
    <col min="15112" max="15112" width="10.28515625" style="277" customWidth="1"/>
    <col min="15113" max="15360" width="9.140625" style="277"/>
    <col min="15361" max="15361" width="6.42578125" style="277" customWidth="1"/>
    <col min="15362" max="15362" width="30.5703125" style="277" customWidth="1"/>
    <col min="15363" max="15363" width="13.28515625" style="277" customWidth="1"/>
    <col min="15364" max="15364" width="17.42578125" style="277" customWidth="1"/>
    <col min="15365" max="15365" width="11.7109375" style="277" customWidth="1"/>
    <col min="15366" max="15367" width="9.140625" style="277"/>
    <col min="15368" max="15368" width="10.28515625" style="277" customWidth="1"/>
    <col min="15369" max="15616" width="9.140625" style="277"/>
    <col min="15617" max="15617" width="6.42578125" style="277" customWidth="1"/>
    <col min="15618" max="15618" width="30.5703125" style="277" customWidth="1"/>
    <col min="15619" max="15619" width="13.28515625" style="277" customWidth="1"/>
    <col min="15620" max="15620" width="17.42578125" style="277" customWidth="1"/>
    <col min="15621" max="15621" width="11.7109375" style="277" customWidth="1"/>
    <col min="15622" max="15623" width="9.140625" style="277"/>
    <col min="15624" max="15624" width="10.28515625" style="277" customWidth="1"/>
    <col min="15625" max="15872" width="9.140625" style="277"/>
    <col min="15873" max="15873" width="6.42578125" style="277" customWidth="1"/>
    <col min="15874" max="15874" width="30.5703125" style="277" customWidth="1"/>
    <col min="15875" max="15875" width="13.28515625" style="277" customWidth="1"/>
    <col min="15876" max="15876" width="17.42578125" style="277" customWidth="1"/>
    <col min="15877" max="15877" width="11.7109375" style="277" customWidth="1"/>
    <col min="15878" max="15879" width="9.140625" style="277"/>
    <col min="15880" max="15880" width="10.28515625" style="277" customWidth="1"/>
    <col min="15881" max="16128" width="9.140625" style="277"/>
    <col min="16129" max="16129" width="6.42578125" style="277" customWidth="1"/>
    <col min="16130" max="16130" width="30.5703125" style="277" customWidth="1"/>
    <col min="16131" max="16131" width="13.28515625" style="277" customWidth="1"/>
    <col min="16132" max="16132" width="17.42578125" style="277" customWidth="1"/>
    <col min="16133" max="16133" width="11.7109375" style="277" customWidth="1"/>
    <col min="16134" max="16135" width="9.140625" style="277"/>
    <col min="16136" max="16136" width="10.28515625" style="277" customWidth="1"/>
    <col min="16137" max="16384" width="9.140625" style="277"/>
  </cols>
  <sheetData>
    <row r="1" spans="1:10">
      <c r="I1" s="1638" t="s">
        <v>889</v>
      </c>
      <c r="J1" s="1638"/>
    </row>
    <row r="3" spans="1:10" ht="33" customHeight="1">
      <c r="A3" s="1742" t="s">
        <v>330</v>
      </c>
      <c r="B3" s="1742"/>
      <c r="C3" s="1742"/>
      <c r="D3" s="1742"/>
      <c r="E3" s="1742"/>
      <c r="F3" s="1742"/>
      <c r="G3" s="1742"/>
      <c r="H3" s="1742"/>
      <c r="I3" s="1742"/>
      <c r="J3" s="1742"/>
    </row>
    <row r="4" spans="1:10" ht="15.75" thickBot="1"/>
    <row r="5" spans="1:10" s="285" customFormat="1" ht="14.25">
      <c r="A5" s="1731" t="s">
        <v>331</v>
      </c>
      <c r="B5" s="1744" t="s">
        <v>332</v>
      </c>
      <c r="C5" s="1744" t="s">
        <v>333</v>
      </c>
      <c r="D5" s="1744" t="s">
        <v>334</v>
      </c>
      <c r="E5" s="1744" t="s">
        <v>335</v>
      </c>
      <c r="F5" s="1746" t="s">
        <v>336</v>
      </c>
      <c r="G5" s="1747"/>
      <c r="H5" s="1747"/>
      <c r="I5" s="1747"/>
      <c r="J5" s="1748"/>
    </row>
    <row r="6" spans="1:10" s="285" customFormat="1" ht="47.25" customHeight="1" thickBot="1">
      <c r="A6" s="1743"/>
      <c r="B6" s="1745"/>
      <c r="C6" s="1745"/>
      <c r="D6" s="1745"/>
      <c r="E6" s="1745"/>
      <c r="F6" s="313" t="s">
        <v>164</v>
      </c>
      <c r="G6" s="313" t="s">
        <v>337</v>
      </c>
      <c r="H6" s="314" t="s">
        <v>338</v>
      </c>
      <c r="I6" s="314" t="s">
        <v>339</v>
      </c>
      <c r="J6" s="315" t="s">
        <v>172</v>
      </c>
    </row>
    <row r="7" spans="1:10">
      <c r="A7" s="305">
        <v>1</v>
      </c>
      <c r="B7" s="306" t="s">
        <v>318</v>
      </c>
      <c r="C7" s="307"/>
      <c r="D7" s="307"/>
      <c r="E7" s="307"/>
      <c r="F7" s="307"/>
      <c r="G7" s="307"/>
      <c r="H7" s="307"/>
      <c r="I7" s="307"/>
      <c r="J7" s="308"/>
    </row>
    <row r="8" spans="1:10">
      <c r="A8" s="296">
        <v>2</v>
      </c>
      <c r="B8" s="297" t="s">
        <v>319</v>
      </c>
      <c r="C8" s="309"/>
      <c r="D8" s="309"/>
      <c r="E8" s="309"/>
      <c r="F8" s="309"/>
      <c r="G8" s="309"/>
      <c r="H8" s="309"/>
      <c r="I8" s="309"/>
      <c r="J8" s="310"/>
    </row>
    <row r="9" spans="1:10">
      <c r="A9" s="296">
        <v>3</v>
      </c>
      <c r="B9" s="297" t="s">
        <v>320</v>
      </c>
      <c r="C9" s="309"/>
      <c r="D9" s="309"/>
      <c r="E9" s="309"/>
      <c r="F9" s="309"/>
      <c r="G9" s="309"/>
      <c r="H9" s="309"/>
      <c r="I9" s="309"/>
      <c r="J9" s="310"/>
    </row>
    <row r="10" spans="1:10">
      <c r="A10" s="296">
        <v>4</v>
      </c>
      <c r="B10" s="297" t="s">
        <v>321</v>
      </c>
      <c r="C10" s="311"/>
      <c r="D10" s="309"/>
      <c r="E10" s="309"/>
      <c r="F10" s="309"/>
      <c r="G10" s="309"/>
      <c r="H10" s="309"/>
      <c r="I10" s="309"/>
      <c r="J10" s="310"/>
    </row>
    <row r="11" spans="1:10">
      <c r="A11" s="296">
        <v>5</v>
      </c>
      <c r="B11" s="297" t="s">
        <v>329</v>
      </c>
      <c r="C11" s="311"/>
      <c r="D11" s="309"/>
      <c r="E11" s="309"/>
      <c r="F11" s="309"/>
      <c r="G11" s="309"/>
      <c r="H11" s="309"/>
      <c r="I11" s="309"/>
      <c r="J11" s="310"/>
    </row>
    <row r="12" spans="1:10">
      <c r="A12" s="296">
        <v>6</v>
      </c>
      <c r="B12" s="297" t="s">
        <v>322</v>
      </c>
      <c r="C12" s="311"/>
      <c r="D12" s="309"/>
      <c r="E12" s="309"/>
      <c r="F12" s="309"/>
      <c r="G12" s="309"/>
      <c r="H12" s="309"/>
      <c r="I12" s="309"/>
      <c r="J12" s="310"/>
    </row>
    <row r="13" spans="1:10">
      <c r="A13" s="296">
        <v>7</v>
      </c>
      <c r="B13" s="297" t="s">
        <v>1049</v>
      </c>
      <c r="C13" s="311"/>
      <c r="D13" s="309"/>
      <c r="E13" s="309"/>
      <c r="F13" s="309"/>
      <c r="G13" s="309"/>
      <c r="H13" s="309"/>
      <c r="I13" s="309"/>
      <c r="J13" s="310"/>
    </row>
    <row r="14" spans="1:10">
      <c r="A14" s="296">
        <v>8</v>
      </c>
      <c r="B14" s="297" t="s">
        <v>1050</v>
      </c>
      <c r="C14" s="311"/>
      <c r="D14" s="309"/>
      <c r="E14" s="309"/>
      <c r="F14" s="309"/>
      <c r="G14" s="309"/>
      <c r="H14" s="309"/>
      <c r="I14" s="309"/>
      <c r="J14" s="310"/>
    </row>
    <row r="15" spans="1:10">
      <c r="A15" s="296">
        <v>9</v>
      </c>
      <c r="B15" s="297" t="s">
        <v>1051</v>
      </c>
      <c r="C15" s="311"/>
      <c r="D15" s="309"/>
      <c r="E15" s="309"/>
      <c r="F15" s="309"/>
      <c r="G15" s="309"/>
      <c r="H15" s="309"/>
      <c r="I15" s="309"/>
      <c r="J15" s="310"/>
    </row>
    <row r="16" spans="1:10">
      <c r="A16" s="296">
        <v>10</v>
      </c>
      <c r="B16" s="297" t="s">
        <v>1059</v>
      </c>
      <c r="C16" s="311"/>
      <c r="D16" s="309"/>
      <c r="E16" s="309"/>
      <c r="F16" s="309"/>
      <c r="G16" s="309"/>
      <c r="H16" s="309"/>
      <c r="I16" s="309"/>
      <c r="J16" s="310"/>
    </row>
    <row r="17" spans="1:10">
      <c r="A17" s="296">
        <v>11</v>
      </c>
      <c r="B17" s="297" t="s">
        <v>1060</v>
      </c>
      <c r="C17" s="311"/>
      <c r="D17" s="309"/>
      <c r="E17" s="309"/>
      <c r="F17" s="309"/>
      <c r="G17" s="309"/>
      <c r="H17" s="309"/>
      <c r="I17" s="309"/>
      <c r="J17" s="310"/>
    </row>
    <row r="18" spans="1:10" ht="15.75" thickBot="1">
      <c r="A18" s="296">
        <v>12</v>
      </c>
      <c r="B18" s="297" t="s">
        <v>1054</v>
      </c>
      <c r="C18" s="311"/>
      <c r="D18" s="309"/>
      <c r="E18" s="309">
        <v>35000</v>
      </c>
      <c r="F18" s="309"/>
      <c r="G18" s="309"/>
      <c r="H18" s="309"/>
      <c r="I18" s="309"/>
      <c r="J18" s="310"/>
    </row>
    <row r="19" spans="1:10" s="283" customFormat="1" thickBot="1">
      <c r="A19" s="1740" t="s">
        <v>323</v>
      </c>
      <c r="B19" s="1741"/>
      <c r="C19" s="312">
        <f t="shared" ref="C19:J19" si="0">SUM(C7:C18)</f>
        <v>0</v>
      </c>
      <c r="D19" s="312">
        <f t="shared" si="0"/>
        <v>0</v>
      </c>
      <c r="E19" s="312">
        <f t="shared" si="0"/>
        <v>35000</v>
      </c>
      <c r="F19" s="312">
        <f t="shared" si="0"/>
        <v>0</v>
      </c>
      <c r="G19" s="312">
        <f t="shared" si="0"/>
        <v>0</v>
      </c>
      <c r="H19" s="312">
        <f t="shared" si="0"/>
        <v>0</v>
      </c>
      <c r="I19" s="312">
        <f t="shared" si="0"/>
        <v>0</v>
      </c>
      <c r="J19" s="312">
        <f t="shared" si="0"/>
        <v>0</v>
      </c>
    </row>
    <row r="22" spans="1:10">
      <c r="E22" s="1640" t="s">
        <v>1062</v>
      </c>
      <c r="F22" s="1640"/>
      <c r="G22" s="1640"/>
      <c r="H22" s="1640"/>
      <c r="I22" s="1640"/>
      <c r="J22" s="1640"/>
    </row>
    <row r="23" spans="1:10" ht="32.25" customHeight="1">
      <c r="E23" s="1641" t="s">
        <v>880</v>
      </c>
      <c r="F23" s="1641"/>
      <c r="G23" s="1641"/>
      <c r="H23" s="1641"/>
      <c r="I23" s="1641"/>
      <c r="J23" s="1641"/>
    </row>
    <row r="24" spans="1:10">
      <c r="E24" s="283"/>
      <c r="F24" s="283"/>
      <c r="G24" s="283"/>
      <c r="H24" s="283"/>
      <c r="I24" s="283"/>
      <c r="J24" s="283"/>
    </row>
    <row r="25" spans="1:10">
      <c r="A25" s="1730"/>
      <c r="B25" s="1730"/>
      <c r="C25" s="1730"/>
      <c r="D25" s="283"/>
      <c r="E25" s="283"/>
      <c r="F25" s="283"/>
      <c r="G25" s="283"/>
      <c r="H25" s="283"/>
      <c r="I25" s="283"/>
      <c r="J25" s="283"/>
    </row>
    <row r="26" spans="1:10">
      <c r="A26" s="1730"/>
      <c r="B26" s="1730"/>
      <c r="C26" s="1730"/>
      <c r="D26" s="283"/>
      <c r="E26" s="283"/>
      <c r="F26" s="283"/>
      <c r="G26" s="283"/>
      <c r="H26" s="283"/>
      <c r="I26" s="283"/>
      <c r="J26" s="283"/>
    </row>
    <row r="27" spans="1:10">
      <c r="A27" s="1730"/>
      <c r="B27" s="1730"/>
      <c r="C27" s="1730"/>
      <c r="D27" s="283"/>
      <c r="E27" s="1642" t="s">
        <v>881</v>
      </c>
      <c r="F27" s="1642"/>
      <c r="G27" s="1642"/>
      <c r="H27" s="1642"/>
      <c r="I27" s="1642"/>
      <c r="J27" s="1642"/>
    </row>
    <row r="28" spans="1:10">
      <c r="A28" s="285"/>
      <c r="B28" s="283"/>
      <c r="C28" s="283"/>
      <c r="D28" s="283"/>
      <c r="E28" s="1635" t="s">
        <v>882</v>
      </c>
      <c r="F28" s="1635"/>
      <c r="G28" s="1635"/>
      <c r="H28" s="1635"/>
      <c r="I28" s="1635"/>
      <c r="J28" s="1635"/>
    </row>
    <row r="29" spans="1:10">
      <c r="A29" s="285"/>
      <c r="B29" s="283"/>
      <c r="C29" s="283"/>
      <c r="D29" s="283"/>
      <c r="E29" s="283"/>
      <c r="F29" s="1730"/>
      <c r="G29" s="1730"/>
      <c r="H29" s="283"/>
      <c r="I29" s="283"/>
    </row>
    <row r="30" spans="1:10">
      <c r="A30" s="285"/>
      <c r="B30" s="283"/>
      <c r="C30" s="283"/>
      <c r="D30" s="283"/>
      <c r="E30" s="283"/>
      <c r="F30" s="283"/>
      <c r="H30" s="283"/>
      <c r="I30" s="283"/>
    </row>
    <row r="31" spans="1:10">
      <c r="A31" s="1730"/>
      <c r="B31" s="1730"/>
      <c r="C31" s="1730"/>
      <c r="D31" s="283"/>
      <c r="E31" s="294"/>
      <c r="F31" s="294"/>
      <c r="G31" s="294"/>
      <c r="H31" s="294"/>
      <c r="I31" s="294"/>
      <c r="J31" s="294"/>
    </row>
    <row r="32" spans="1:10">
      <c r="A32" s="1730"/>
      <c r="B32" s="1730"/>
      <c r="C32" s="1730"/>
      <c r="D32" s="283"/>
      <c r="E32" s="1730"/>
      <c r="F32" s="1730"/>
      <c r="G32" s="1730"/>
      <c r="H32" s="1730"/>
      <c r="I32" s="1730"/>
      <c r="J32" s="1730"/>
    </row>
    <row r="33" spans="1:2">
      <c r="A33" s="1730"/>
      <c r="B33" s="1730"/>
    </row>
  </sheetData>
  <mergeCells count="22">
    <mergeCell ref="A33:B33"/>
    <mergeCell ref="A27:C27"/>
    <mergeCell ref="A31:C31"/>
    <mergeCell ref="A32:C32"/>
    <mergeCell ref="E32:F32"/>
    <mergeCell ref="G32:J32"/>
    <mergeCell ref="A26:C26"/>
    <mergeCell ref="F29:G29"/>
    <mergeCell ref="E27:J27"/>
    <mergeCell ref="E28:J28"/>
    <mergeCell ref="A19:B19"/>
    <mergeCell ref="A25:C25"/>
    <mergeCell ref="E22:J22"/>
    <mergeCell ref="E23:J23"/>
    <mergeCell ref="I1:J1"/>
    <mergeCell ref="A3:J3"/>
    <mergeCell ref="A5:A6"/>
    <mergeCell ref="B5:B6"/>
    <mergeCell ref="C5:C6"/>
    <mergeCell ref="D5:D6"/>
    <mergeCell ref="E5:E6"/>
    <mergeCell ref="F5:J5"/>
  </mergeCells>
  <printOptions horizontalCentered="1"/>
  <pageMargins left="0.53" right="0.31" top="0.74803149606299213" bottom="0.74803149606299213" header="0.31496062992125984" footer="0.31496062992125984"/>
  <pageSetup paperSize="9" scale="85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7030A0"/>
  </sheetPr>
  <dimension ref="A1:I32"/>
  <sheetViews>
    <sheetView workbookViewId="0">
      <selection activeCell="D1" sqref="D1"/>
    </sheetView>
  </sheetViews>
  <sheetFormatPr defaultRowHeight="15"/>
  <cols>
    <col min="1" max="1" width="5.7109375" style="277" customWidth="1"/>
    <col min="2" max="2" width="23.5703125" style="277" customWidth="1"/>
    <col min="3" max="3" width="18.28515625" style="277" customWidth="1"/>
    <col min="4" max="4" width="10.140625" style="277" customWidth="1"/>
    <col min="5" max="5" width="9.7109375" style="277" customWidth="1"/>
    <col min="6" max="6" width="12" style="277" customWidth="1"/>
    <col min="7" max="7" width="9.140625" style="277"/>
    <col min="8" max="8" width="16.85546875" style="277" customWidth="1"/>
    <col min="9" max="255" width="9.140625" style="277"/>
    <col min="256" max="256" width="5.7109375" style="277" customWidth="1"/>
    <col min="257" max="257" width="23.5703125" style="277" customWidth="1"/>
    <col min="258" max="258" width="18.28515625" style="277" customWidth="1"/>
    <col min="259" max="263" width="9.140625" style="277"/>
    <col min="264" max="264" width="16.85546875" style="277" customWidth="1"/>
    <col min="265" max="511" width="9.140625" style="277"/>
    <col min="512" max="512" width="5.7109375" style="277" customWidth="1"/>
    <col min="513" max="513" width="23.5703125" style="277" customWidth="1"/>
    <col min="514" max="514" width="18.28515625" style="277" customWidth="1"/>
    <col min="515" max="519" width="9.140625" style="277"/>
    <col min="520" max="520" width="16.85546875" style="277" customWidth="1"/>
    <col min="521" max="767" width="9.140625" style="277"/>
    <col min="768" max="768" width="5.7109375" style="277" customWidth="1"/>
    <col min="769" max="769" width="23.5703125" style="277" customWidth="1"/>
    <col min="770" max="770" width="18.28515625" style="277" customWidth="1"/>
    <col min="771" max="775" width="9.140625" style="277"/>
    <col min="776" max="776" width="16.85546875" style="277" customWidth="1"/>
    <col min="777" max="1023" width="9.140625" style="277"/>
    <col min="1024" max="1024" width="5.7109375" style="277" customWidth="1"/>
    <col min="1025" max="1025" width="23.5703125" style="277" customWidth="1"/>
    <col min="1026" max="1026" width="18.28515625" style="277" customWidth="1"/>
    <col min="1027" max="1031" width="9.140625" style="277"/>
    <col min="1032" max="1032" width="16.85546875" style="277" customWidth="1"/>
    <col min="1033" max="1279" width="9.140625" style="277"/>
    <col min="1280" max="1280" width="5.7109375" style="277" customWidth="1"/>
    <col min="1281" max="1281" width="23.5703125" style="277" customWidth="1"/>
    <col min="1282" max="1282" width="18.28515625" style="277" customWidth="1"/>
    <col min="1283" max="1287" width="9.140625" style="277"/>
    <col min="1288" max="1288" width="16.85546875" style="277" customWidth="1"/>
    <col min="1289" max="1535" width="9.140625" style="277"/>
    <col min="1536" max="1536" width="5.7109375" style="277" customWidth="1"/>
    <col min="1537" max="1537" width="23.5703125" style="277" customWidth="1"/>
    <col min="1538" max="1538" width="18.28515625" style="277" customWidth="1"/>
    <col min="1539" max="1543" width="9.140625" style="277"/>
    <col min="1544" max="1544" width="16.85546875" style="277" customWidth="1"/>
    <col min="1545" max="1791" width="9.140625" style="277"/>
    <col min="1792" max="1792" width="5.7109375" style="277" customWidth="1"/>
    <col min="1793" max="1793" width="23.5703125" style="277" customWidth="1"/>
    <col min="1794" max="1794" width="18.28515625" style="277" customWidth="1"/>
    <col min="1795" max="1799" width="9.140625" style="277"/>
    <col min="1800" max="1800" width="16.85546875" style="277" customWidth="1"/>
    <col min="1801" max="2047" width="9.140625" style="277"/>
    <col min="2048" max="2048" width="5.7109375" style="277" customWidth="1"/>
    <col min="2049" max="2049" width="23.5703125" style="277" customWidth="1"/>
    <col min="2050" max="2050" width="18.28515625" style="277" customWidth="1"/>
    <col min="2051" max="2055" width="9.140625" style="277"/>
    <col min="2056" max="2056" width="16.85546875" style="277" customWidth="1"/>
    <col min="2057" max="2303" width="9.140625" style="277"/>
    <col min="2304" max="2304" width="5.7109375" style="277" customWidth="1"/>
    <col min="2305" max="2305" width="23.5703125" style="277" customWidth="1"/>
    <col min="2306" max="2306" width="18.28515625" style="277" customWidth="1"/>
    <col min="2307" max="2311" width="9.140625" style="277"/>
    <col min="2312" max="2312" width="16.85546875" style="277" customWidth="1"/>
    <col min="2313" max="2559" width="9.140625" style="277"/>
    <col min="2560" max="2560" width="5.7109375" style="277" customWidth="1"/>
    <col min="2561" max="2561" width="23.5703125" style="277" customWidth="1"/>
    <col min="2562" max="2562" width="18.28515625" style="277" customWidth="1"/>
    <col min="2563" max="2567" width="9.140625" style="277"/>
    <col min="2568" max="2568" width="16.85546875" style="277" customWidth="1"/>
    <col min="2569" max="2815" width="9.140625" style="277"/>
    <col min="2816" max="2816" width="5.7109375" style="277" customWidth="1"/>
    <col min="2817" max="2817" width="23.5703125" style="277" customWidth="1"/>
    <col min="2818" max="2818" width="18.28515625" style="277" customWidth="1"/>
    <col min="2819" max="2823" width="9.140625" style="277"/>
    <col min="2824" max="2824" width="16.85546875" style="277" customWidth="1"/>
    <col min="2825" max="3071" width="9.140625" style="277"/>
    <col min="3072" max="3072" width="5.7109375" style="277" customWidth="1"/>
    <col min="3073" max="3073" width="23.5703125" style="277" customWidth="1"/>
    <col min="3074" max="3074" width="18.28515625" style="277" customWidth="1"/>
    <col min="3075" max="3079" width="9.140625" style="277"/>
    <col min="3080" max="3080" width="16.85546875" style="277" customWidth="1"/>
    <col min="3081" max="3327" width="9.140625" style="277"/>
    <col min="3328" max="3328" width="5.7109375" style="277" customWidth="1"/>
    <col min="3329" max="3329" width="23.5703125" style="277" customWidth="1"/>
    <col min="3330" max="3330" width="18.28515625" style="277" customWidth="1"/>
    <col min="3331" max="3335" width="9.140625" style="277"/>
    <col min="3336" max="3336" width="16.85546875" style="277" customWidth="1"/>
    <col min="3337" max="3583" width="9.140625" style="277"/>
    <col min="3584" max="3584" width="5.7109375" style="277" customWidth="1"/>
    <col min="3585" max="3585" width="23.5703125" style="277" customWidth="1"/>
    <col min="3586" max="3586" width="18.28515625" style="277" customWidth="1"/>
    <col min="3587" max="3591" width="9.140625" style="277"/>
    <col min="3592" max="3592" width="16.85546875" style="277" customWidth="1"/>
    <col min="3593" max="3839" width="9.140625" style="277"/>
    <col min="3840" max="3840" width="5.7109375" style="277" customWidth="1"/>
    <col min="3841" max="3841" width="23.5703125" style="277" customWidth="1"/>
    <col min="3842" max="3842" width="18.28515625" style="277" customWidth="1"/>
    <col min="3843" max="3847" width="9.140625" style="277"/>
    <col min="3848" max="3848" width="16.85546875" style="277" customWidth="1"/>
    <col min="3849" max="4095" width="9.140625" style="277"/>
    <col min="4096" max="4096" width="5.7109375" style="277" customWidth="1"/>
    <col min="4097" max="4097" width="23.5703125" style="277" customWidth="1"/>
    <col min="4098" max="4098" width="18.28515625" style="277" customWidth="1"/>
    <col min="4099" max="4103" width="9.140625" style="277"/>
    <col min="4104" max="4104" width="16.85546875" style="277" customWidth="1"/>
    <col min="4105" max="4351" width="9.140625" style="277"/>
    <col min="4352" max="4352" width="5.7109375" style="277" customWidth="1"/>
    <col min="4353" max="4353" width="23.5703125" style="277" customWidth="1"/>
    <col min="4354" max="4354" width="18.28515625" style="277" customWidth="1"/>
    <col min="4355" max="4359" width="9.140625" style="277"/>
    <col min="4360" max="4360" width="16.85546875" style="277" customWidth="1"/>
    <col min="4361" max="4607" width="9.140625" style="277"/>
    <col min="4608" max="4608" width="5.7109375" style="277" customWidth="1"/>
    <col min="4609" max="4609" width="23.5703125" style="277" customWidth="1"/>
    <col min="4610" max="4610" width="18.28515625" style="277" customWidth="1"/>
    <col min="4611" max="4615" width="9.140625" style="277"/>
    <col min="4616" max="4616" width="16.85546875" style="277" customWidth="1"/>
    <col min="4617" max="4863" width="9.140625" style="277"/>
    <col min="4864" max="4864" width="5.7109375" style="277" customWidth="1"/>
    <col min="4865" max="4865" width="23.5703125" style="277" customWidth="1"/>
    <col min="4866" max="4866" width="18.28515625" style="277" customWidth="1"/>
    <col min="4867" max="4871" width="9.140625" style="277"/>
    <col min="4872" max="4872" width="16.85546875" style="277" customWidth="1"/>
    <col min="4873" max="5119" width="9.140625" style="277"/>
    <col min="5120" max="5120" width="5.7109375" style="277" customWidth="1"/>
    <col min="5121" max="5121" width="23.5703125" style="277" customWidth="1"/>
    <col min="5122" max="5122" width="18.28515625" style="277" customWidth="1"/>
    <col min="5123" max="5127" width="9.140625" style="277"/>
    <col min="5128" max="5128" width="16.85546875" style="277" customWidth="1"/>
    <col min="5129" max="5375" width="9.140625" style="277"/>
    <col min="5376" max="5376" width="5.7109375" style="277" customWidth="1"/>
    <col min="5377" max="5377" width="23.5703125" style="277" customWidth="1"/>
    <col min="5378" max="5378" width="18.28515625" style="277" customWidth="1"/>
    <col min="5379" max="5383" width="9.140625" style="277"/>
    <col min="5384" max="5384" width="16.85546875" style="277" customWidth="1"/>
    <col min="5385" max="5631" width="9.140625" style="277"/>
    <col min="5632" max="5632" width="5.7109375" style="277" customWidth="1"/>
    <col min="5633" max="5633" width="23.5703125" style="277" customWidth="1"/>
    <col min="5634" max="5634" width="18.28515625" style="277" customWidth="1"/>
    <col min="5635" max="5639" width="9.140625" style="277"/>
    <col min="5640" max="5640" width="16.85546875" style="277" customWidth="1"/>
    <col min="5641" max="5887" width="9.140625" style="277"/>
    <col min="5888" max="5888" width="5.7109375" style="277" customWidth="1"/>
    <col min="5889" max="5889" width="23.5703125" style="277" customWidth="1"/>
    <col min="5890" max="5890" width="18.28515625" style="277" customWidth="1"/>
    <col min="5891" max="5895" width="9.140625" style="277"/>
    <col min="5896" max="5896" width="16.85546875" style="277" customWidth="1"/>
    <col min="5897" max="6143" width="9.140625" style="277"/>
    <col min="6144" max="6144" width="5.7109375" style="277" customWidth="1"/>
    <col min="6145" max="6145" width="23.5703125" style="277" customWidth="1"/>
    <col min="6146" max="6146" width="18.28515625" style="277" customWidth="1"/>
    <col min="6147" max="6151" width="9.140625" style="277"/>
    <col min="6152" max="6152" width="16.85546875" style="277" customWidth="1"/>
    <col min="6153" max="6399" width="9.140625" style="277"/>
    <col min="6400" max="6400" width="5.7109375" style="277" customWidth="1"/>
    <col min="6401" max="6401" width="23.5703125" style="277" customWidth="1"/>
    <col min="6402" max="6402" width="18.28515625" style="277" customWidth="1"/>
    <col min="6403" max="6407" width="9.140625" style="277"/>
    <col min="6408" max="6408" width="16.85546875" style="277" customWidth="1"/>
    <col min="6409" max="6655" width="9.140625" style="277"/>
    <col min="6656" max="6656" width="5.7109375" style="277" customWidth="1"/>
    <col min="6657" max="6657" width="23.5703125" style="277" customWidth="1"/>
    <col min="6658" max="6658" width="18.28515625" style="277" customWidth="1"/>
    <col min="6659" max="6663" width="9.140625" style="277"/>
    <col min="6664" max="6664" width="16.85546875" style="277" customWidth="1"/>
    <col min="6665" max="6911" width="9.140625" style="277"/>
    <col min="6912" max="6912" width="5.7109375" style="277" customWidth="1"/>
    <col min="6913" max="6913" width="23.5703125" style="277" customWidth="1"/>
    <col min="6914" max="6914" width="18.28515625" style="277" customWidth="1"/>
    <col min="6915" max="6919" width="9.140625" style="277"/>
    <col min="6920" max="6920" width="16.85546875" style="277" customWidth="1"/>
    <col min="6921" max="7167" width="9.140625" style="277"/>
    <col min="7168" max="7168" width="5.7109375" style="277" customWidth="1"/>
    <col min="7169" max="7169" width="23.5703125" style="277" customWidth="1"/>
    <col min="7170" max="7170" width="18.28515625" style="277" customWidth="1"/>
    <col min="7171" max="7175" width="9.140625" style="277"/>
    <col min="7176" max="7176" width="16.85546875" style="277" customWidth="1"/>
    <col min="7177" max="7423" width="9.140625" style="277"/>
    <col min="7424" max="7424" width="5.7109375" style="277" customWidth="1"/>
    <col min="7425" max="7425" width="23.5703125" style="277" customWidth="1"/>
    <col min="7426" max="7426" width="18.28515625" style="277" customWidth="1"/>
    <col min="7427" max="7431" width="9.140625" style="277"/>
    <col min="7432" max="7432" width="16.85546875" style="277" customWidth="1"/>
    <col min="7433" max="7679" width="9.140625" style="277"/>
    <col min="7680" max="7680" width="5.7109375" style="277" customWidth="1"/>
    <col min="7681" max="7681" width="23.5703125" style="277" customWidth="1"/>
    <col min="7682" max="7682" width="18.28515625" style="277" customWidth="1"/>
    <col min="7683" max="7687" width="9.140625" style="277"/>
    <col min="7688" max="7688" width="16.85546875" style="277" customWidth="1"/>
    <col min="7689" max="7935" width="9.140625" style="277"/>
    <col min="7936" max="7936" width="5.7109375" style="277" customWidth="1"/>
    <col min="7937" max="7937" width="23.5703125" style="277" customWidth="1"/>
    <col min="7938" max="7938" width="18.28515625" style="277" customWidth="1"/>
    <col min="7939" max="7943" width="9.140625" style="277"/>
    <col min="7944" max="7944" width="16.85546875" style="277" customWidth="1"/>
    <col min="7945" max="8191" width="9.140625" style="277"/>
    <col min="8192" max="8192" width="5.7109375" style="277" customWidth="1"/>
    <col min="8193" max="8193" width="23.5703125" style="277" customWidth="1"/>
    <col min="8194" max="8194" width="18.28515625" style="277" customWidth="1"/>
    <col min="8195" max="8199" width="9.140625" style="277"/>
    <col min="8200" max="8200" width="16.85546875" style="277" customWidth="1"/>
    <col min="8201" max="8447" width="9.140625" style="277"/>
    <col min="8448" max="8448" width="5.7109375" style="277" customWidth="1"/>
    <col min="8449" max="8449" width="23.5703125" style="277" customWidth="1"/>
    <col min="8450" max="8450" width="18.28515625" style="277" customWidth="1"/>
    <col min="8451" max="8455" width="9.140625" style="277"/>
    <col min="8456" max="8456" width="16.85546875" style="277" customWidth="1"/>
    <col min="8457" max="8703" width="9.140625" style="277"/>
    <col min="8704" max="8704" width="5.7109375" style="277" customWidth="1"/>
    <col min="8705" max="8705" width="23.5703125" style="277" customWidth="1"/>
    <col min="8706" max="8706" width="18.28515625" style="277" customWidth="1"/>
    <col min="8707" max="8711" width="9.140625" style="277"/>
    <col min="8712" max="8712" width="16.85546875" style="277" customWidth="1"/>
    <col min="8713" max="8959" width="9.140625" style="277"/>
    <col min="8960" max="8960" width="5.7109375" style="277" customWidth="1"/>
    <col min="8961" max="8961" width="23.5703125" style="277" customWidth="1"/>
    <col min="8962" max="8962" width="18.28515625" style="277" customWidth="1"/>
    <col min="8963" max="8967" width="9.140625" style="277"/>
    <col min="8968" max="8968" width="16.85546875" style="277" customWidth="1"/>
    <col min="8969" max="9215" width="9.140625" style="277"/>
    <col min="9216" max="9216" width="5.7109375" style="277" customWidth="1"/>
    <col min="9217" max="9217" width="23.5703125" style="277" customWidth="1"/>
    <col min="9218" max="9218" width="18.28515625" style="277" customWidth="1"/>
    <col min="9219" max="9223" width="9.140625" style="277"/>
    <col min="9224" max="9224" width="16.85546875" style="277" customWidth="1"/>
    <col min="9225" max="9471" width="9.140625" style="277"/>
    <col min="9472" max="9472" width="5.7109375" style="277" customWidth="1"/>
    <col min="9473" max="9473" width="23.5703125" style="277" customWidth="1"/>
    <col min="9474" max="9474" width="18.28515625" style="277" customWidth="1"/>
    <col min="9475" max="9479" width="9.140625" style="277"/>
    <col min="9480" max="9480" width="16.85546875" style="277" customWidth="1"/>
    <col min="9481" max="9727" width="9.140625" style="277"/>
    <col min="9728" max="9728" width="5.7109375" style="277" customWidth="1"/>
    <col min="9729" max="9729" width="23.5703125" style="277" customWidth="1"/>
    <col min="9730" max="9730" width="18.28515625" style="277" customWidth="1"/>
    <col min="9731" max="9735" width="9.140625" style="277"/>
    <col min="9736" max="9736" width="16.85546875" style="277" customWidth="1"/>
    <col min="9737" max="9983" width="9.140625" style="277"/>
    <col min="9984" max="9984" width="5.7109375" style="277" customWidth="1"/>
    <col min="9985" max="9985" width="23.5703125" style="277" customWidth="1"/>
    <col min="9986" max="9986" width="18.28515625" style="277" customWidth="1"/>
    <col min="9987" max="9991" width="9.140625" style="277"/>
    <col min="9992" max="9992" width="16.85546875" style="277" customWidth="1"/>
    <col min="9993" max="10239" width="9.140625" style="277"/>
    <col min="10240" max="10240" width="5.7109375" style="277" customWidth="1"/>
    <col min="10241" max="10241" width="23.5703125" style="277" customWidth="1"/>
    <col min="10242" max="10242" width="18.28515625" style="277" customWidth="1"/>
    <col min="10243" max="10247" width="9.140625" style="277"/>
    <col min="10248" max="10248" width="16.85546875" style="277" customWidth="1"/>
    <col min="10249" max="10495" width="9.140625" style="277"/>
    <col min="10496" max="10496" width="5.7109375" style="277" customWidth="1"/>
    <col min="10497" max="10497" width="23.5703125" style="277" customWidth="1"/>
    <col min="10498" max="10498" width="18.28515625" style="277" customWidth="1"/>
    <col min="10499" max="10503" width="9.140625" style="277"/>
    <col min="10504" max="10504" width="16.85546875" style="277" customWidth="1"/>
    <col min="10505" max="10751" width="9.140625" style="277"/>
    <col min="10752" max="10752" width="5.7109375" style="277" customWidth="1"/>
    <col min="10753" max="10753" width="23.5703125" style="277" customWidth="1"/>
    <col min="10754" max="10754" width="18.28515625" style="277" customWidth="1"/>
    <col min="10755" max="10759" width="9.140625" style="277"/>
    <col min="10760" max="10760" width="16.85546875" style="277" customWidth="1"/>
    <col min="10761" max="11007" width="9.140625" style="277"/>
    <col min="11008" max="11008" width="5.7109375" style="277" customWidth="1"/>
    <col min="11009" max="11009" width="23.5703125" style="277" customWidth="1"/>
    <col min="11010" max="11010" width="18.28515625" style="277" customWidth="1"/>
    <col min="11011" max="11015" width="9.140625" style="277"/>
    <col min="11016" max="11016" width="16.85546875" style="277" customWidth="1"/>
    <col min="11017" max="11263" width="9.140625" style="277"/>
    <col min="11264" max="11264" width="5.7109375" style="277" customWidth="1"/>
    <col min="11265" max="11265" width="23.5703125" style="277" customWidth="1"/>
    <col min="11266" max="11266" width="18.28515625" style="277" customWidth="1"/>
    <col min="11267" max="11271" width="9.140625" style="277"/>
    <col min="11272" max="11272" width="16.85546875" style="277" customWidth="1"/>
    <col min="11273" max="11519" width="9.140625" style="277"/>
    <col min="11520" max="11520" width="5.7109375" style="277" customWidth="1"/>
    <col min="11521" max="11521" width="23.5703125" style="277" customWidth="1"/>
    <col min="11522" max="11522" width="18.28515625" style="277" customWidth="1"/>
    <col min="11523" max="11527" width="9.140625" style="277"/>
    <col min="11528" max="11528" width="16.85546875" style="277" customWidth="1"/>
    <col min="11529" max="11775" width="9.140625" style="277"/>
    <col min="11776" max="11776" width="5.7109375" style="277" customWidth="1"/>
    <col min="11777" max="11777" width="23.5703125" style="277" customWidth="1"/>
    <col min="11778" max="11778" width="18.28515625" style="277" customWidth="1"/>
    <col min="11779" max="11783" width="9.140625" style="277"/>
    <col min="11784" max="11784" width="16.85546875" style="277" customWidth="1"/>
    <col min="11785" max="12031" width="9.140625" style="277"/>
    <col min="12032" max="12032" width="5.7109375" style="277" customWidth="1"/>
    <col min="12033" max="12033" width="23.5703125" style="277" customWidth="1"/>
    <col min="12034" max="12034" width="18.28515625" style="277" customWidth="1"/>
    <col min="12035" max="12039" width="9.140625" style="277"/>
    <col min="12040" max="12040" width="16.85546875" style="277" customWidth="1"/>
    <col min="12041" max="12287" width="9.140625" style="277"/>
    <col min="12288" max="12288" width="5.7109375" style="277" customWidth="1"/>
    <col min="12289" max="12289" width="23.5703125" style="277" customWidth="1"/>
    <col min="12290" max="12290" width="18.28515625" style="277" customWidth="1"/>
    <col min="12291" max="12295" width="9.140625" style="277"/>
    <col min="12296" max="12296" width="16.85546875" style="277" customWidth="1"/>
    <col min="12297" max="12543" width="9.140625" style="277"/>
    <col min="12544" max="12544" width="5.7109375" style="277" customWidth="1"/>
    <col min="12545" max="12545" width="23.5703125" style="277" customWidth="1"/>
    <col min="12546" max="12546" width="18.28515625" style="277" customWidth="1"/>
    <col min="12547" max="12551" width="9.140625" style="277"/>
    <col min="12552" max="12552" width="16.85546875" style="277" customWidth="1"/>
    <col min="12553" max="12799" width="9.140625" style="277"/>
    <col min="12800" max="12800" width="5.7109375" style="277" customWidth="1"/>
    <col min="12801" max="12801" width="23.5703125" style="277" customWidth="1"/>
    <col min="12802" max="12802" width="18.28515625" style="277" customWidth="1"/>
    <col min="12803" max="12807" width="9.140625" style="277"/>
    <col min="12808" max="12808" width="16.85546875" style="277" customWidth="1"/>
    <col min="12809" max="13055" width="9.140625" style="277"/>
    <col min="13056" max="13056" width="5.7109375" style="277" customWidth="1"/>
    <col min="13057" max="13057" width="23.5703125" style="277" customWidth="1"/>
    <col min="13058" max="13058" width="18.28515625" style="277" customWidth="1"/>
    <col min="13059" max="13063" width="9.140625" style="277"/>
    <col min="13064" max="13064" width="16.85546875" style="277" customWidth="1"/>
    <col min="13065" max="13311" width="9.140625" style="277"/>
    <col min="13312" max="13312" width="5.7109375" style="277" customWidth="1"/>
    <col min="13313" max="13313" width="23.5703125" style="277" customWidth="1"/>
    <col min="13314" max="13314" width="18.28515625" style="277" customWidth="1"/>
    <col min="13315" max="13319" width="9.140625" style="277"/>
    <col min="13320" max="13320" width="16.85546875" style="277" customWidth="1"/>
    <col min="13321" max="13567" width="9.140625" style="277"/>
    <col min="13568" max="13568" width="5.7109375" style="277" customWidth="1"/>
    <col min="13569" max="13569" width="23.5703125" style="277" customWidth="1"/>
    <col min="13570" max="13570" width="18.28515625" style="277" customWidth="1"/>
    <col min="13571" max="13575" width="9.140625" style="277"/>
    <col min="13576" max="13576" width="16.85546875" style="277" customWidth="1"/>
    <col min="13577" max="13823" width="9.140625" style="277"/>
    <col min="13824" max="13824" width="5.7109375" style="277" customWidth="1"/>
    <col min="13825" max="13825" width="23.5703125" style="277" customWidth="1"/>
    <col min="13826" max="13826" width="18.28515625" style="277" customWidth="1"/>
    <col min="13827" max="13831" width="9.140625" style="277"/>
    <col min="13832" max="13832" width="16.85546875" style="277" customWidth="1"/>
    <col min="13833" max="14079" width="9.140625" style="277"/>
    <col min="14080" max="14080" width="5.7109375" style="277" customWidth="1"/>
    <col min="14081" max="14081" width="23.5703125" style="277" customWidth="1"/>
    <col min="14082" max="14082" width="18.28515625" style="277" customWidth="1"/>
    <col min="14083" max="14087" width="9.140625" style="277"/>
    <col min="14088" max="14088" width="16.85546875" style="277" customWidth="1"/>
    <col min="14089" max="14335" width="9.140625" style="277"/>
    <col min="14336" max="14336" width="5.7109375" style="277" customWidth="1"/>
    <col min="14337" max="14337" width="23.5703125" style="277" customWidth="1"/>
    <col min="14338" max="14338" width="18.28515625" style="277" customWidth="1"/>
    <col min="14339" max="14343" width="9.140625" style="277"/>
    <col min="14344" max="14344" width="16.85546875" style="277" customWidth="1"/>
    <col min="14345" max="14591" width="9.140625" style="277"/>
    <col min="14592" max="14592" width="5.7109375" style="277" customWidth="1"/>
    <col min="14593" max="14593" width="23.5703125" style="277" customWidth="1"/>
    <col min="14594" max="14594" width="18.28515625" style="277" customWidth="1"/>
    <col min="14595" max="14599" width="9.140625" style="277"/>
    <col min="14600" max="14600" width="16.85546875" style="277" customWidth="1"/>
    <col min="14601" max="14847" width="9.140625" style="277"/>
    <col min="14848" max="14848" width="5.7109375" style="277" customWidth="1"/>
    <col min="14849" max="14849" width="23.5703125" style="277" customWidth="1"/>
    <col min="14850" max="14850" width="18.28515625" style="277" customWidth="1"/>
    <col min="14851" max="14855" width="9.140625" style="277"/>
    <col min="14856" max="14856" width="16.85546875" style="277" customWidth="1"/>
    <col min="14857" max="15103" width="9.140625" style="277"/>
    <col min="15104" max="15104" width="5.7109375" style="277" customWidth="1"/>
    <col min="15105" max="15105" width="23.5703125" style="277" customWidth="1"/>
    <col min="15106" max="15106" width="18.28515625" style="277" customWidth="1"/>
    <col min="15107" max="15111" width="9.140625" style="277"/>
    <col min="15112" max="15112" width="16.85546875" style="277" customWidth="1"/>
    <col min="15113" max="15359" width="9.140625" style="277"/>
    <col min="15360" max="15360" width="5.7109375" style="277" customWidth="1"/>
    <col min="15361" max="15361" width="23.5703125" style="277" customWidth="1"/>
    <col min="15362" max="15362" width="18.28515625" style="277" customWidth="1"/>
    <col min="15363" max="15367" width="9.140625" style="277"/>
    <col min="15368" max="15368" width="16.85546875" style="277" customWidth="1"/>
    <col min="15369" max="15615" width="9.140625" style="277"/>
    <col min="15616" max="15616" width="5.7109375" style="277" customWidth="1"/>
    <col min="15617" max="15617" width="23.5703125" style="277" customWidth="1"/>
    <col min="15618" max="15618" width="18.28515625" style="277" customWidth="1"/>
    <col min="15619" max="15623" width="9.140625" style="277"/>
    <col min="15624" max="15624" width="16.85546875" style="277" customWidth="1"/>
    <col min="15625" max="15871" width="9.140625" style="277"/>
    <col min="15872" max="15872" width="5.7109375" style="277" customWidth="1"/>
    <col min="15873" max="15873" width="23.5703125" style="277" customWidth="1"/>
    <col min="15874" max="15874" width="18.28515625" style="277" customWidth="1"/>
    <col min="15875" max="15879" width="9.140625" style="277"/>
    <col min="15880" max="15880" width="16.85546875" style="277" customWidth="1"/>
    <col min="15881" max="16127" width="9.140625" style="277"/>
    <col min="16128" max="16128" width="5.7109375" style="277" customWidth="1"/>
    <col min="16129" max="16129" width="23.5703125" style="277" customWidth="1"/>
    <col min="16130" max="16130" width="18.28515625" style="277" customWidth="1"/>
    <col min="16131" max="16135" width="9.140625" style="277"/>
    <col min="16136" max="16136" width="16.85546875" style="277" customWidth="1"/>
    <col min="16137" max="16384" width="9.140625" style="277"/>
  </cols>
  <sheetData>
    <row r="1" spans="1:8">
      <c r="G1" s="1638" t="s">
        <v>341</v>
      </c>
      <c r="H1" s="1638"/>
    </row>
    <row r="2" spans="1:8">
      <c r="H2" s="286"/>
    </row>
    <row r="4" spans="1:8" ht="15.75">
      <c r="A4" s="1749" t="s">
        <v>1063</v>
      </c>
      <c r="B4" s="1749"/>
      <c r="C4" s="1749"/>
      <c r="D4" s="1749"/>
      <c r="E4" s="1749"/>
      <c r="F4" s="1749"/>
      <c r="G4" s="1749"/>
      <c r="H4" s="1749"/>
    </row>
    <row r="5" spans="1:8" ht="15.75" thickBot="1"/>
    <row r="6" spans="1:8" s="283" customFormat="1" ht="14.25">
      <c r="A6" s="1731" t="s">
        <v>331</v>
      </c>
      <c r="B6" s="1733" t="s">
        <v>3</v>
      </c>
      <c r="C6" s="1744" t="s">
        <v>1064</v>
      </c>
      <c r="D6" s="1747" t="s">
        <v>342</v>
      </c>
      <c r="E6" s="1747"/>
      <c r="F6" s="1747"/>
      <c r="G6" s="1747"/>
      <c r="H6" s="1752" t="s">
        <v>466</v>
      </c>
    </row>
    <row r="7" spans="1:8" s="283" customFormat="1" ht="14.25">
      <c r="A7" s="1732"/>
      <c r="B7" s="1734"/>
      <c r="C7" s="1751"/>
      <c r="D7" s="302" t="s">
        <v>1066</v>
      </c>
      <c r="E7" s="302" t="s">
        <v>1065</v>
      </c>
      <c r="F7" s="302" t="s">
        <v>1067</v>
      </c>
      <c r="G7" s="302" t="s">
        <v>1068</v>
      </c>
      <c r="H7" s="1753"/>
    </row>
    <row r="8" spans="1:8" s="283" customFormat="1" ht="15.75" customHeight="1" thickBot="1">
      <c r="A8" s="1743"/>
      <c r="B8" s="1750"/>
      <c r="C8" s="1745"/>
      <c r="D8" s="1451">
        <v>5.0000000000000001E-3</v>
      </c>
      <c r="E8" s="326">
        <v>0.1</v>
      </c>
      <c r="F8" s="326">
        <v>0.5</v>
      </c>
      <c r="G8" s="326">
        <v>1</v>
      </c>
      <c r="H8" s="1754"/>
    </row>
    <row r="9" spans="1:8">
      <c r="A9" s="316"/>
      <c r="B9" s="317"/>
      <c r="C9" s="317"/>
      <c r="D9" s="317"/>
      <c r="E9" s="317"/>
      <c r="F9" s="317"/>
      <c r="G9" s="317"/>
      <c r="H9" s="318"/>
    </row>
    <row r="10" spans="1:8">
      <c r="A10" s="319"/>
      <c r="B10" s="320"/>
      <c r="C10" s="320"/>
      <c r="D10" s="320"/>
      <c r="E10" s="320"/>
      <c r="F10" s="320"/>
      <c r="G10" s="320"/>
      <c r="H10" s="321"/>
    </row>
    <row r="11" spans="1:8">
      <c r="A11" s="319"/>
      <c r="B11" s="320"/>
      <c r="C11" s="320"/>
      <c r="D11" s="320"/>
      <c r="E11" s="320"/>
      <c r="F11" s="320"/>
      <c r="G11" s="320"/>
      <c r="H11" s="321"/>
    </row>
    <row r="12" spans="1:8">
      <c r="A12" s="319"/>
      <c r="B12" s="320"/>
      <c r="C12" s="320"/>
      <c r="D12" s="320"/>
      <c r="E12" s="320"/>
      <c r="F12" s="320"/>
      <c r="G12" s="320"/>
      <c r="H12" s="321"/>
    </row>
    <row r="13" spans="1:8">
      <c r="A13" s="319"/>
      <c r="B13" s="320"/>
      <c r="C13" s="320"/>
      <c r="D13" s="320"/>
      <c r="E13" s="320"/>
      <c r="F13" s="320"/>
      <c r="G13" s="320"/>
      <c r="H13" s="321"/>
    </row>
    <row r="14" spans="1:8">
      <c r="A14" s="319"/>
      <c r="B14" s="320"/>
      <c r="C14" s="320"/>
      <c r="D14" s="320"/>
      <c r="E14" s="320"/>
      <c r="F14" s="320"/>
      <c r="G14" s="320"/>
      <c r="H14" s="321"/>
    </row>
    <row r="15" spans="1:8">
      <c r="A15" s="319"/>
      <c r="B15" s="320"/>
      <c r="C15" s="320"/>
      <c r="D15" s="320"/>
      <c r="E15" s="320"/>
      <c r="F15" s="320"/>
      <c r="G15" s="320"/>
      <c r="H15" s="321"/>
    </row>
    <row r="16" spans="1:8">
      <c r="A16" s="319"/>
      <c r="B16" s="320"/>
      <c r="C16" s="320"/>
      <c r="D16" s="320"/>
      <c r="E16" s="320"/>
      <c r="F16" s="320"/>
      <c r="G16" s="320"/>
      <c r="H16" s="321"/>
    </row>
    <row r="17" spans="1:9">
      <c r="A17" s="319"/>
      <c r="B17" s="320"/>
      <c r="C17" s="320"/>
      <c r="D17" s="320"/>
      <c r="E17" s="320"/>
      <c r="F17" s="320"/>
      <c r="G17" s="320"/>
      <c r="H17" s="321"/>
    </row>
    <row r="18" spans="1:9">
      <c r="A18" s="319"/>
      <c r="B18" s="320"/>
      <c r="C18" s="320"/>
      <c r="D18" s="320"/>
      <c r="E18" s="320"/>
      <c r="F18" s="320"/>
      <c r="G18" s="320"/>
      <c r="H18" s="321"/>
    </row>
    <row r="19" spans="1:9" ht="15.75" thickBot="1">
      <c r="A19" s="322"/>
      <c r="B19" s="323"/>
      <c r="C19" s="323"/>
      <c r="D19" s="323"/>
      <c r="E19" s="323"/>
      <c r="F19" s="323"/>
      <c r="G19" s="323"/>
      <c r="H19" s="324"/>
    </row>
    <row r="22" spans="1:9">
      <c r="D22" s="1640" t="s">
        <v>1062</v>
      </c>
      <c r="E22" s="1640"/>
      <c r="F22" s="1640"/>
      <c r="G22" s="1640"/>
      <c r="H22" s="1640"/>
      <c r="I22" s="337"/>
    </row>
    <row r="23" spans="1:9" ht="32.25" customHeight="1">
      <c r="D23" s="1641" t="s">
        <v>880</v>
      </c>
      <c r="E23" s="1641"/>
      <c r="F23" s="1641"/>
      <c r="G23" s="1641"/>
      <c r="H23" s="1641"/>
      <c r="I23" s="294"/>
    </row>
    <row r="24" spans="1:9">
      <c r="D24" s="283"/>
      <c r="E24" s="283"/>
      <c r="F24" s="283"/>
      <c r="G24" s="283"/>
    </row>
    <row r="25" spans="1:9">
      <c r="A25" s="294"/>
      <c r="B25" s="294"/>
      <c r="C25" s="294"/>
      <c r="D25" s="283"/>
      <c r="E25" s="283"/>
      <c r="F25" s="283"/>
      <c r="G25" s="283"/>
      <c r="H25" s="294"/>
      <c r="I25" s="294"/>
    </row>
    <row r="26" spans="1:9">
      <c r="A26" s="294"/>
      <c r="B26" s="294"/>
      <c r="C26" s="294"/>
      <c r="D26" s="283"/>
      <c r="E26" s="283"/>
      <c r="F26" s="283"/>
      <c r="G26" s="283"/>
      <c r="H26" s="294"/>
      <c r="I26" s="294"/>
    </row>
    <row r="27" spans="1:9">
      <c r="A27" s="294"/>
      <c r="B27" s="294"/>
      <c r="C27" s="294"/>
      <c r="D27" s="1642" t="s">
        <v>881</v>
      </c>
      <c r="E27" s="1642"/>
      <c r="F27" s="1642"/>
      <c r="G27" s="1642"/>
      <c r="H27" s="1642"/>
      <c r="I27" s="294"/>
    </row>
    <row r="28" spans="1:9">
      <c r="A28" s="285"/>
      <c r="B28" s="283"/>
      <c r="C28" s="283"/>
      <c r="D28" s="1635" t="s">
        <v>882</v>
      </c>
      <c r="E28" s="1635"/>
      <c r="F28" s="1635"/>
      <c r="G28" s="1635"/>
      <c r="H28" s="1635"/>
      <c r="I28" s="294"/>
    </row>
    <row r="29" spans="1:9">
      <c r="A29" s="285"/>
      <c r="B29" s="283"/>
      <c r="C29" s="283"/>
      <c r="G29" s="283"/>
    </row>
    <row r="30" spans="1:9">
      <c r="A30" s="285"/>
      <c r="B30" s="283"/>
      <c r="C30" s="283"/>
      <c r="G30" s="283"/>
    </row>
    <row r="31" spans="1:9">
      <c r="A31" s="294"/>
      <c r="B31" s="294"/>
      <c r="C31" s="294"/>
      <c r="G31" s="294"/>
      <c r="H31" s="294"/>
    </row>
    <row r="32" spans="1:9">
      <c r="A32" s="294"/>
      <c r="B32" s="294"/>
      <c r="C32" s="294"/>
      <c r="G32" s="294"/>
      <c r="H32" s="294"/>
    </row>
  </sheetData>
  <mergeCells count="11">
    <mergeCell ref="D22:H22"/>
    <mergeCell ref="D23:H23"/>
    <mergeCell ref="D27:H27"/>
    <mergeCell ref="D28:H28"/>
    <mergeCell ref="G1:H1"/>
    <mergeCell ref="A4:H4"/>
    <mergeCell ref="A6:A8"/>
    <mergeCell ref="B6:B8"/>
    <mergeCell ref="C6:C8"/>
    <mergeCell ref="D6:G6"/>
    <mergeCell ref="H6:H8"/>
  </mergeCells>
  <printOptions horizontalCentered="1"/>
  <pageMargins left="0.43" right="0.19685039370078741" top="0.74803149606299213" bottom="0.74803149606299213" header="0.31496062992125984" footer="0.31496062992125984"/>
  <pageSetup paperSize="9" scale="85" orientation="portrait" horizontalDpi="0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7030A0"/>
  </sheetPr>
  <dimension ref="A1:I32"/>
  <sheetViews>
    <sheetView workbookViewId="0">
      <selection activeCell="D1" sqref="D1"/>
    </sheetView>
  </sheetViews>
  <sheetFormatPr defaultRowHeight="15"/>
  <cols>
    <col min="1" max="1" width="5.7109375" style="277" customWidth="1"/>
    <col min="2" max="2" width="23.5703125" style="277" customWidth="1"/>
    <col min="3" max="3" width="18.28515625" style="277" customWidth="1"/>
    <col min="4" max="4" width="10.140625" style="277" customWidth="1"/>
    <col min="5" max="5" width="9.7109375" style="277" customWidth="1"/>
    <col min="6" max="6" width="8.85546875" style="277" customWidth="1"/>
    <col min="7" max="7" width="9.140625" style="277"/>
    <col min="8" max="8" width="16.85546875" style="277" customWidth="1"/>
    <col min="9" max="255" width="9.140625" style="277"/>
    <col min="256" max="256" width="5.7109375" style="277" customWidth="1"/>
    <col min="257" max="257" width="23.5703125" style="277" customWidth="1"/>
    <col min="258" max="258" width="18.28515625" style="277" customWidth="1"/>
    <col min="259" max="263" width="9.140625" style="277"/>
    <col min="264" max="264" width="16.85546875" style="277" customWidth="1"/>
    <col min="265" max="511" width="9.140625" style="277"/>
    <col min="512" max="512" width="5.7109375" style="277" customWidth="1"/>
    <col min="513" max="513" width="23.5703125" style="277" customWidth="1"/>
    <col min="514" max="514" width="18.28515625" style="277" customWidth="1"/>
    <col min="515" max="519" width="9.140625" style="277"/>
    <col min="520" max="520" width="16.85546875" style="277" customWidth="1"/>
    <col min="521" max="767" width="9.140625" style="277"/>
    <col min="768" max="768" width="5.7109375" style="277" customWidth="1"/>
    <col min="769" max="769" width="23.5703125" style="277" customWidth="1"/>
    <col min="770" max="770" width="18.28515625" style="277" customWidth="1"/>
    <col min="771" max="775" width="9.140625" style="277"/>
    <col min="776" max="776" width="16.85546875" style="277" customWidth="1"/>
    <col min="777" max="1023" width="9.140625" style="277"/>
    <col min="1024" max="1024" width="5.7109375" style="277" customWidth="1"/>
    <col min="1025" max="1025" width="23.5703125" style="277" customWidth="1"/>
    <col min="1026" max="1026" width="18.28515625" style="277" customWidth="1"/>
    <col min="1027" max="1031" width="9.140625" style="277"/>
    <col min="1032" max="1032" width="16.85546875" style="277" customWidth="1"/>
    <col min="1033" max="1279" width="9.140625" style="277"/>
    <col min="1280" max="1280" width="5.7109375" style="277" customWidth="1"/>
    <col min="1281" max="1281" width="23.5703125" style="277" customWidth="1"/>
    <col min="1282" max="1282" width="18.28515625" style="277" customWidth="1"/>
    <col min="1283" max="1287" width="9.140625" style="277"/>
    <col min="1288" max="1288" width="16.85546875" style="277" customWidth="1"/>
    <col min="1289" max="1535" width="9.140625" style="277"/>
    <col min="1536" max="1536" width="5.7109375" style="277" customWidth="1"/>
    <col min="1537" max="1537" width="23.5703125" style="277" customWidth="1"/>
    <col min="1538" max="1538" width="18.28515625" style="277" customWidth="1"/>
    <col min="1539" max="1543" width="9.140625" style="277"/>
    <col min="1544" max="1544" width="16.85546875" style="277" customWidth="1"/>
    <col min="1545" max="1791" width="9.140625" style="277"/>
    <col min="1792" max="1792" width="5.7109375" style="277" customWidth="1"/>
    <col min="1793" max="1793" width="23.5703125" style="277" customWidth="1"/>
    <col min="1794" max="1794" width="18.28515625" style="277" customWidth="1"/>
    <col min="1795" max="1799" width="9.140625" style="277"/>
    <col min="1800" max="1800" width="16.85546875" style="277" customWidth="1"/>
    <col min="1801" max="2047" width="9.140625" style="277"/>
    <col min="2048" max="2048" width="5.7109375" style="277" customWidth="1"/>
    <col min="2049" max="2049" width="23.5703125" style="277" customWidth="1"/>
    <col min="2050" max="2050" width="18.28515625" style="277" customWidth="1"/>
    <col min="2051" max="2055" width="9.140625" style="277"/>
    <col min="2056" max="2056" width="16.85546875" style="277" customWidth="1"/>
    <col min="2057" max="2303" width="9.140625" style="277"/>
    <col min="2304" max="2304" width="5.7109375" style="277" customWidth="1"/>
    <col min="2305" max="2305" width="23.5703125" style="277" customWidth="1"/>
    <col min="2306" max="2306" width="18.28515625" style="277" customWidth="1"/>
    <col min="2307" max="2311" width="9.140625" style="277"/>
    <col min="2312" max="2312" width="16.85546875" style="277" customWidth="1"/>
    <col min="2313" max="2559" width="9.140625" style="277"/>
    <col min="2560" max="2560" width="5.7109375" style="277" customWidth="1"/>
    <col min="2561" max="2561" width="23.5703125" style="277" customWidth="1"/>
    <col min="2562" max="2562" width="18.28515625" style="277" customWidth="1"/>
    <col min="2563" max="2567" width="9.140625" style="277"/>
    <col min="2568" max="2568" width="16.85546875" style="277" customWidth="1"/>
    <col min="2569" max="2815" width="9.140625" style="277"/>
    <col min="2816" max="2816" width="5.7109375" style="277" customWidth="1"/>
    <col min="2817" max="2817" width="23.5703125" style="277" customWidth="1"/>
    <col min="2818" max="2818" width="18.28515625" style="277" customWidth="1"/>
    <col min="2819" max="2823" width="9.140625" style="277"/>
    <col min="2824" max="2824" width="16.85546875" style="277" customWidth="1"/>
    <col min="2825" max="3071" width="9.140625" style="277"/>
    <col min="3072" max="3072" width="5.7109375" style="277" customWidth="1"/>
    <col min="3073" max="3073" width="23.5703125" style="277" customWidth="1"/>
    <col min="3074" max="3074" width="18.28515625" style="277" customWidth="1"/>
    <col min="3075" max="3079" width="9.140625" style="277"/>
    <col min="3080" max="3080" width="16.85546875" style="277" customWidth="1"/>
    <col min="3081" max="3327" width="9.140625" style="277"/>
    <col min="3328" max="3328" width="5.7109375" style="277" customWidth="1"/>
    <col min="3329" max="3329" width="23.5703125" style="277" customWidth="1"/>
    <col min="3330" max="3330" width="18.28515625" style="277" customWidth="1"/>
    <col min="3331" max="3335" width="9.140625" style="277"/>
    <col min="3336" max="3336" width="16.85546875" style="277" customWidth="1"/>
    <col min="3337" max="3583" width="9.140625" style="277"/>
    <col min="3584" max="3584" width="5.7109375" style="277" customWidth="1"/>
    <col min="3585" max="3585" width="23.5703125" style="277" customWidth="1"/>
    <col min="3586" max="3586" width="18.28515625" style="277" customWidth="1"/>
    <col min="3587" max="3591" width="9.140625" style="277"/>
    <col min="3592" max="3592" width="16.85546875" style="277" customWidth="1"/>
    <col min="3593" max="3839" width="9.140625" style="277"/>
    <col min="3840" max="3840" width="5.7109375" style="277" customWidth="1"/>
    <col min="3841" max="3841" width="23.5703125" style="277" customWidth="1"/>
    <col min="3842" max="3842" width="18.28515625" style="277" customWidth="1"/>
    <col min="3843" max="3847" width="9.140625" style="277"/>
    <col min="3848" max="3848" width="16.85546875" style="277" customWidth="1"/>
    <col min="3849" max="4095" width="9.140625" style="277"/>
    <col min="4096" max="4096" width="5.7109375" style="277" customWidth="1"/>
    <col min="4097" max="4097" width="23.5703125" style="277" customWidth="1"/>
    <col min="4098" max="4098" width="18.28515625" style="277" customWidth="1"/>
    <col min="4099" max="4103" width="9.140625" style="277"/>
    <col min="4104" max="4104" width="16.85546875" style="277" customWidth="1"/>
    <col min="4105" max="4351" width="9.140625" style="277"/>
    <col min="4352" max="4352" width="5.7109375" style="277" customWidth="1"/>
    <col min="4353" max="4353" width="23.5703125" style="277" customWidth="1"/>
    <col min="4354" max="4354" width="18.28515625" style="277" customWidth="1"/>
    <col min="4355" max="4359" width="9.140625" style="277"/>
    <col min="4360" max="4360" width="16.85546875" style="277" customWidth="1"/>
    <col min="4361" max="4607" width="9.140625" style="277"/>
    <col min="4608" max="4608" width="5.7109375" style="277" customWidth="1"/>
    <col min="4609" max="4609" width="23.5703125" style="277" customWidth="1"/>
    <col min="4610" max="4610" width="18.28515625" style="277" customWidth="1"/>
    <col min="4611" max="4615" width="9.140625" style="277"/>
    <col min="4616" max="4616" width="16.85546875" style="277" customWidth="1"/>
    <col min="4617" max="4863" width="9.140625" style="277"/>
    <col min="4864" max="4864" width="5.7109375" style="277" customWidth="1"/>
    <col min="4865" max="4865" width="23.5703125" style="277" customWidth="1"/>
    <col min="4866" max="4866" width="18.28515625" style="277" customWidth="1"/>
    <col min="4867" max="4871" width="9.140625" style="277"/>
    <col min="4872" max="4872" width="16.85546875" style="277" customWidth="1"/>
    <col min="4873" max="5119" width="9.140625" style="277"/>
    <col min="5120" max="5120" width="5.7109375" style="277" customWidth="1"/>
    <col min="5121" max="5121" width="23.5703125" style="277" customWidth="1"/>
    <col min="5122" max="5122" width="18.28515625" style="277" customWidth="1"/>
    <col min="5123" max="5127" width="9.140625" style="277"/>
    <col min="5128" max="5128" width="16.85546875" style="277" customWidth="1"/>
    <col min="5129" max="5375" width="9.140625" style="277"/>
    <col min="5376" max="5376" width="5.7109375" style="277" customWidth="1"/>
    <col min="5377" max="5377" width="23.5703125" style="277" customWidth="1"/>
    <col min="5378" max="5378" width="18.28515625" style="277" customWidth="1"/>
    <col min="5379" max="5383" width="9.140625" style="277"/>
    <col min="5384" max="5384" width="16.85546875" style="277" customWidth="1"/>
    <col min="5385" max="5631" width="9.140625" style="277"/>
    <col min="5632" max="5632" width="5.7109375" style="277" customWidth="1"/>
    <col min="5633" max="5633" width="23.5703125" style="277" customWidth="1"/>
    <col min="5634" max="5634" width="18.28515625" style="277" customWidth="1"/>
    <col min="5635" max="5639" width="9.140625" style="277"/>
    <col min="5640" max="5640" width="16.85546875" style="277" customWidth="1"/>
    <col min="5641" max="5887" width="9.140625" style="277"/>
    <col min="5888" max="5888" width="5.7109375" style="277" customWidth="1"/>
    <col min="5889" max="5889" width="23.5703125" style="277" customWidth="1"/>
    <col min="5890" max="5890" width="18.28515625" style="277" customWidth="1"/>
    <col min="5891" max="5895" width="9.140625" style="277"/>
    <col min="5896" max="5896" width="16.85546875" style="277" customWidth="1"/>
    <col min="5897" max="6143" width="9.140625" style="277"/>
    <col min="6144" max="6144" width="5.7109375" style="277" customWidth="1"/>
    <col min="6145" max="6145" width="23.5703125" style="277" customWidth="1"/>
    <col min="6146" max="6146" width="18.28515625" style="277" customWidth="1"/>
    <col min="6147" max="6151" width="9.140625" style="277"/>
    <col min="6152" max="6152" width="16.85546875" style="277" customWidth="1"/>
    <col min="6153" max="6399" width="9.140625" style="277"/>
    <col min="6400" max="6400" width="5.7109375" style="277" customWidth="1"/>
    <col min="6401" max="6401" width="23.5703125" style="277" customWidth="1"/>
    <col min="6402" max="6402" width="18.28515625" style="277" customWidth="1"/>
    <col min="6403" max="6407" width="9.140625" style="277"/>
    <col min="6408" max="6408" width="16.85546875" style="277" customWidth="1"/>
    <col min="6409" max="6655" width="9.140625" style="277"/>
    <col min="6656" max="6656" width="5.7109375" style="277" customWidth="1"/>
    <col min="6657" max="6657" width="23.5703125" style="277" customWidth="1"/>
    <col min="6658" max="6658" width="18.28515625" style="277" customWidth="1"/>
    <col min="6659" max="6663" width="9.140625" style="277"/>
    <col min="6664" max="6664" width="16.85546875" style="277" customWidth="1"/>
    <col min="6665" max="6911" width="9.140625" style="277"/>
    <col min="6912" max="6912" width="5.7109375" style="277" customWidth="1"/>
    <col min="6913" max="6913" width="23.5703125" style="277" customWidth="1"/>
    <col min="6914" max="6914" width="18.28515625" style="277" customWidth="1"/>
    <col min="6915" max="6919" width="9.140625" style="277"/>
    <col min="6920" max="6920" width="16.85546875" style="277" customWidth="1"/>
    <col min="6921" max="7167" width="9.140625" style="277"/>
    <col min="7168" max="7168" width="5.7109375" style="277" customWidth="1"/>
    <col min="7169" max="7169" width="23.5703125" style="277" customWidth="1"/>
    <col min="7170" max="7170" width="18.28515625" style="277" customWidth="1"/>
    <col min="7171" max="7175" width="9.140625" style="277"/>
    <col min="7176" max="7176" width="16.85546875" style="277" customWidth="1"/>
    <col min="7177" max="7423" width="9.140625" style="277"/>
    <col min="7424" max="7424" width="5.7109375" style="277" customWidth="1"/>
    <col min="7425" max="7425" width="23.5703125" style="277" customWidth="1"/>
    <col min="7426" max="7426" width="18.28515625" style="277" customWidth="1"/>
    <col min="7427" max="7431" width="9.140625" style="277"/>
    <col min="7432" max="7432" width="16.85546875" style="277" customWidth="1"/>
    <col min="7433" max="7679" width="9.140625" style="277"/>
    <col min="7680" max="7680" width="5.7109375" style="277" customWidth="1"/>
    <col min="7681" max="7681" width="23.5703125" style="277" customWidth="1"/>
    <col min="7682" max="7682" width="18.28515625" style="277" customWidth="1"/>
    <col min="7683" max="7687" width="9.140625" style="277"/>
    <col min="7688" max="7688" width="16.85546875" style="277" customWidth="1"/>
    <col min="7689" max="7935" width="9.140625" style="277"/>
    <col min="7936" max="7936" width="5.7109375" style="277" customWidth="1"/>
    <col min="7937" max="7937" width="23.5703125" style="277" customWidth="1"/>
    <col min="7938" max="7938" width="18.28515625" style="277" customWidth="1"/>
    <col min="7939" max="7943" width="9.140625" style="277"/>
    <col min="7944" max="7944" width="16.85546875" style="277" customWidth="1"/>
    <col min="7945" max="8191" width="9.140625" style="277"/>
    <col min="8192" max="8192" width="5.7109375" style="277" customWidth="1"/>
    <col min="8193" max="8193" width="23.5703125" style="277" customWidth="1"/>
    <col min="8194" max="8194" width="18.28515625" style="277" customWidth="1"/>
    <col min="8195" max="8199" width="9.140625" style="277"/>
    <col min="8200" max="8200" width="16.85546875" style="277" customWidth="1"/>
    <col min="8201" max="8447" width="9.140625" style="277"/>
    <col min="8448" max="8448" width="5.7109375" style="277" customWidth="1"/>
    <col min="8449" max="8449" width="23.5703125" style="277" customWidth="1"/>
    <col min="8450" max="8450" width="18.28515625" style="277" customWidth="1"/>
    <col min="8451" max="8455" width="9.140625" style="277"/>
    <col min="8456" max="8456" width="16.85546875" style="277" customWidth="1"/>
    <col min="8457" max="8703" width="9.140625" style="277"/>
    <col min="8704" max="8704" width="5.7109375" style="277" customWidth="1"/>
    <col min="8705" max="8705" width="23.5703125" style="277" customWidth="1"/>
    <col min="8706" max="8706" width="18.28515625" style="277" customWidth="1"/>
    <col min="8707" max="8711" width="9.140625" style="277"/>
    <col min="8712" max="8712" width="16.85546875" style="277" customWidth="1"/>
    <col min="8713" max="8959" width="9.140625" style="277"/>
    <col min="8960" max="8960" width="5.7109375" style="277" customWidth="1"/>
    <col min="8961" max="8961" width="23.5703125" style="277" customWidth="1"/>
    <col min="8962" max="8962" width="18.28515625" style="277" customWidth="1"/>
    <col min="8963" max="8967" width="9.140625" style="277"/>
    <col min="8968" max="8968" width="16.85546875" style="277" customWidth="1"/>
    <col min="8969" max="9215" width="9.140625" style="277"/>
    <col min="9216" max="9216" width="5.7109375" style="277" customWidth="1"/>
    <col min="9217" max="9217" width="23.5703125" style="277" customWidth="1"/>
    <col min="9218" max="9218" width="18.28515625" style="277" customWidth="1"/>
    <col min="9219" max="9223" width="9.140625" style="277"/>
    <col min="9224" max="9224" width="16.85546875" style="277" customWidth="1"/>
    <col min="9225" max="9471" width="9.140625" style="277"/>
    <col min="9472" max="9472" width="5.7109375" style="277" customWidth="1"/>
    <col min="9473" max="9473" width="23.5703125" style="277" customWidth="1"/>
    <col min="9474" max="9474" width="18.28515625" style="277" customWidth="1"/>
    <col min="9475" max="9479" width="9.140625" style="277"/>
    <col min="9480" max="9480" width="16.85546875" style="277" customWidth="1"/>
    <col min="9481" max="9727" width="9.140625" style="277"/>
    <col min="9728" max="9728" width="5.7109375" style="277" customWidth="1"/>
    <col min="9729" max="9729" width="23.5703125" style="277" customWidth="1"/>
    <col min="9730" max="9730" width="18.28515625" style="277" customWidth="1"/>
    <col min="9731" max="9735" width="9.140625" style="277"/>
    <col min="9736" max="9736" width="16.85546875" style="277" customWidth="1"/>
    <col min="9737" max="9983" width="9.140625" style="277"/>
    <col min="9984" max="9984" width="5.7109375" style="277" customWidth="1"/>
    <col min="9985" max="9985" width="23.5703125" style="277" customWidth="1"/>
    <col min="9986" max="9986" width="18.28515625" style="277" customWidth="1"/>
    <col min="9987" max="9991" width="9.140625" style="277"/>
    <col min="9992" max="9992" width="16.85546875" style="277" customWidth="1"/>
    <col min="9993" max="10239" width="9.140625" style="277"/>
    <col min="10240" max="10240" width="5.7109375" style="277" customWidth="1"/>
    <col min="10241" max="10241" width="23.5703125" style="277" customWidth="1"/>
    <col min="10242" max="10242" width="18.28515625" style="277" customWidth="1"/>
    <col min="10243" max="10247" width="9.140625" style="277"/>
    <col min="10248" max="10248" width="16.85546875" style="277" customWidth="1"/>
    <col min="10249" max="10495" width="9.140625" style="277"/>
    <col min="10496" max="10496" width="5.7109375" style="277" customWidth="1"/>
    <col min="10497" max="10497" width="23.5703125" style="277" customWidth="1"/>
    <col min="10498" max="10498" width="18.28515625" style="277" customWidth="1"/>
    <col min="10499" max="10503" width="9.140625" style="277"/>
    <col min="10504" max="10504" width="16.85546875" style="277" customWidth="1"/>
    <col min="10505" max="10751" width="9.140625" style="277"/>
    <col min="10752" max="10752" width="5.7109375" style="277" customWidth="1"/>
    <col min="10753" max="10753" width="23.5703125" style="277" customWidth="1"/>
    <col min="10754" max="10754" width="18.28515625" style="277" customWidth="1"/>
    <col min="10755" max="10759" width="9.140625" style="277"/>
    <col min="10760" max="10760" width="16.85546875" style="277" customWidth="1"/>
    <col min="10761" max="11007" width="9.140625" style="277"/>
    <col min="11008" max="11008" width="5.7109375" style="277" customWidth="1"/>
    <col min="11009" max="11009" width="23.5703125" style="277" customWidth="1"/>
    <col min="11010" max="11010" width="18.28515625" style="277" customWidth="1"/>
    <col min="11011" max="11015" width="9.140625" style="277"/>
    <col min="11016" max="11016" width="16.85546875" style="277" customWidth="1"/>
    <col min="11017" max="11263" width="9.140625" style="277"/>
    <col min="11264" max="11264" width="5.7109375" style="277" customWidth="1"/>
    <col min="11265" max="11265" width="23.5703125" style="277" customWidth="1"/>
    <col min="11266" max="11266" width="18.28515625" style="277" customWidth="1"/>
    <col min="11267" max="11271" width="9.140625" style="277"/>
    <col min="11272" max="11272" width="16.85546875" style="277" customWidth="1"/>
    <col min="11273" max="11519" width="9.140625" style="277"/>
    <col min="11520" max="11520" width="5.7109375" style="277" customWidth="1"/>
    <col min="11521" max="11521" width="23.5703125" style="277" customWidth="1"/>
    <col min="11522" max="11522" width="18.28515625" style="277" customWidth="1"/>
    <col min="11523" max="11527" width="9.140625" style="277"/>
    <col min="11528" max="11528" width="16.85546875" style="277" customWidth="1"/>
    <col min="11529" max="11775" width="9.140625" style="277"/>
    <col min="11776" max="11776" width="5.7109375" style="277" customWidth="1"/>
    <col min="11777" max="11777" width="23.5703125" style="277" customWidth="1"/>
    <col min="11778" max="11778" width="18.28515625" style="277" customWidth="1"/>
    <col min="11779" max="11783" width="9.140625" style="277"/>
    <col min="11784" max="11784" width="16.85546875" style="277" customWidth="1"/>
    <col min="11785" max="12031" width="9.140625" style="277"/>
    <col min="12032" max="12032" width="5.7109375" style="277" customWidth="1"/>
    <col min="12033" max="12033" width="23.5703125" style="277" customWidth="1"/>
    <col min="12034" max="12034" width="18.28515625" style="277" customWidth="1"/>
    <col min="12035" max="12039" width="9.140625" style="277"/>
    <col min="12040" max="12040" width="16.85546875" style="277" customWidth="1"/>
    <col min="12041" max="12287" width="9.140625" style="277"/>
    <col min="12288" max="12288" width="5.7109375" style="277" customWidth="1"/>
    <col min="12289" max="12289" width="23.5703125" style="277" customWidth="1"/>
    <col min="12290" max="12290" width="18.28515625" style="277" customWidth="1"/>
    <col min="12291" max="12295" width="9.140625" style="277"/>
    <col min="12296" max="12296" width="16.85546875" style="277" customWidth="1"/>
    <col min="12297" max="12543" width="9.140625" style="277"/>
    <col min="12544" max="12544" width="5.7109375" style="277" customWidth="1"/>
    <col min="12545" max="12545" width="23.5703125" style="277" customWidth="1"/>
    <col min="12546" max="12546" width="18.28515625" style="277" customWidth="1"/>
    <col min="12547" max="12551" width="9.140625" style="277"/>
    <col min="12552" max="12552" width="16.85546875" style="277" customWidth="1"/>
    <col min="12553" max="12799" width="9.140625" style="277"/>
    <col min="12800" max="12800" width="5.7109375" style="277" customWidth="1"/>
    <col min="12801" max="12801" width="23.5703125" style="277" customWidth="1"/>
    <col min="12802" max="12802" width="18.28515625" style="277" customWidth="1"/>
    <col min="12803" max="12807" width="9.140625" style="277"/>
    <col min="12808" max="12808" width="16.85546875" style="277" customWidth="1"/>
    <col min="12809" max="13055" width="9.140625" style="277"/>
    <col min="13056" max="13056" width="5.7109375" style="277" customWidth="1"/>
    <col min="13057" max="13057" width="23.5703125" style="277" customWidth="1"/>
    <col min="13058" max="13058" width="18.28515625" style="277" customWidth="1"/>
    <col min="13059" max="13063" width="9.140625" style="277"/>
    <col min="13064" max="13064" width="16.85546875" style="277" customWidth="1"/>
    <col min="13065" max="13311" width="9.140625" style="277"/>
    <col min="13312" max="13312" width="5.7109375" style="277" customWidth="1"/>
    <col min="13313" max="13313" width="23.5703125" style="277" customWidth="1"/>
    <col min="13314" max="13314" width="18.28515625" style="277" customWidth="1"/>
    <col min="13315" max="13319" width="9.140625" style="277"/>
    <col min="13320" max="13320" width="16.85546875" style="277" customWidth="1"/>
    <col min="13321" max="13567" width="9.140625" style="277"/>
    <col min="13568" max="13568" width="5.7109375" style="277" customWidth="1"/>
    <col min="13569" max="13569" width="23.5703125" style="277" customWidth="1"/>
    <col min="13570" max="13570" width="18.28515625" style="277" customWidth="1"/>
    <col min="13571" max="13575" width="9.140625" style="277"/>
    <col min="13576" max="13576" width="16.85546875" style="277" customWidth="1"/>
    <col min="13577" max="13823" width="9.140625" style="277"/>
    <col min="13824" max="13824" width="5.7109375" style="277" customWidth="1"/>
    <col min="13825" max="13825" width="23.5703125" style="277" customWidth="1"/>
    <col min="13826" max="13826" width="18.28515625" style="277" customWidth="1"/>
    <col min="13827" max="13831" width="9.140625" style="277"/>
    <col min="13832" max="13832" width="16.85546875" style="277" customWidth="1"/>
    <col min="13833" max="14079" width="9.140625" style="277"/>
    <col min="14080" max="14080" width="5.7109375" style="277" customWidth="1"/>
    <col min="14081" max="14081" width="23.5703125" style="277" customWidth="1"/>
    <col min="14082" max="14082" width="18.28515625" style="277" customWidth="1"/>
    <col min="14083" max="14087" width="9.140625" style="277"/>
    <col min="14088" max="14088" width="16.85546875" style="277" customWidth="1"/>
    <col min="14089" max="14335" width="9.140625" style="277"/>
    <col min="14336" max="14336" width="5.7109375" style="277" customWidth="1"/>
    <col min="14337" max="14337" width="23.5703125" style="277" customWidth="1"/>
    <col min="14338" max="14338" width="18.28515625" style="277" customWidth="1"/>
    <col min="14339" max="14343" width="9.140625" style="277"/>
    <col min="14344" max="14344" width="16.85546875" style="277" customWidth="1"/>
    <col min="14345" max="14591" width="9.140625" style="277"/>
    <col min="14592" max="14592" width="5.7109375" style="277" customWidth="1"/>
    <col min="14593" max="14593" width="23.5703125" style="277" customWidth="1"/>
    <col min="14594" max="14594" width="18.28515625" style="277" customWidth="1"/>
    <col min="14595" max="14599" width="9.140625" style="277"/>
    <col min="14600" max="14600" width="16.85546875" style="277" customWidth="1"/>
    <col min="14601" max="14847" width="9.140625" style="277"/>
    <col min="14848" max="14848" width="5.7109375" style="277" customWidth="1"/>
    <col min="14849" max="14849" width="23.5703125" style="277" customWidth="1"/>
    <col min="14850" max="14850" width="18.28515625" style="277" customWidth="1"/>
    <col min="14851" max="14855" width="9.140625" style="277"/>
    <col min="14856" max="14856" width="16.85546875" style="277" customWidth="1"/>
    <col min="14857" max="15103" width="9.140625" style="277"/>
    <col min="15104" max="15104" width="5.7109375" style="277" customWidth="1"/>
    <col min="15105" max="15105" width="23.5703125" style="277" customWidth="1"/>
    <col min="15106" max="15106" width="18.28515625" style="277" customWidth="1"/>
    <col min="15107" max="15111" width="9.140625" style="277"/>
    <col min="15112" max="15112" width="16.85546875" style="277" customWidth="1"/>
    <col min="15113" max="15359" width="9.140625" style="277"/>
    <col min="15360" max="15360" width="5.7109375" style="277" customWidth="1"/>
    <col min="15361" max="15361" width="23.5703125" style="277" customWidth="1"/>
    <col min="15362" max="15362" width="18.28515625" style="277" customWidth="1"/>
    <col min="15363" max="15367" width="9.140625" style="277"/>
    <col min="15368" max="15368" width="16.85546875" style="277" customWidth="1"/>
    <col min="15369" max="15615" width="9.140625" style="277"/>
    <col min="15616" max="15616" width="5.7109375" style="277" customWidth="1"/>
    <col min="15617" max="15617" width="23.5703125" style="277" customWidth="1"/>
    <col min="15618" max="15618" width="18.28515625" style="277" customWidth="1"/>
    <col min="15619" max="15623" width="9.140625" style="277"/>
    <col min="15624" max="15624" width="16.85546875" style="277" customWidth="1"/>
    <col min="15625" max="15871" width="9.140625" style="277"/>
    <col min="15872" max="15872" width="5.7109375" style="277" customWidth="1"/>
    <col min="15873" max="15873" width="23.5703125" style="277" customWidth="1"/>
    <col min="15874" max="15874" width="18.28515625" style="277" customWidth="1"/>
    <col min="15875" max="15879" width="9.140625" style="277"/>
    <col min="15880" max="15880" width="16.85546875" style="277" customWidth="1"/>
    <col min="15881" max="16127" width="9.140625" style="277"/>
    <col min="16128" max="16128" width="5.7109375" style="277" customWidth="1"/>
    <col min="16129" max="16129" width="23.5703125" style="277" customWidth="1"/>
    <col min="16130" max="16130" width="18.28515625" style="277" customWidth="1"/>
    <col min="16131" max="16135" width="9.140625" style="277"/>
    <col min="16136" max="16136" width="16.85546875" style="277" customWidth="1"/>
    <col min="16137" max="16384" width="9.140625" style="277"/>
  </cols>
  <sheetData>
    <row r="1" spans="1:8">
      <c r="G1" s="1638" t="s">
        <v>343</v>
      </c>
      <c r="H1" s="1638"/>
    </row>
    <row r="2" spans="1:8">
      <c r="H2" s="1281"/>
    </row>
    <row r="4" spans="1:8" ht="15.75">
      <c r="A4" s="1749" t="s">
        <v>1069</v>
      </c>
      <c r="B4" s="1749"/>
      <c r="C4" s="1749"/>
      <c r="D4" s="1749"/>
      <c r="E4" s="1749"/>
      <c r="F4" s="1749"/>
      <c r="G4" s="1749"/>
      <c r="H4" s="1749"/>
    </row>
    <row r="5" spans="1:8" ht="15.75" thickBot="1"/>
    <row r="6" spans="1:8" s="283" customFormat="1" ht="14.25">
      <c r="A6" s="1731" t="s">
        <v>331</v>
      </c>
      <c r="B6" s="1733" t="s">
        <v>895</v>
      </c>
      <c r="C6" s="1744" t="s">
        <v>1064</v>
      </c>
      <c r="D6" s="1747" t="s">
        <v>342</v>
      </c>
      <c r="E6" s="1747"/>
      <c r="F6" s="1747"/>
      <c r="G6" s="1747"/>
      <c r="H6" s="1752" t="s">
        <v>466</v>
      </c>
    </row>
    <row r="7" spans="1:8" s="283" customFormat="1" ht="14.25">
      <c r="A7" s="1732"/>
      <c r="B7" s="1734"/>
      <c r="C7" s="1751"/>
      <c r="D7" s="302" t="s">
        <v>1070</v>
      </c>
      <c r="E7" s="302" t="s">
        <v>1071</v>
      </c>
      <c r="F7" s="302" t="s">
        <v>469</v>
      </c>
      <c r="G7" s="302" t="s">
        <v>470</v>
      </c>
      <c r="H7" s="1753"/>
    </row>
    <row r="8" spans="1:8" s="283" customFormat="1" ht="15.75" customHeight="1" thickBot="1">
      <c r="A8" s="1743"/>
      <c r="B8" s="1750"/>
      <c r="C8" s="1745"/>
      <c r="D8" s="1451">
        <v>5.0000000000000001E-3</v>
      </c>
      <c r="E8" s="326">
        <v>0.1</v>
      </c>
      <c r="F8" s="326">
        <v>0.5</v>
      </c>
      <c r="G8" s="326">
        <v>1</v>
      </c>
      <c r="H8" s="1754"/>
    </row>
    <row r="9" spans="1:8">
      <c r="A9" s="316"/>
      <c r="B9" s="317"/>
      <c r="C9" s="317"/>
      <c r="D9" s="317"/>
      <c r="E9" s="317"/>
      <c r="F9" s="317"/>
      <c r="G9" s="317"/>
      <c r="H9" s="318"/>
    </row>
    <row r="10" spans="1:8">
      <c r="A10" s="319"/>
      <c r="B10" s="320"/>
      <c r="C10" s="320"/>
      <c r="D10" s="320"/>
      <c r="E10" s="320"/>
      <c r="F10" s="320"/>
      <c r="G10" s="320"/>
      <c r="H10" s="321"/>
    </row>
    <row r="11" spans="1:8">
      <c r="A11" s="319"/>
      <c r="B11" s="320"/>
      <c r="C11" s="320"/>
      <c r="D11" s="320"/>
      <c r="E11" s="320"/>
      <c r="F11" s="320"/>
      <c r="G11" s="320"/>
      <c r="H11" s="321"/>
    </row>
    <row r="12" spans="1:8">
      <c r="A12" s="319"/>
      <c r="B12" s="320"/>
      <c r="C12" s="320"/>
      <c r="D12" s="320"/>
      <c r="E12" s="320"/>
      <c r="F12" s="320"/>
      <c r="G12" s="320"/>
      <c r="H12" s="321"/>
    </row>
    <row r="13" spans="1:8">
      <c r="A13" s="319"/>
      <c r="B13" s="320"/>
      <c r="C13" s="320"/>
      <c r="D13" s="320"/>
      <c r="E13" s="320"/>
      <c r="F13" s="320"/>
      <c r="G13" s="320"/>
      <c r="H13" s="321"/>
    </row>
    <row r="14" spans="1:8">
      <c r="A14" s="319"/>
      <c r="B14" s="320"/>
      <c r="C14" s="320"/>
      <c r="D14" s="320"/>
      <c r="E14" s="320"/>
      <c r="F14" s="320"/>
      <c r="G14" s="320"/>
      <c r="H14" s="321"/>
    </row>
    <row r="15" spans="1:8">
      <c r="A15" s="319"/>
      <c r="B15" s="320"/>
      <c r="C15" s="320"/>
      <c r="D15" s="320"/>
      <c r="E15" s="320"/>
      <c r="F15" s="320"/>
      <c r="G15" s="320"/>
      <c r="H15" s="321"/>
    </row>
    <row r="16" spans="1:8">
      <c r="A16" s="319"/>
      <c r="B16" s="320"/>
      <c r="C16" s="320"/>
      <c r="D16" s="320"/>
      <c r="E16" s="320"/>
      <c r="F16" s="320"/>
      <c r="G16" s="320"/>
      <c r="H16" s="321"/>
    </row>
    <row r="17" spans="1:9">
      <c r="A17" s="319"/>
      <c r="B17" s="320"/>
      <c r="C17" s="320"/>
      <c r="D17" s="320"/>
      <c r="E17" s="320"/>
      <c r="F17" s="320"/>
      <c r="G17" s="320"/>
      <c r="H17" s="321"/>
    </row>
    <row r="18" spans="1:9">
      <c r="A18" s="319"/>
      <c r="B18" s="320"/>
      <c r="C18" s="320"/>
      <c r="D18" s="320"/>
      <c r="E18" s="320"/>
      <c r="F18" s="320"/>
      <c r="G18" s="320"/>
      <c r="H18" s="321"/>
    </row>
    <row r="19" spans="1:9" ht="15.75" thickBot="1">
      <c r="A19" s="322"/>
      <c r="B19" s="323"/>
      <c r="C19" s="323"/>
      <c r="D19" s="323"/>
      <c r="E19" s="323"/>
      <c r="F19" s="323"/>
      <c r="G19" s="323"/>
      <c r="H19" s="324"/>
    </row>
    <row r="22" spans="1:9">
      <c r="D22" s="1640" t="s">
        <v>1062</v>
      </c>
      <c r="E22" s="1640"/>
      <c r="F22" s="1640"/>
      <c r="G22" s="1640"/>
      <c r="H22" s="1640"/>
      <c r="I22" s="337"/>
    </row>
    <row r="23" spans="1:9" ht="32.25" customHeight="1">
      <c r="D23" s="1641" t="s">
        <v>880</v>
      </c>
      <c r="E23" s="1641"/>
      <c r="F23" s="1641"/>
      <c r="G23" s="1641"/>
      <c r="H23" s="1641"/>
      <c r="I23" s="294"/>
    </row>
    <row r="24" spans="1:9">
      <c r="D24" s="283"/>
      <c r="E24" s="283"/>
      <c r="F24" s="283"/>
      <c r="G24" s="283"/>
    </row>
    <row r="25" spans="1:9">
      <c r="A25" s="294"/>
      <c r="B25" s="294"/>
      <c r="C25" s="294"/>
      <c r="D25" s="283"/>
      <c r="E25" s="283"/>
      <c r="F25" s="283"/>
      <c r="G25" s="283"/>
      <c r="H25" s="294"/>
      <c r="I25" s="294"/>
    </row>
    <row r="26" spans="1:9">
      <c r="A26" s="294"/>
      <c r="B26" s="294"/>
      <c r="C26" s="294"/>
      <c r="D26" s="283"/>
      <c r="E26" s="283"/>
      <c r="F26" s="283"/>
      <c r="G26" s="283"/>
      <c r="H26" s="294"/>
      <c r="I26" s="294"/>
    </row>
    <row r="27" spans="1:9">
      <c r="A27" s="294"/>
      <c r="B27" s="294"/>
      <c r="C27" s="294"/>
      <c r="D27" s="1642" t="s">
        <v>881</v>
      </c>
      <c r="E27" s="1642"/>
      <c r="F27" s="1642"/>
      <c r="G27" s="1642"/>
      <c r="H27" s="1642"/>
      <c r="I27" s="294"/>
    </row>
    <row r="28" spans="1:9">
      <c r="A28" s="1279"/>
      <c r="B28" s="283"/>
      <c r="C28" s="283"/>
      <c r="D28" s="1635" t="s">
        <v>882</v>
      </c>
      <c r="E28" s="1635"/>
      <c r="F28" s="1635"/>
      <c r="G28" s="1635"/>
      <c r="H28" s="1635"/>
      <c r="I28" s="294"/>
    </row>
    <row r="29" spans="1:9">
      <c r="A29" s="1279"/>
      <c r="B29" s="283"/>
      <c r="C29" s="283"/>
      <c r="G29" s="283"/>
    </row>
    <row r="30" spans="1:9">
      <c r="A30" s="1279"/>
      <c r="B30" s="283"/>
      <c r="C30" s="283"/>
      <c r="G30" s="283"/>
    </row>
    <row r="31" spans="1:9">
      <c r="A31" s="294"/>
      <c r="B31" s="294"/>
      <c r="C31" s="294"/>
      <c r="G31" s="294"/>
      <c r="H31" s="294"/>
    </row>
    <row r="32" spans="1:9">
      <c r="A32" s="294"/>
      <c r="B32" s="294"/>
      <c r="C32" s="294"/>
      <c r="G32" s="294"/>
      <c r="H32" s="294"/>
    </row>
  </sheetData>
  <mergeCells count="11">
    <mergeCell ref="D28:H28"/>
    <mergeCell ref="G1:H1"/>
    <mergeCell ref="A4:H4"/>
    <mergeCell ref="A6:A8"/>
    <mergeCell ref="B6:B8"/>
    <mergeCell ref="C6:C8"/>
    <mergeCell ref="D6:G6"/>
    <mergeCell ref="H6:H8"/>
    <mergeCell ref="D22:H22"/>
    <mergeCell ref="D23:H23"/>
    <mergeCell ref="D27:H27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85" orientation="portrait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7030A0"/>
  </sheetPr>
  <dimension ref="A1:I32"/>
  <sheetViews>
    <sheetView workbookViewId="0">
      <selection activeCell="D1" sqref="D1"/>
    </sheetView>
  </sheetViews>
  <sheetFormatPr defaultRowHeight="15"/>
  <cols>
    <col min="1" max="1" width="5.7109375" style="277" customWidth="1"/>
    <col min="2" max="2" width="23.5703125" style="277" customWidth="1"/>
    <col min="3" max="3" width="18.28515625" style="277" customWidth="1"/>
    <col min="4" max="4" width="10.140625" style="277" customWidth="1"/>
    <col min="5" max="5" width="9.7109375" style="277" customWidth="1"/>
    <col min="6" max="6" width="8.85546875" style="277" customWidth="1"/>
    <col min="7" max="7" width="9.140625" style="277"/>
    <col min="8" max="8" width="16.85546875" style="277" customWidth="1"/>
    <col min="9" max="255" width="9.140625" style="277"/>
    <col min="256" max="256" width="5.7109375" style="277" customWidth="1"/>
    <col min="257" max="257" width="23.5703125" style="277" customWidth="1"/>
    <col min="258" max="258" width="18.28515625" style="277" customWidth="1"/>
    <col min="259" max="263" width="9.140625" style="277"/>
    <col min="264" max="264" width="16.85546875" style="277" customWidth="1"/>
    <col min="265" max="511" width="9.140625" style="277"/>
    <col min="512" max="512" width="5.7109375" style="277" customWidth="1"/>
    <col min="513" max="513" width="23.5703125" style="277" customWidth="1"/>
    <col min="514" max="514" width="18.28515625" style="277" customWidth="1"/>
    <col min="515" max="519" width="9.140625" style="277"/>
    <col min="520" max="520" width="16.85546875" style="277" customWidth="1"/>
    <col min="521" max="767" width="9.140625" style="277"/>
    <col min="768" max="768" width="5.7109375" style="277" customWidth="1"/>
    <col min="769" max="769" width="23.5703125" style="277" customWidth="1"/>
    <col min="770" max="770" width="18.28515625" style="277" customWidth="1"/>
    <col min="771" max="775" width="9.140625" style="277"/>
    <col min="776" max="776" width="16.85546875" style="277" customWidth="1"/>
    <col min="777" max="1023" width="9.140625" style="277"/>
    <col min="1024" max="1024" width="5.7109375" style="277" customWidth="1"/>
    <col min="1025" max="1025" width="23.5703125" style="277" customWidth="1"/>
    <col min="1026" max="1026" width="18.28515625" style="277" customWidth="1"/>
    <col min="1027" max="1031" width="9.140625" style="277"/>
    <col min="1032" max="1032" width="16.85546875" style="277" customWidth="1"/>
    <col min="1033" max="1279" width="9.140625" style="277"/>
    <col min="1280" max="1280" width="5.7109375" style="277" customWidth="1"/>
    <col min="1281" max="1281" width="23.5703125" style="277" customWidth="1"/>
    <col min="1282" max="1282" width="18.28515625" style="277" customWidth="1"/>
    <col min="1283" max="1287" width="9.140625" style="277"/>
    <col min="1288" max="1288" width="16.85546875" style="277" customWidth="1"/>
    <col min="1289" max="1535" width="9.140625" style="277"/>
    <col min="1536" max="1536" width="5.7109375" style="277" customWidth="1"/>
    <col min="1537" max="1537" width="23.5703125" style="277" customWidth="1"/>
    <col min="1538" max="1538" width="18.28515625" style="277" customWidth="1"/>
    <col min="1539" max="1543" width="9.140625" style="277"/>
    <col min="1544" max="1544" width="16.85546875" style="277" customWidth="1"/>
    <col min="1545" max="1791" width="9.140625" style="277"/>
    <col min="1792" max="1792" width="5.7109375" style="277" customWidth="1"/>
    <col min="1793" max="1793" width="23.5703125" style="277" customWidth="1"/>
    <col min="1794" max="1794" width="18.28515625" style="277" customWidth="1"/>
    <col min="1795" max="1799" width="9.140625" style="277"/>
    <col min="1800" max="1800" width="16.85546875" style="277" customWidth="1"/>
    <col min="1801" max="2047" width="9.140625" style="277"/>
    <col min="2048" max="2048" width="5.7109375" style="277" customWidth="1"/>
    <col min="2049" max="2049" width="23.5703125" style="277" customWidth="1"/>
    <col min="2050" max="2050" width="18.28515625" style="277" customWidth="1"/>
    <col min="2051" max="2055" width="9.140625" style="277"/>
    <col min="2056" max="2056" width="16.85546875" style="277" customWidth="1"/>
    <col min="2057" max="2303" width="9.140625" style="277"/>
    <col min="2304" max="2304" width="5.7109375" style="277" customWidth="1"/>
    <col min="2305" max="2305" width="23.5703125" style="277" customWidth="1"/>
    <col min="2306" max="2306" width="18.28515625" style="277" customWidth="1"/>
    <col min="2307" max="2311" width="9.140625" style="277"/>
    <col min="2312" max="2312" width="16.85546875" style="277" customWidth="1"/>
    <col min="2313" max="2559" width="9.140625" style="277"/>
    <col min="2560" max="2560" width="5.7109375" style="277" customWidth="1"/>
    <col min="2561" max="2561" width="23.5703125" style="277" customWidth="1"/>
    <col min="2562" max="2562" width="18.28515625" style="277" customWidth="1"/>
    <col min="2563" max="2567" width="9.140625" style="277"/>
    <col min="2568" max="2568" width="16.85546875" style="277" customWidth="1"/>
    <col min="2569" max="2815" width="9.140625" style="277"/>
    <col min="2816" max="2816" width="5.7109375" style="277" customWidth="1"/>
    <col min="2817" max="2817" width="23.5703125" style="277" customWidth="1"/>
    <col min="2818" max="2818" width="18.28515625" style="277" customWidth="1"/>
    <col min="2819" max="2823" width="9.140625" style="277"/>
    <col min="2824" max="2824" width="16.85546875" style="277" customWidth="1"/>
    <col min="2825" max="3071" width="9.140625" style="277"/>
    <col min="3072" max="3072" width="5.7109375" style="277" customWidth="1"/>
    <col min="3073" max="3073" width="23.5703125" style="277" customWidth="1"/>
    <col min="3074" max="3074" width="18.28515625" style="277" customWidth="1"/>
    <col min="3075" max="3079" width="9.140625" style="277"/>
    <col min="3080" max="3080" width="16.85546875" style="277" customWidth="1"/>
    <col min="3081" max="3327" width="9.140625" style="277"/>
    <col min="3328" max="3328" width="5.7109375" style="277" customWidth="1"/>
    <col min="3329" max="3329" width="23.5703125" style="277" customWidth="1"/>
    <col min="3330" max="3330" width="18.28515625" style="277" customWidth="1"/>
    <col min="3331" max="3335" width="9.140625" style="277"/>
    <col min="3336" max="3336" width="16.85546875" style="277" customWidth="1"/>
    <col min="3337" max="3583" width="9.140625" style="277"/>
    <col min="3584" max="3584" width="5.7109375" style="277" customWidth="1"/>
    <col min="3585" max="3585" width="23.5703125" style="277" customWidth="1"/>
    <col min="3586" max="3586" width="18.28515625" style="277" customWidth="1"/>
    <col min="3587" max="3591" width="9.140625" style="277"/>
    <col min="3592" max="3592" width="16.85546875" style="277" customWidth="1"/>
    <col min="3593" max="3839" width="9.140625" style="277"/>
    <col min="3840" max="3840" width="5.7109375" style="277" customWidth="1"/>
    <col min="3841" max="3841" width="23.5703125" style="277" customWidth="1"/>
    <col min="3842" max="3842" width="18.28515625" style="277" customWidth="1"/>
    <col min="3843" max="3847" width="9.140625" style="277"/>
    <col min="3848" max="3848" width="16.85546875" style="277" customWidth="1"/>
    <col min="3849" max="4095" width="9.140625" style="277"/>
    <col min="4096" max="4096" width="5.7109375" style="277" customWidth="1"/>
    <col min="4097" max="4097" width="23.5703125" style="277" customWidth="1"/>
    <col min="4098" max="4098" width="18.28515625" style="277" customWidth="1"/>
    <col min="4099" max="4103" width="9.140625" style="277"/>
    <col min="4104" max="4104" width="16.85546875" style="277" customWidth="1"/>
    <col min="4105" max="4351" width="9.140625" style="277"/>
    <col min="4352" max="4352" width="5.7109375" style="277" customWidth="1"/>
    <col min="4353" max="4353" width="23.5703125" style="277" customWidth="1"/>
    <col min="4354" max="4354" width="18.28515625" style="277" customWidth="1"/>
    <col min="4355" max="4359" width="9.140625" style="277"/>
    <col min="4360" max="4360" width="16.85546875" style="277" customWidth="1"/>
    <col min="4361" max="4607" width="9.140625" style="277"/>
    <col min="4608" max="4608" width="5.7109375" style="277" customWidth="1"/>
    <col min="4609" max="4609" width="23.5703125" style="277" customWidth="1"/>
    <col min="4610" max="4610" width="18.28515625" style="277" customWidth="1"/>
    <col min="4611" max="4615" width="9.140625" style="277"/>
    <col min="4616" max="4616" width="16.85546875" style="277" customWidth="1"/>
    <col min="4617" max="4863" width="9.140625" style="277"/>
    <col min="4864" max="4864" width="5.7109375" style="277" customWidth="1"/>
    <col min="4865" max="4865" width="23.5703125" style="277" customWidth="1"/>
    <col min="4866" max="4866" width="18.28515625" style="277" customWidth="1"/>
    <col min="4867" max="4871" width="9.140625" style="277"/>
    <col min="4872" max="4872" width="16.85546875" style="277" customWidth="1"/>
    <col min="4873" max="5119" width="9.140625" style="277"/>
    <col min="5120" max="5120" width="5.7109375" style="277" customWidth="1"/>
    <col min="5121" max="5121" width="23.5703125" style="277" customWidth="1"/>
    <col min="5122" max="5122" width="18.28515625" style="277" customWidth="1"/>
    <col min="5123" max="5127" width="9.140625" style="277"/>
    <col min="5128" max="5128" width="16.85546875" style="277" customWidth="1"/>
    <col min="5129" max="5375" width="9.140625" style="277"/>
    <col min="5376" max="5376" width="5.7109375" style="277" customWidth="1"/>
    <col min="5377" max="5377" width="23.5703125" style="277" customWidth="1"/>
    <col min="5378" max="5378" width="18.28515625" style="277" customWidth="1"/>
    <col min="5379" max="5383" width="9.140625" style="277"/>
    <col min="5384" max="5384" width="16.85546875" style="277" customWidth="1"/>
    <col min="5385" max="5631" width="9.140625" style="277"/>
    <col min="5632" max="5632" width="5.7109375" style="277" customWidth="1"/>
    <col min="5633" max="5633" width="23.5703125" style="277" customWidth="1"/>
    <col min="5634" max="5634" width="18.28515625" style="277" customWidth="1"/>
    <col min="5635" max="5639" width="9.140625" style="277"/>
    <col min="5640" max="5640" width="16.85546875" style="277" customWidth="1"/>
    <col min="5641" max="5887" width="9.140625" style="277"/>
    <col min="5888" max="5888" width="5.7109375" style="277" customWidth="1"/>
    <col min="5889" max="5889" width="23.5703125" style="277" customWidth="1"/>
    <col min="5890" max="5890" width="18.28515625" style="277" customWidth="1"/>
    <col min="5891" max="5895" width="9.140625" style="277"/>
    <col min="5896" max="5896" width="16.85546875" style="277" customWidth="1"/>
    <col min="5897" max="6143" width="9.140625" style="277"/>
    <col min="6144" max="6144" width="5.7109375" style="277" customWidth="1"/>
    <col min="6145" max="6145" width="23.5703125" style="277" customWidth="1"/>
    <col min="6146" max="6146" width="18.28515625" style="277" customWidth="1"/>
    <col min="6147" max="6151" width="9.140625" style="277"/>
    <col min="6152" max="6152" width="16.85546875" style="277" customWidth="1"/>
    <col min="6153" max="6399" width="9.140625" style="277"/>
    <col min="6400" max="6400" width="5.7109375" style="277" customWidth="1"/>
    <col min="6401" max="6401" width="23.5703125" style="277" customWidth="1"/>
    <col min="6402" max="6402" width="18.28515625" style="277" customWidth="1"/>
    <col min="6403" max="6407" width="9.140625" style="277"/>
    <col min="6408" max="6408" width="16.85546875" style="277" customWidth="1"/>
    <col min="6409" max="6655" width="9.140625" style="277"/>
    <col min="6656" max="6656" width="5.7109375" style="277" customWidth="1"/>
    <col min="6657" max="6657" width="23.5703125" style="277" customWidth="1"/>
    <col min="6658" max="6658" width="18.28515625" style="277" customWidth="1"/>
    <col min="6659" max="6663" width="9.140625" style="277"/>
    <col min="6664" max="6664" width="16.85546875" style="277" customWidth="1"/>
    <col min="6665" max="6911" width="9.140625" style="277"/>
    <col min="6912" max="6912" width="5.7109375" style="277" customWidth="1"/>
    <col min="6913" max="6913" width="23.5703125" style="277" customWidth="1"/>
    <col min="6914" max="6914" width="18.28515625" style="277" customWidth="1"/>
    <col min="6915" max="6919" width="9.140625" style="277"/>
    <col min="6920" max="6920" width="16.85546875" style="277" customWidth="1"/>
    <col min="6921" max="7167" width="9.140625" style="277"/>
    <col min="7168" max="7168" width="5.7109375" style="277" customWidth="1"/>
    <col min="7169" max="7169" width="23.5703125" style="277" customWidth="1"/>
    <col min="7170" max="7170" width="18.28515625" style="277" customWidth="1"/>
    <col min="7171" max="7175" width="9.140625" style="277"/>
    <col min="7176" max="7176" width="16.85546875" style="277" customWidth="1"/>
    <col min="7177" max="7423" width="9.140625" style="277"/>
    <col min="7424" max="7424" width="5.7109375" style="277" customWidth="1"/>
    <col min="7425" max="7425" width="23.5703125" style="277" customWidth="1"/>
    <col min="7426" max="7426" width="18.28515625" style="277" customWidth="1"/>
    <col min="7427" max="7431" width="9.140625" style="277"/>
    <col min="7432" max="7432" width="16.85546875" style="277" customWidth="1"/>
    <col min="7433" max="7679" width="9.140625" style="277"/>
    <col min="7680" max="7680" width="5.7109375" style="277" customWidth="1"/>
    <col min="7681" max="7681" width="23.5703125" style="277" customWidth="1"/>
    <col min="7682" max="7682" width="18.28515625" style="277" customWidth="1"/>
    <col min="7683" max="7687" width="9.140625" style="277"/>
    <col min="7688" max="7688" width="16.85546875" style="277" customWidth="1"/>
    <col min="7689" max="7935" width="9.140625" style="277"/>
    <col min="7936" max="7936" width="5.7109375" style="277" customWidth="1"/>
    <col min="7937" max="7937" width="23.5703125" style="277" customWidth="1"/>
    <col min="7938" max="7938" width="18.28515625" style="277" customWidth="1"/>
    <col min="7939" max="7943" width="9.140625" style="277"/>
    <col min="7944" max="7944" width="16.85546875" style="277" customWidth="1"/>
    <col min="7945" max="8191" width="9.140625" style="277"/>
    <col min="8192" max="8192" width="5.7109375" style="277" customWidth="1"/>
    <col min="8193" max="8193" width="23.5703125" style="277" customWidth="1"/>
    <col min="8194" max="8194" width="18.28515625" style="277" customWidth="1"/>
    <col min="8195" max="8199" width="9.140625" style="277"/>
    <col min="8200" max="8200" width="16.85546875" style="277" customWidth="1"/>
    <col min="8201" max="8447" width="9.140625" style="277"/>
    <col min="8448" max="8448" width="5.7109375" style="277" customWidth="1"/>
    <col min="8449" max="8449" width="23.5703125" style="277" customWidth="1"/>
    <col min="8450" max="8450" width="18.28515625" style="277" customWidth="1"/>
    <col min="8451" max="8455" width="9.140625" style="277"/>
    <col min="8456" max="8456" width="16.85546875" style="277" customWidth="1"/>
    <col min="8457" max="8703" width="9.140625" style="277"/>
    <col min="8704" max="8704" width="5.7109375" style="277" customWidth="1"/>
    <col min="8705" max="8705" width="23.5703125" style="277" customWidth="1"/>
    <col min="8706" max="8706" width="18.28515625" style="277" customWidth="1"/>
    <col min="8707" max="8711" width="9.140625" style="277"/>
    <col min="8712" max="8712" width="16.85546875" style="277" customWidth="1"/>
    <col min="8713" max="8959" width="9.140625" style="277"/>
    <col min="8960" max="8960" width="5.7109375" style="277" customWidth="1"/>
    <col min="8961" max="8961" width="23.5703125" style="277" customWidth="1"/>
    <col min="8962" max="8962" width="18.28515625" style="277" customWidth="1"/>
    <col min="8963" max="8967" width="9.140625" style="277"/>
    <col min="8968" max="8968" width="16.85546875" style="277" customWidth="1"/>
    <col min="8969" max="9215" width="9.140625" style="277"/>
    <col min="9216" max="9216" width="5.7109375" style="277" customWidth="1"/>
    <col min="9217" max="9217" width="23.5703125" style="277" customWidth="1"/>
    <col min="9218" max="9218" width="18.28515625" style="277" customWidth="1"/>
    <col min="9219" max="9223" width="9.140625" style="277"/>
    <col min="9224" max="9224" width="16.85546875" style="277" customWidth="1"/>
    <col min="9225" max="9471" width="9.140625" style="277"/>
    <col min="9472" max="9472" width="5.7109375" style="277" customWidth="1"/>
    <col min="9473" max="9473" width="23.5703125" style="277" customWidth="1"/>
    <col min="9474" max="9474" width="18.28515625" style="277" customWidth="1"/>
    <col min="9475" max="9479" width="9.140625" style="277"/>
    <col min="9480" max="9480" width="16.85546875" style="277" customWidth="1"/>
    <col min="9481" max="9727" width="9.140625" style="277"/>
    <col min="9728" max="9728" width="5.7109375" style="277" customWidth="1"/>
    <col min="9729" max="9729" width="23.5703125" style="277" customWidth="1"/>
    <col min="9730" max="9730" width="18.28515625" style="277" customWidth="1"/>
    <col min="9731" max="9735" width="9.140625" style="277"/>
    <col min="9736" max="9736" width="16.85546875" style="277" customWidth="1"/>
    <col min="9737" max="9983" width="9.140625" style="277"/>
    <col min="9984" max="9984" width="5.7109375" style="277" customWidth="1"/>
    <col min="9985" max="9985" width="23.5703125" style="277" customWidth="1"/>
    <col min="9986" max="9986" width="18.28515625" style="277" customWidth="1"/>
    <col min="9987" max="9991" width="9.140625" style="277"/>
    <col min="9992" max="9992" width="16.85546875" style="277" customWidth="1"/>
    <col min="9993" max="10239" width="9.140625" style="277"/>
    <col min="10240" max="10240" width="5.7109375" style="277" customWidth="1"/>
    <col min="10241" max="10241" width="23.5703125" style="277" customWidth="1"/>
    <col min="10242" max="10242" width="18.28515625" style="277" customWidth="1"/>
    <col min="10243" max="10247" width="9.140625" style="277"/>
    <col min="10248" max="10248" width="16.85546875" style="277" customWidth="1"/>
    <col min="10249" max="10495" width="9.140625" style="277"/>
    <col min="10496" max="10496" width="5.7109375" style="277" customWidth="1"/>
    <col min="10497" max="10497" width="23.5703125" style="277" customWidth="1"/>
    <col min="10498" max="10498" width="18.28515625" style="277" customWidth="1"/>
    <col min="10499" max="10503" width="9.140625" style="277"/>
    <col min="10504" max="10504" width="16.85546875" style="277" customWidth="1"/>
    <col min="10505" max="10751" width="9.140625" style="277"/>
    <col min="10752" max="10752" width="5.7109375" style="277" customWidth="1"/>
    <col min="10753" max="10753" width="23.5703125" style="277" customWidth="1"/>
    <col min="10754" max="10754" width="18.28515625" style="277" customWidth="1"/>
    <col min="10755" max="10759" width="9.140625" style="277"/>
    <col min="10760" max="10760" width="16.85546875" style="277" customWidth="1"/>
    <col min="10761" max="11007" width="9.140625" style="277"/>
    <col min="11008" max="11008" width="5.7109375" style="277" customWidth="1"/>
    <col min="11009" max="11009" width="23.5703125" style="277" customWidth="1"/>
    <col min="11010" max="11010" width="18.28515625" style="277" customWidth="1"/>
    <col min="11011" max="11015" width="9.140625" style="277"/>
    <col min="11016" max="11016" width="16.85546875" style="277" customWidth="1"/>
    <col min="11017" max="11263" width="9.140625" style="277"/>
    <col min="11264" max="11264" width="5.7109375" style="277" customWidth="1"/>
    <col min="11265" max="11265" width="23.5703125" style="277" customWidth="1"/>
    <col min="11266" max="11266" width="18.28515625" style="277" customWidth="1"/>
    <col min="11267" max="11271" width="9.140625" style="277"/>
    <col min="11272" max="11272" width="16.85546875" style="277" customWidth="1"/>
    <col min="11273" max="11519" width="9.140625" style="277"/>
    <col min="11520" max="11520" width="5.7109375" style="277" customWidth="1"/>
    <col min="11521" max="11521" width="23.5703125" style="277" customWidth="1"/>
    <col min="11522" max="11522" width="18.28515625" style="277" customWidth="1"/>
    <col min="11523" max="11527" width="9.140625" style="277"/>
    <col min="11528" max="11528" width="16.85546875" style="277" customWidth="1"/>
    <col min="11529" max="11775" width="9.140625" style="277"/>
    <col min="11776" max="11776" width="5.7109375" style="277" customWidth="1"/>
    <col min="11777" max="11777" width="23.5703125" style="277" customWidth="1"/>
    <col min="11778" max="11778" width="18.28515625" style="277" customWidth="1"/>
    <col min="11779" max="11783" width="9.140625" style="277"/>
    <col min="11784" max="11784" width="16.85546875" style="277" customWidth="1"/>
    <col min="11785" max="12031" width="9.140625" style="277"/>
    <col min="12032" max="12032" width="5.7109375" style="277" customWidth="1"/>
    <col min="12033" max="12033" width="23.5703125" style="277" customWidth="1"/>
    <col min="12034" max="12034" width="18.28515625" style="277" customWidth="1"/>
    <col min="12035" max="12039" width="9.140625" style="277"/>
    <col min="12040" max="12040" width="16.85546875" style="277" customWidth="1"/>
    <col min="12041" max="12287" width="9.140625" style="277"/>
    <col min="12288" max="12288" width="5.7109375" style="277" customWidth="1"/>
    <col min="12289" max="12289" width="23.5703125" style="277" customWidth="1"/>
    <col min="12290" max="12290" width="18.28515625" style="277" customWidth="1"/>
    <col min="12291" max="12295" width="9.140625" style="277"/>
    <col min="12296" max="12296" width="16.85546875" style="277" customWidth="1"/>
    <col min="12297" max="12543" width="9.140625" style="277"/>
    <col min="12544" max="12544" width="5.7109375" style="277" customWidth="1"/>
    <col min="12545" max="12545" width="23.5703125" style="277" customWidth="1"/>
    <col min="12546" max="12546" width="18.28515625" style="277" customWidth="1"/>
    <col min="12547" max="12551" width="9.140625" style="277"/>
    <col min="12552" max="12552" width="16.85546875" style="277" customWidth="1"/>
    <col min="12553" max="12799" width="9.140625" style="277"/>
    <col min="12800" max="12800" width="5.7109375" style="277" customWidth="1"/>
    <col min="12801" max="12801" width="23.5703125" style="277" customWidth="1"/>
    <col min="12802" max="12802" width="18.28515625" style="277" customWidth="1"/>
    <col min="12803" max="12807" width="9.140625" style="277"/>
    <col min="12808" max="12808" width="16.85546875" style="277" customWidth="1"/>
    <col min="12809" max="13055" width="9.140625" style="277"/>
    <col min="13056" max="13056" width="5.7109375" style="277" customWidth="1"/>
    <col min="13057" max="13057" width="23.5703125" style="277" customWidth="1"/>
    <col min="13058" max="13058" width="18.28515625" style="277" customWidth="1"/>
    <col min="13059" max="13063" width="9.140625" style="277"/>
    <col min="13064" max="13064" width="16.85546875" style="277" customWidth="1"/>
    <col min="13065" max="13311" width="9.140625" style="277"/>
    <col min="13312" max="13312" width="5.7109375" style="277" customWidth="1"/>
    <col min="13313" max="13313" width="23.5703125" style="277" customWidth="1"/>
    <col min="13314" max="13314" width="18.28515625" style="277" customWidth="1"/>
    <col min="13315" max="13319" width="9.140625" style="277"/>
    <col min="13320" max="13320" width="16.85546875" style="277" customWidth="1"/>
    <col min="13321" max="13567" width="9.140625" style="277"/>
    <col min="13568" max="13568" width="5.7109375" style="277" customWidth="1"/>
    <col min="13569" max="13569" width="23.5703125" style="277" customWidth="1"/>
    <col min="13570" max="13570" width="18.28515625" style="277" customWidth="1"/>
    <col min="13571" max="13575" width="9.140625" style="277"/>
    <col min="13576" max="13576" width="16.85546875" style="277" customWidth="1"/>
    <col min="13577" max="13823" width="9.140625" style="277"/>
    <col min="13824" max="13824" width="5.7109375" style="277" customWidth="1"/>
    <col min="13825" max="13825" width="23.5703125" style="277" customWidth="1"/>
    <col min="13826" max="13826" width="18.28515625" style="277" customWidth="1"/>
    <col min="13827" max="13831" width="9.140625" style="277"/>
    <col min="13832" max="13832" width="16.85546875" style="277" customWidth="1"/>
    <col min="13833" max="14079" width="9.140625" style="277"/>
    <col min="14080" max="14080" width="5.7109375" style="277" customWidth="1"/>
    <col min="14081" max="14081" width="23.5703125" style="277" customWidth="1"/>
    <col min="14082" max="14082" width="18.28515625" style="277" customWidth="1"/>
    <col min="14083" max="14087" width="9.140625" style="277"/>
    <col min="14088" max="14088" width="16.85546875" style="277" customWidth="1"/>
    <col min="14089" max="14335" width="9.140625" style="277"/>
    <col min="14336" max="14336" width="5.7109375" style="277" customWidth="1"/>
    <col min="14337" max="14337" width="23.5703125" style="277" customWidth="1"/>
    <col min="14338" max="14338" width="18.28515625" style="277" customWidth="1"/>
    <col min="14339" max="14343" width="9.140625" style="277"/>
    <col min="14344" max="14344" width="16.85546875" style="277" customWidth="1"/>
    <col min="14345" max="14591" width="9.140625" style="277"/>
    <col min="14592" max="14592" width="5.7109375" style="277" customWidth="1"/>
    <col min="14593" max="14593" width="23.5703125" style="277" customWidth="1"/>
    <col min="14594" max="14594" width="18.28515625" style="277" customWidth="1"/>
    <col min="14595" max="14599" width="9.140625" style="277"/>
    <col min="14600" max="14600" width="16.85546875" style="277" customWidth="1"/>
    <col min="14601" max="14847" width="9.140625" style="277"/>
    <col min="14848" max="14848" width="5.7109375" style="277" customWidth="1"/>
    <col min="14849" max="14849" width="23.5703125" style="277" customWidth="1"/>
    <col min="14850" max="14850" width="18.28515625" style="277" customWidth="1"/>
    <col min="14851" max="14855" width="9.140625" style="277"/>
    <col min="14856" max="14856" width="16.85546875" style="277" customWidth="1"/>
    <col min="14857" max="15103" width="9.140625" style="277"/>
    <col min="15104" max="15104" width="5.7109375" style="277" customWidth="1"/>
    <col min="15105" max="15105" width="23.5703125" style="277" customWidth="1"/>
    <col min="15106" max="15106" width="18.28515625" style="277" customWidth="1"/>
    <col min="15107" max="15111" width="9.140625" style="277"/>
    <col min="15112" max="15112" width="16.85546875" style="277" customWidth="1"/>
    <col min="15113" max="15359" width="9.140625" style="277"/>
    <col min="15360" max="15360" width="5.7109375" style="277" customWidth="1"/>
    <col min="15361" max="15361" width="23.5703125" style="277" customWidth="1"/>
    <col min="15362" max="15362" width="18.28515625" style="277" customWidth="1"/>
    <col min="15363" max="15367" width="9.140625" style="277"/>
    <col min="15368" max="15368" width="16.85546875" style="277" customWidth="1"/>
    <col min="15369" max="15615" width="9.140625" style="277"/>
    <col min="15616" max="15616" width="5.7109375" style="277" customWidth="1"/>
    <col min="15617" max="15617" width="23.5703125" style="277" customWidth="1"/>
    <col min="15618" max="15618" width="18.28515625" style="277" customWidth="1"/>
    <col min="15619" max="15623" width="9.140625" style="277"/>
    <col min="15624" max="15624" width="16.85546875" style="277" customWidth="1"/>
    <col min="15625" max="15871" width="9.140625" style="277"/>
    <col min="15872" max="15872" width="5.7109375" style="277" customWidth="1"/>
    <col min="15873" max="15873" width="23.5703125" style="277" customWidth="1"/>
    <col min="15874" max="15874" width="18.28515625" style="277" customWidth="1"/>
    <col min="15875" max="15879" width="9.140625" style="277"/>
    <col min="15880" max="15880" width="16.85546875" style="277" customWidth="1"/>
    <col min="15881" max="16127" width="9.140625" style="277"/>
    <col min="16128" max="16128" width="5.7109375" style="277" customWidth="1"/>
    <col min="16129" max="16129" width="23.5703125" style="277" customWidth="1"/>
    <col min="16130" max="16130" width="18.28515625" style="277" customWidth="1"/>
    <col min="16131" max="16135" width="9.140625" style="277"/>
    <col min="16136" max="16136" width="16.85546875" style="277" customWidth="1"/>
    <col min="16137" max="16384" width="9.140625" style="277"/>
  </cols>
  <sheetData>
    <row r="1" spans="1:8">
      <c r="G1" s="1638" t="s">
        <v>344</v>
      </c>
      <c r="H1" s="1638"/>
    </row>
    <row r="2" spans="1:8">
      <c r="H2" s="1281"/>
    </row>
    <row r="4" spans="1:8" ht="32.25" customHeight="1">
      <c r="A4" s="1755" t="s">
        <v>1072</v>
      </c>
      <c r="B4" s="1755"/>
      <c r="C4" s="1755"/>
      <c r="D4" s="1755"/>
      <c r="E4" s="1755"/>
      <c r="F4" s="1755"/>
      <c r="G4" s="1755"/>
      <c r="H4" s="1755"/>
    </row>
    <row r="5" spans="1:8" ht="15.75" thickBot="1"/>
    <row r="6" spans="1:8" s="283" customFormat="1" ht="14.25" customHeight="1">
      <c r="A6" s="1731" t="s">
        <v>331</v>
      </c>
      <c r="B6" s="1733" t="s">
        <v>3</v>
      </c>
      <c r="C6" s="1744" t="s">
        <v>1064</v>
      </c>
      <c r="D6" s="1746" t="s">
        <v>342</v>
      </c>
      <c r="E6" s="1747"/>
      <c r="F6" s="1747"/>
      <c r="G6" s="1756"/>
      <c r="H6" s="1752" t="s">
        <v>466</v>
      </c>
    </row>
    <row r="7" spans="1:8" s="283" customFormat="1" ht="14.25">
      <c r="A7" s="1732"/>
      <c r="B7" s="1734"/>
      <c r="C7" s="1751"/>
      <c r="D7" s="302" t="s">
        <v>1070</v>
      </c>
      <c r="E7" s="302" t="s">
        <v>1071</v>
      </c>
      <c r="F7" s="302" t="s">
        <v>469</v>
      </c>
      <c r="G7" s="302" t="s">
        <v>470</v>
      </c>
      <c r="H7" s="1753"/>
    </row>
    <row r="8" spans="1:8" s="283" customFormat="1" ht="15.75" customHeight="1" thickBot="1">
      <c r="A8" s="1743"/>
      <c r="B8" s="1750"/>
      <c r="C8" s="1745"/>
      <c r="D8" s="1451">
        <v>5.0000000000000001E-3</v>
      </c>
      <c r="E8" s="326">
        <v>0.1</v>
      </c>
      <c r="F8" s="326">
        <v>0.5</v>
      </c>
      <c r="G8" s="326">
        <v>1</v>
      </c>
      <c r="H8" s="1754"/>
    </row>
    <row r="9" spans="1:8">
      <c r="A9" s="316"/>
      <c r="B9" s="317"/>
      <c r="C9" s="317"/>
      <c r="D9" s="317"/>
      <c r="E9" s="317"/>
      <c r="F9" s="317"/>
      <c r="G9" s="317"/>
      <c r="H9" s="318"/>
    </row>
    <row r="10" spans="1:8">
      <c r="A10" s="319"/>
      <c r="B10" s="320"/>
      <c r="C10" s="320"/>
      <c r="D10" s="320"/>
      <c r="E10" s="320"/>
      <c r="F10" s="320"/>
      <c r="G10" s="320"/>
      <c r="H10" s="321"/>
    </row>
    <row r="11" spans="1:8">
      <c r="A11" s="319"/>
      <c r="B11" s="320"/>
      <c r="C11" s="320"/>
      <c r="D11" s="320"/>
      <c r="E11" s="320"/>
      <c r="F11" s="320"/>
      <c r="G11" s="320"/>
      <c r="H11" s="321"/>
    </row>
    <row r="12" spans="1:8">
      <c r="A12" s="319"/>
      <c r="B12" s="320"/>
      <c r="C12" s="320"/>
      <c r="D12" s="320"/>
      <c r="E12" s="320"/>
      <c r="F12" s="320"/>
      <c r="G12" s="320"/>
      <c r="H12" s="321"/>
    </row>
    <row r="13" spans="1:8">
      <c r="A13" s="319"/>
      <c r="B13" s="320"/>
      <c r="C13" s="320"/>
      <c r="D13" s="320"/>
      <c r="E13" s="320"/>
      <c r="F13" s="320"/>
      <c r="G13" s="320"/>
      <c r="H13" s="321"/>
    </row>
    <row r="14" spans="1:8">
      <c r="A14" s="319"/>
      <c r="B14" s="320"/>
      <c r="C14" s="320"/>
      <c r="D14" s="320"/>
      <c r="E14" s="320"/>
      <c r="F14" s="320"/>
      <c r="G14" s="320"/>
      <c r="H14" s="321"/>
    </row>
    <row r="15" spans="1:8">
      <c r="A15" s="319"/>
      <c r="B15" s="320"/>
      <c r="C15" s="320"/>
      <c r="D15" s="320"/>
      <c r="E15" s="320"/>
      <c r="F15" s="320"/>
      <c r="G15" s="320"/>
      <c r="H15" s="321"/>
    </row>
    <row r="16" spans="1:8">
      <c r="A16" s="319"/>
      <c r="B16" s="320"/>
      <c r="C16" s="320"/>
      <c r="D16" s="320"/>
      <c r="E16" s="320"/>
      <c r="F16" s="320"/>
      <c r="G16" s="320"/>
      <c r="H16" s="321"/>
    </row>
    <row r="17" spans="1:9">
      <c r="A17" s="319"/>
      <c r="B17" s="320"/>
      <c r="C17" s="320"/>
      <c r="D17" s="320"/>
      <c r="E17" s="320"/>
      <c r="F17" s="320"/>
      <c r="G17" s="320"/>
      <c r="H17" s="321"/>
    </row>
    <row r="18" spans="1:9">
      <c r="A18" s="319"/>
      <c r="B18" s="320"/>
      <c r="C18" s="320"/>
      <c r="D18" s="320"/>
      <c r="E18" s="320"/>
      <c r="F18" s="320"/>
      <c r="G18" s="320"/>
      <c r="H18" s="321"/>
    </row>
    <row r="19" spans="1:9" ht="15.75" thickBot="1">
      <c r="A19" s="322"/>
      <c r="B19" s="323"/>
      <c r="C19" s="323"/>
      <c r="D19" s="323"/>
      <c r="E19" s="323"/>
      <c r="F19" s="323"/>
      <c r="G19" s="323"/>
      <c r="H19" s="324"/>
    </row>
    <row r="22" spans="1:9">
      <c r="D22" s="1640" t="s">
        <v>1062</v>
      </c>
      <c r="E22" s="1640"/>
      <c r="F22" s="1640"/>
      <c r="G22" s="1640"/>
      <c r="H22" s="1640"/>
      <c r="I22" s="337"/>
    </row>
    <row r="23" spans="1:9" ht="32.25" customHeight="1">
      <c r="D23" s="1641" t="s">
        <v>880</v>
      </c>
      <c r="E23" s="1641"/>
      <c r="F23" s="1641"/>
      <c r="G23" s="1641"/>
      <c r="H23" s="1641"/>
      <c r="I23" s="294"/>
    </row>
    <row r="24" spans="1:9">
      <c r="D24" s="283"/>
      <c r="E24" s="283"/>
      <c r="F24" s="283"/>
      <c r="G24" s="283"/>
    </row>
    <row r="25" spans="1:9">
      <c r="A25" s="294"/>
      <c r="B25" s="294"/>
      <c r="C25" s="294"/>
      <c r="D25" s="283"/>
      <c r="E25" s="283"/>
      <c r="F25" s="283"/>
      <c r="G25" s="283"/>
      <c r="H25" s="294"/>
      <c r="I25" s="294"/>
    </row>
    <row r="26" spans="1:9">
      <c r="A26" s="294"/>
      <c r="B26" s="294"/>
      <c r="C26" s="294"/>
      <c r="D26" s="283"/>
      <c r="E26" s="283"/>
      <c r="F26" s="283"/>
      <c r="G26" s="283"/>
      <c r="H26" s="294"/>
      <c r="I26" s="294"/>
    </row>
    <row r="27" spans="1:9">
      <c r="A27" s="294"/>
      <c r="B27" s="294"/>
      <c r="C27" s="294"/>
      <c r="D27" s="1642" t="s">
        <v>881</v>
      </c>
      <c r="E27" s="1642"/>
      <c r="F27" s="1642"/>
      <c r="G27" s="1642"/>
      <c r="H27" s="1642"/>
      <c r="I27" s="294"/>
    </row>
    <row r="28" spans="1:9">
      <c r="A28" s="1279"/>
      <c r="B28" s="283"/>
      <c r="C28" s="283"/>
      <c r="D28" s="1635" t="s">
        <v>882</v>
      </c>
      <c r="E28" s="1635"/>
      <c r="F28" s="1635"/>
      <c r="G28" s="1635"/>
      <c r="H28" s="1635"/>
      <c r="I28" s="294"/>
    </row>
    <row r="29" spans="1:9">
      <c r="A29" s="1279"/>
      <c r="B29" s="283"/>
      <c r="C29" s="283"/>
      <c r="G29" s="283"/>
    </row>
    <row r="30" spans="1:9">
      <c r="A30" s="1279"/>
      <c r="B30" s="283"/>
      <c r="C30" s="283"/>
      <c r="G30" s="283"/>
    </row>
    <row r="31" spans="1:9">
      <c r="A31" s="294"/>
      <c r="B31" s="294"/>
      <c r="C31" s="294"/>
      <c r="G31" s="294"/>
      <c r="H31" s="294"/>
    </row>
    <row r="32" spans="1:9">
      <c r="A32" s="294"/>
      <c r="B32" s="294"/>
      <c r="C32" s="294"/>
      <c r="G32" s="294"/>
      <c r="H32" s="294"/>
    </row>
  </sheetData>
  <mergeCells count="11">
    <mergeCell ref="D22:H22"/>
    <mergeCell ref="D23:H23"/>
    <mergeCell ref="D27:H27"/>
    <mergeCell ref="D28:H28"/>
    <mergeCell ref="G1:H1"/>
    <mergeCell ref="A4:H4"/>
    <mergeCell ref="A6:A8"/>
    <mergeCell ref="B6:B8"/>
    <mergeCell ref="C6:C8"/>
    <mergeCell ref="D6:G6"/>
    <mergeCell ref="H6:H8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85" orientation="portrait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7030A0"/>
  </sheetPr>
  <dimension ref="A1:H30"/>
  <sheetViews>
    <sheetView workbookViewId="0">
      <selection activeCell="D1" sqref="D1"/>
    </sheetView>
  </sheetViews>
  <sheetFormatPr defaultRowHeight="15"/>
  <cols>
    <col min="1" max="1" width="5" style="277" customWidth="1"/>
    <col min="2" max="2" width="34.5703125" style="277" customWidth="1"/>
    <col min="3" max="3" width="23.5703125" style="277" customWidth="1"/>
    <col min="4" max="4" width="22.5703125" style="277" customWidth="1"/>
    <col min="5" max="5" width="19.5703125" style="277" customWidth="1"/>
    <col min="6" max="256" width="9.140625" style="277"/>
    <col min="257" max="257" width="5" style="277" customWidth="1"/>
    <col min="258" max="258" width="34.5703125" style="277" customWidth="1"/>
    <col min="259" max="259" width="23.5703125" style="277" customWidth="1"/>
    <col min="260" max="260" width="22.5703125" style="277" customWidth="1"/>
    <col min="261" max="261" width="19.5703125" style="277" customWidth="1"/>
    <col min="262" max="512" width="9.140625" style="277"/>
    <col min="513" max="513" width="5" style="277" customWidth="1"/>
    <col min="514" max="514" width="34.5703125" style="277" customWidth="1"/>
    <col min="515" max="515" width="23.5703125" style="277" customWidth="1"/>
    <col min="516" max="516" width="22.5703125" style="277" customWidth="1"/>
    <col min="517" max="517" width="19.5703125" style="277" customWidth="1"/>
    <col min="518" max="768" width="9.140625" style="277"/>
    <col min="769" max="769" width="5" style="277" customWidth="1"/>
    <col min="770" max="770" width="34.5703125" style="277" customWidth="1"/>
    <col min="771" max="771" width="23.5703125" style="277" customWidth="1"/>
    <col min="772" max="772" width="22.5703125" style="277" customWidth="1"/>
    <col min="773" max="773" width="19.5703125" style="277" customWidth="1"/>
    <col min="774" max="1024" width="9.140625" style="277"/>
    <col min="1025" max="1025" width="5" style="277" customWidth="1"/>
    <col min="1026" max="1026" width="34.5703125" style="277" customWidth="1"/>
    <col min="1027" max="1027" width="23.5703125" style="277" customWidth="1"/>
    <col min="1028" max="1028" width="22.5703125" style="277" customWidth="1"/>
    <col min="1029" max="1029" width="19.5703125" style="277" customWidth="1"/>
    <col min="1030" max="1280" width="9.140625" style="277"/>
    <col min="1281" max="1281" width="5" style="277" customWidth="1"/>
    <col min="1282" max="1282" width="34.5703125" style="277" customWidth="1"/>
    <col min="1283" max="1283" width="23.5703125" style="277" customWidth="1"/>
    <col min="1284" max="1284" width="22.5703125" style="277" customWidth="1"/>
    <col min="1285" max="1285" width="19.5703125" style="277" customWidth="1"/>
    <col min="1286" max="1536" width="9.140625" style="277"/>
    <col min="1537" max="1537" width="5" style="277" customWidth="1"/>
    <col min="1538" max="1538" width="34.5703125" style="277" customWidth="1"/>
    <col min="1539" max="1539" width="23.5703125" style="277" customWidth="1"/>
    <col min="1540" max="1540" width="22.5703125" style="277" customWidth="1"/>
    <col min="1541" max="1541" width="19.5703125" style="277" customWidth="1"/>
    <col min="1542" max="1792" width="9.140625" style="277"/>
    <col min="1793" max="1793" width="5" style="277" customWidth="1"/>
    <col min="1794" max="1794" width="34.5703125" style="277" customWidth="1"/>
    <col min="1795" max="1795" width="23.5703125" style="277" customWidth="1"/>
    <col min="1796" max="1796" width="22.5703125" style="277" customWidth="1"/>
    <col min="1797" max="1797" width="19.5703125" style="277" customWidth="1"/>
    <col min="1798" max="2048" width="9.140625" style="277"/>
    <col min="2049" max="2049" width="5" style="277" customWidth="1"/>
    <col min="2050" max="2050" width="34.5703125" style="277" customWidth="1"/>
    <col min="2051" max="2051" width="23.5703125" style="277" customWidth="1"/>
    <col min="2052" max="2052" width="22.5703125" style="277" customWidth="1"/>
    <col min="2053" max="2053" width="19.5703125" style="277" customWidth="1"/>
    <col min="2054" max="2304" width="9.140625" style="277"/>
    <col min="2305" max="2305" width="5" style="277" customWidth="1"/>
    <col min="2306" max="2306" width="34.5703125" style="277" customWidth="1"/>
    <col min="2307" max="2307" width="23.5703125" style="277" customWidth="1"/>
    <col min="2308" max="2308" width="22.5703125" style="277" customWidth="1"/>
    <col min="2309" max="2309" width="19.5703125" style="277" customWidth="1"/>
    <col min="2310" max="2560" width="9.140625" style="277"/>
    <col min="2561" max="2561" width="5" style="277" customWidth="1"/>
    <col min="2562" max="2562" width="34.5703125" style="277" customWidth="1"/>
    <col min="2563" max="2563" width="23.5703125" style="277" customWidth="1"/>
    <col min="2564" max="2564" width="22.5703125" style="277" customWidth="1"/>
    <col min="2565" max="2565" width="19.5703125" style="277" customWidth="1"/>
    <col min="2566" max="2816" width="9.140625" style="277"/>
    <col min="2817" max="2817" width="5" style="277" customWidth="1"/>
    <col min="2818" max="2818" width="34.5703125" style="277" customWidth="1"/>
    <col min="2819" max="2819" width="23.5703125" style="277" customWidth="1"/>
    <col min="2820" max="2820" width="22.5703125" style="277" customWidth="1"/>
    <col min="2821" max="2821" width="19.5703125" style="277" customWidth="1"/>
    <col min="2822" max="3072" width="9.140625" style="277"/>
    <col min="3073" max="3073" width="5" style="277" customWidth="1"/>
    <col min="3074" max="3074" width="34.5703125" style="277" customWidth="1"/>
    <col min="3075" max="3075" width="23.5703125" style="277" customWidth="1"/>
    <col min="3076" max="3076" width="22.5703125" style="277" customWidth="1"/>
    <col min="3077" max="3077" width="19.5703125" style="277" customWidth="1"/>
    <col min="3078" max="3328" width="9.140625" style="277"/>
    <col min="3329" max="3329" width="5" style="277" customWidth="1"/>
    <col min="3330" max="3330" width="34.5703125" style="277" customWidth="1"/>
    <col min="3331" max="3331" width="23.5703125" style="277" customWidth="1"/>
    <col min="3332" max="3332" width="22.5703125" style="277" customWidth="1"/>
    <col min="3333" max="3333" width="19.5703125" style="277" customWidth="1"/>
    <col min="3334" max="3584" width="9.140625" style="277"/>
    <col min="3585" max="3585" width="5" style="277" customWidth="1"/>
    <col min="3586" max="3586" width="34.5703125" style="277" customWidth="1"/>
    <col min="3587" max="3587" width="23.5703125" style="277" customWidth="1"/>
    <col min="3588" max="3588" width="22.5703125" style="277" customWidth="1"/>
    <col min="3589" max="3589" width="19.5703125" style="277" customWidth="1"/>
    <col min="3590" max="3840" width="9.140625" style="277"/>
    <col min="3841" max="3841" width="5" style="277" customWidth="1"/>
    <col min="3842" max="3842" width="34.5703125" style="277" customWidth="1"/>
    <col min="3843" max="3843" width="23.5703125" style="277" customWidth="1"/>
    <col min="3844" max="3844" width="22.5703125" style="277" customWidth="1"/>
    <col min="3845" max="3845" width="19.5703125" style="277" customWidth="1"/>
    <col min="3846" max="4096" width="9.140625" style="277"/>
    <col min="4097" max="4097" width="5" style="277" customWidth="1"/>
    <col min="4098" max="4098" width="34.5703125" style="277" customWidth="1"/>
    <col min="4099" max="4099" width="23.5703125" style="277" customWidth="1"/>
    <col min="4100" max="4100" width="22.5703125" style="277" customWidth="1"/>
    <col min="4101" max="4101" width="19.5703125" style="277" customWidth="1"/>
    <col min="4102" max="4352" width="9.140625" style="277"/>
    <col min="4353" max="4353" width="5" style="277" customWidth="1"/>
    <col min="4354" max="4354" width="34.5703125" style="277" customWidth="1"/>
    <col min="4355" max="4355" width="23.5703125" style="277" customWidth="1"/>
    <col min="4356" max="4356" width="22.5703125" style="277" customWidth="1"/>
    <col min="4357" max="4357" width="19.5703125" style="277" customWidth="1"/>
    <col min="4358" max="4608" width="9.140625" style="277"/>
    <col min="4609" max="4609" width="5" style="277" customWidth="1"/>
    <col min="4610" max="4610" width="34.5703125" style="277" customWidth="1"/>
    <col min="4611" max="4611" width="23.5703125" style="277" customWidth="1"/>
    <col min="4612" max="4612" width="22.5703125" style="277" customWidth="1"/>
    <col min="4613" max="4613" width="19.5703125" style="277" customWidth="1"/>
    <col min="4614" max="4864" width="9.140625" style="277"/>
    <col min="4865" max="4865" width="5" style="277" customWidth="1"/>
    <col min="4866" max="4866" width="34.5703125" style="277" customWidth="1"/>
    <col min="4867" max="4867" width="23.5703125" style="277" customWidth="1"/>
    <col min="4868" max="4868" width="22.5703125" style="277" customWidth="1"/>
    <col min="4869" max="4869" width="19.5703125" style="277" customWidth="1"/>
    <col min="4870" max="5120" width="9.140625" style="277"/>
    <col min="5121" max="5121" width="5" style="277" customWidth="1"/>
    <col min="5122" max="5122" width="34.5703125" style="277" customWidth="1"/>
    <col min="5123" max="5123" width="23.5703125" style="277" customWidth="1"/>
    <col min="5124" max="5124" width="22.5703125" style="277" customWidth="1"/>
    <col min="5125" max="5125" width="19.5703125" style="277" customWidth="1"/>
    <col min="5126" max="5376" width="9.140625" style="277"/>
    <col min="5377" max="5377" width="5" style="277" customWidth="1"/>
    <col min="5378" max="5378" width="34.5703125" style="277" customWidth="1"/>
    <col min="5379" max="5379" width="23.5703125" style="277" customWidth="1"/>
    <col min="5380" max="5380" width="22.5703125" style="277" customWidth="1"/>
    <col min="5381" max="5381" width="19.5703125" style="277" customWidth="1"/>
    <col min="5382" max="5632" width="9.140625" style="277"/>
    <col min="5633" max="5633" width="5" style="277" customWidth="1"/>
    <col min="5634" max="5634" width="34.5703125" style="277" customWidth="1"/>
    <col min="5635" max="5635" width="23.5703125" style="277" customWidth="1"/>
    <col min="5636" max="5636" width="22.5703125" style="277" customWidth="1"/>
    <col min="5637" max="5637" width="19.5703125" style="277" customWidth="1"/>
    <col min="5638" max="5888" width="9.140625" style="277"/>
    <col min="5889" max="5889" width="5" style="277" customWidth="1"/>
    <col min="5890" max="5890" width="34.5703125" style="277" customWidth="1"/>
    <col min="5891" max="5891" width="23.5703125" style="277" customWidth="1"/>
    <col min="5892" max="5892" width="22.5703125" style="277" customWidth="1"/>
    <col min="5893" max="5893" width="19.5703125" style="277" customWidth="1"/>
    <col min="5894" max="6144" width="9.140625" style="277"/>
    <col min="6145" max="6145" width="5" style="277" customWidth="1"/>
    <col min="6146" max="6146" width="34.5703125" style="277" customWidth="1"/>
    <col min="6147" max="6147" width="23.5703125" style="277" customWidth="1"/>
    <col min="6148" max="6148" width="22.5703125" style="277" customWidth="1"/>
    <col min="6149" max="6149" width="19.5703125" style="277" customWidth="1"/>
    <col min="6150" max="6400" width="9.140625" style="277"/>
    <col min="6401" max="6401" width="5" style="277" customWidth="1"/>
    <col min="6402" max="6402" width="34.5703125" style="277" customWidth="1"/>
    <col min="6403" max="6403" width="23.5703125" style="277" customWidth="1"/>
    <col min="6404" max="6404" width="22.5703125" style="277" customWidth="1"/>
    <col min="6405" max="6405" width="19.5703125" style="277" customWidth="1"/>
    <col min="6406" max="6656" width="9.140625" style="277"/>
    <col min="6657" max="6657" width="5" style="277" customWidth="1"/>
    <col min="6658" max="6658" width="34.5703125" style="277" customWidth="1"/>
    <col min="6659" max="6659" width="23.5703125" style="277" customWidth="1"/>
    <col min="6660" max="6660" width="22.5703125" style="277" customWidth="1"/>
    <col min="6661" max="6661" width="19.5703125" style="277" customWidth="1"/>
    <col min="6662" max="6912" width="9.140625" style="277"/>
    <col min="6913" max="6913" width="5" style="277" customWidth="1"/>
    <col min="6914" max="6914" width="34.5703125" style="277" customWidth="1"/>
    <col min="6915" max="6915" width="23.5703125" style="277" customWidth="1"/>
    <col min="6916" max="6916" width="22.5703125" style="277" customWidth="1"/>
    <col min="6917" max="6917" width="19.5703125" style="277" customWidth="1"/>
    <col min="6918" max="7168" width="9.140625" style="277"/>
    <col min="7169" max="7169" width="5" style="277" customWidth="1"/>
    <col min="7170" max="7170" width="34.5703125" style="277" customWidth="1"/>
    <col min="7171" max="7171" width="23.5703125" style="277" customWidth="1"/>
    <col min="7172" max="7172" width="22.5703125" style="277" customWidth="1"/>
    <col min="7173" max="7173" width="19.5703125" style="277" customWidth="1"/>
    <col min="7174" max="7424" width="9.140625" style="277"/>
    <col min="7425" max="7425" width="5" style="277" customWidth="1"/>
    <col min="7426" max="7426" width="34.5703125" style="277" customWidth="1"/>
    <col min="7427" max="7427" width="23.5703125" style="277" customWidth="1"/>
    <col min="7428" max="7428" width="22.5703125" style="277" customWidth="1"/>
    <col min="7429" max="7429" width="19.5703125" style="277" customWidth="1"/>
    <col min="7430" max="7680" width="9.140625" style="277"/>
    <col min="7681" max="7681" width="5" style="277" customWidth="1"/>
    <col min="7682" max="7682" width="34.5703125" style="277" customWidth="1"/>
    <col min="7683" max="7683" width="23.5703125" style="277" customWidth="1"/>
    <col min="7684" max="7684" width="22.5703125" style="277" customWidth="1"/>
    <col min="7685" max="7685" width="19.5703125" style="277" customWidth="1"/>
    <col min="7686" max="7936" width="9.140625" style="277"/>
    <col min="7937" max="7937" width="5" style="277" customWidth="1"/>
    <col min="7938" max="7938" width="34.5703125" style="277" customWidth="1"/>
    <col min="7939" max="7939" width="23.5703125" style="277" customWidth="1"/>
    <col min="7940" max="7940" width="22.5703125" style="277" customWidth="1"/>
    <col min="7941" max="7941" width="19.5703125" style="277" customWidth="1"/>
    <col min="7942" max="8192" width="9.140625" style="277"/>
    <col min="8193" max="8193" width="5" style="277" customWidth="1"/>
    <col min="8194" max="8194" width="34.5703125" style="277" customWidth="1"/>
    <col min="8195" max="8195" width="23.5703125" style="277" customWidth="1"/>
    <col min="8196" max="8196" width="22.5703125" style="277" customWidth="1"/>
    <col min="8197" max="8197" width="19.5703125" style="277" customWidth="1"/>
    <col min="8198" max="8448" width="9.140625" style="277"/>
    <col min="8449" max="8449" width="5" style="277" customWidth="1"/>
    <col min="8450" max="8450" width="34.5703125" style="277" customWidth="1"/>
    <col min="8451" max="8451" width="23.5703125" style="277" customWidth="1"/>
    <col min="8452" max="8452" width="22.5703125" style="277" customWidth="1"/>
    <col min="8453" max="8453" width="19.5703125" style="277" customWidth="1"/>
    <col min="8454" max="8704" width="9.140625" style="277"/>
    <col min="8705" max="8705" width="5" style="277" customWidth="1"/>
    <col min="8706" max="8706" width="34.5703125" style="277" customWidth="1"/>
    <col min="8707" max="8707" width="23.5703125" style="277" customWidth="1"/>
    <col min="8708" max="8708" width="22.5703125" style="277" customWidth="1"/>
    <col min="8709" max="8709" width="19.5703125" style="277" customWidth="1"/>
    <col min="8710" max="8960" width="9.140625" style="277"/>
    <col min="8961" max="8961" width="5" style="277" customWidth="1"/>
    <col min="8962" max="8962" width="34.5703125" style="277" customWidth="1"/>
    <col min="8963" max="8963" width="23.5703125" style="277" customWidth="1"/>
    <col min="8964" max="8964" width="22.5703125" style="277" customWidth="1"/>
    <col min="8965" max="8965" width="19.5703125" style="277" customWidth="1"/>
    <col min="8966" max="9216" width="9.140625" style="277"/>
    <col min="9217" max="9217" width="5" style="277" customWidth="1"/>
    <col min="9218" max="9218" width="34.5703125" style="277" customWidth="1"/>
    <col min="9219" max="9219" width="23.5703125" style="277" customWidth="1"/>
    <col min="9220" max="9220" width="22.5703125" style="277" customWidth="1"/>
    <col min="9221" max="9221" width="19.5703125" style="277" customWidth="1"/>
    <col min="9222" max="9472" width="9.140625" style="277"/>
    <col min="9473" max="9473" width="5" style="277" customWidth="1"/>
    <col min="9474" max="9474" width="34.5703125" style="277" customWidth="1"/>
    <col min="9475" max="9475" width="23.5703125" style="277" customWidth="1"/>
    <col min="9476" max="9476" width="22.5703125" style="277" customWidth="1"/>
    <col min="9477" max="9477" width="19.5703125" style="277" customWidth="1"/>
    <col min="9478" max="9728" width="9.140625" style="277"/>
    <col min="9729" max="9729" width="5" style="277" customWidth="1"/>
    <col min="9730" max="9730" width="34.5703125" style="277" customWidth="1"/>
    <col min="9731" max="9731" width="23.5703125" style="277" customWidth="1"/>
    <col min="9732" max="9732" width="22.5703125" style="277" customWidth="1"/>
    <col min="9733" max="9733" width="19.5703125" style="277" customWidth="1"/>
    <col min="9734" max="9984" width="9.140625" style="277"/>
    <col min="9985" max="9985" width="5" style="277" customWidth="1"/>
    <col min="9986" max="9986" width="34.5703125" style="277" customWidth="1"/>
    <col min="9987" max="9987" width="23.5703125" style="277" customWidth="1"/>
    <col min="9988" max="9988" width="22.5703125" style="277" customWidth="1"/>
    <col min="9989" max="9989" width="19.5703125" style="277" customWidth="1"/>
    <col min="9990" max="10240" width="9.140625" style="277"/>
    <col min="10241" max="10241" width="5" style="277" customWidth="1"/>
    <col min="10242" max="10242" width="34.5703125" style="277" customWidth="1"/>
    <col min="10243" max="10243" width="23.5703125" style="277" customWidth="1"/>
    <col min="10244" max="10244" width="22.5703125" style="277" customWidth="1"/>
    <col min="10245" max="10245" width="19.5703125" style="277" customWidth="1"/>
    <col min="10246" max="10496" width="9.140625" style="277"/>
    <col min="10497" max="10497" width="5" style="277" customWidth="1"/>
    <col min="10498" max="10498" width="34.5703125" style="277" customWidth="1"/>
    <col min="10499" max="10499" width="23.5703125" style="277" customWidth="1"/>
    <col min="10500" max="10500" width="22.5703125" style="277" customWidth="1"/>
    <col min="10501" max="10501" width="19.5703125" style="277" customWidth="1"/>
    <col min="10502" max="10752" width="9.140625" style="277"/>
    <col min="10753" max="10753" width="5" style="277" customWidth="1"/>
    <col min="10754" max="10754" width="34.5703125" style="277" customWidth="1"/>
    <col min="10755" max="10755" width="23.5703125" style="277" customWidth="1"/>
    <col min="10756" max="10756" width="22.5703125" style="277" customWidth="1"/>
    <col min="10757" max="10757" width="19.5703125" style="277" customWidth="1"/>
    <col min="10758" max="11008" width="9.140625" style="277"/>
    <col min="11009" max="11009" width="5" style="277" customWidth="1"/>
    <col min="11010" max="11010" width="34.5703125" style="277" customWidth="1"/>
    <col min="11011" max="11011" width="23.5703125" style="277" customWidth="1"/>
    <col min="11012" max="11012" width="22.5703125" style="277" customWidth="1"/>
    <col min="11013" max="11013" width="19.5703125" style="277" customWidth="1"/>
    <col min="11014" max="11264" width="9.140625" style="277"/>
    <col min="11265" max="11265" width="5" style="277" customWidth="1"/>
    <col min="11266" max="11266" width="34.5703125" style="277" customWidth="1"/>
    <col min="11267" max="11267" width="23.5703125" style="277" customWidth="1"/>
    <col min="11268" max="11268" width="22.5703125" style="277" customWidth="1"/>
    <col min="11269" max="11269" width="19.5703125" style="277" customWidth="1"/>
    <col min="11270" max="11520" width="9.140625" style="277"/>
    <col min="11521" max="11521" width="5" style="277" customWidth="1"/>
    <col min="11522" max="11522" width="34.5703125" style="277" customWidth="1"/>
    <col min="11523" max="11523" width="23.5703125" style="277" customWidth="1"/>
    <col min="11524" max="11524" width="22.5703125" style="277" customWidth="1"/>
    <col min="11525" max="11525" width="19.5703125" style="277" customWidth="1"/>
    <col min="11526" max="11776" width="9.140625" style="277"/>
    <col min="11777" max="11777" width="5" style="277" customWidth="1"/>
    <col min="11778" max="11778" width="34.5703125" style="277" customWidth="1"/>
    <col min="11779" max="11779" width="23.5703125" style="277" customWidth="1"/>
    <col min="11780" max="11780" width="22.5703125" style="277" customWidth="1"/>
    <col min="11781" max="11781" width="19.5703125" style="277" customWidth="1"/>
    <col min="11782" max="12032" width="9.140625" style="277"/>
    <col min="12033" max="12033" width="5" style="277" customWidth="1"/>
    <col min="12034" max="12034" width="34.5703125" style="277" customWidth="1"/>
    <col min="12035" max="12035" width="23.5703125" style="277" customWidth="1"/>
    <col min="12036" max="12036" width="22.5703125" style="277" customWidth="1"/>
    <col min="12037" max="12037" width="19.5703125" style="277" customWidth="1"/>
    <col min="12038" max="12288" width="9.140625" style="277"/>
    <col min="12289" max="12289" width="5" style="277" customWidth="1"/>
    <col min="12290" max="12290" width="34.5703125" style="277" customWidth="1"/>
    <col min="12291" max="12291" width="23.5703125" style="277" customWidth="1"/>
    <col min="12292" max="12292" width="22.5703125" style="277" customWidth="1"/>
    <col min="12293" max="12293" width="19.5703125" style="277" customWidth="1"/>
    <col min="12294" max="12544" width="9.140625" style="277"/>
    <col min="12545" max="12545" width="5" style="277" customWidth="1"/>
    <col min="12546" max="12546" width="34.5703125" style="277" customWidth="1"/>
    <col min="12547" max="12547" width="23.5703125" style="277" customWidth="1"/>
    <col min="12548" max="12548" width="22.5703125" style="277" customWidth="1"/>
    <col min="12549" max="12549" width="19.5703125" style="277" customWidth="1"/>
    <col min="12550" max="12800" width="9.140625" style="277"/>
    <col min="12801" max="12801" width="5" style="277" customWidth="1"/>
    <col min="12802" max="12802" width="34.5703125" style="277" customWidth="1"/>
    <col min="12803" max="12803" width="23.5703125" style="277" customWidth="1"/>
    <col min="12804" max="12804" width="22.5703125" style="277" customWidth="1"/>
    <col min="12805" max="12805" width="19.5703125" style="277" customWidth="1"/>
    <col min="12806" max="13056" width="9.140625" style="277"/>
    <col min="13057" max="13057" width="5" style="277" customWidth="1"/>
    <col min="13058" max="13058" width="34.5703125" style="277" customWidth="1"/>
    <col min="13059" max="13059" width="23.5703125" style="277" customWidth="1"/>
    <col min="13060" max="13060" width="22.5703125" style="277" customWidth="1"/>
    <col min="13061" max="13061" width="19.5703125" style="277" customWidth="1"/>
    <col min="13062" max="13312" width="9.140625" style="277"/>
    <col min="13313" max="13313" width="5" style="277" customWidth="1"/>
    <col min="13314" max="13314" width="34.5703125" style="277" customWidth="1"/>
    <col min="13315" max="13315" width="23.5703125" style="277" customWidth="1"/>
    <col min="13316" max="13316" width="22.5703125" style="277" customWidth="1"/>
    <col min="13317" max="13317" width="19.5703125" style="277" customWidth="1"/>
    <col min="13318" max="13568" width="9.140625" style="277"/>
    <col min="13569" max="13569" width="5" style="277" customWidth="1"/>
    <col min="13570" max="13570" width="34.5703125" style="277" customWidth="1"/>
    <col min="13571" max="13571" width="23.5703125" style="277" customWidth="1"/>
    <col min="13572" max="13572" width="22.5703125" style="277" customWidth="1"/>
    <col min="13573" max="13573" width="19.5703125" style="277" customWidth="1"/>
    <col min="13574" max="13824" width="9.140625" style="277"/>
    <col min="13825" max="13825" width="5" style="277" customWidth="1"/>
    <col min="13826" max="13826" width="34.5703125" style="277" customWidth="1"/>
    <col min="13827" max="13827" width="23.5703125" style="277" customWidth="1"/>
    <col min="13828" max="13828" width="22.5703125" style="277" customWidth="1"/>
    <col min="13829" max="13829" width="19.5703125" style="277" customWidth="1"/>
    <col min="13830" max="14080" width="9.140625" style="277"/>
    <col min="14081" max="14081" width="5" style="277" customWidth="1"/>
    <col min="14082" max="14082" width="34.5703125" style="277" customWidth="1"/>
    <col min="14083" max="14083" width="23.5703125" style="277" customWidth="1"/>
    <col min="14084" max="14084" width="22.5703125" style="277" customWidth="1"/>
    <col min="14085" max="14085" width="19.5703125" style="277" customWidth="1"/>
    <col min="14086" max="14336" width="9.140625" style="277"/>
    <col min="14337" max="14337" width="5" style="277" customWidth="1"/>
    <col min="14338" max="14338" width="34.5703125" style="277" customWidth="1"/>
    <col min="14339" max="14339" width="23.5703125" style="277" customWidth="1"/>
    <col min="14340" max="14340" width="22.5703125" style="277" customWidth="1"/>
    <col min="14341" max="14341" width="19.5703125" style="277" customWidth="1"/>
    <col min="14342" max="14592" width="9.140625" style="277"/>
    <col min="14593" max="14593" width="5" style="277" customWidth="1"/>
    <col min="14594" max="14594" width="34.5703125" style="277" customWidth="1"/>
    <col min="14595" max="14595" width="23.5703125" style="277" customWidth="1"/>
    <col min="14596" max="14596" width="22.5703125" style="277" customWidth="1"/>
    <col min="14597" max="14597" width="19.5703125" style="277" customWidth="1"/>
    <col min="14598" max="14848" width="9.140625" style="277"/>
    <col min="14849" max="14849" width="5" style="277" customWidth="1"/>
    <col min="14850" max="14850" width="34.5703125" style="277" customWidth="1"/>
    <col min="14851" max="14851" width="23.5703125" style="277" customWidth="1"/>
    <col min="14852" max="14852" width="22.5703125" style="277" customWidth="1"/>
    <col min="14853" max="14853" width="19.5703125" style="277" customWidth="1"/>
    <col min="14854" max="15104" width="9.140625" style="277"/>
    <col min="15105" max="15105" width="5" style="277" customWidth="1"/>
    <col min="15106" max="15106" width="34.5703125" style="277" customWidth="1"/>
    <col min="15107" max="15107" width="23.5703125" style="277" customWidth="1"/>
    <col min="15108" max="15108" width="22.5703125" style="277" customWidth="1"/>
    <col min="15109" max="15109" width="19.5703125" style="277" customWidth="1"/>
    <col min="15110" max="15360" width="9.140625" style="277"/>
    <col min="15361" max="15361" width="5" style="277" customWidth="1"/>
    <col min="15362" max="15362" width="34.5703125" style="277" customWidth="1"/>
    <col min="15363" max="15363" width="23.5703125" style="277" customWidth="1"/>
    <col min="15364" max="15364" width="22.5703125" style="277" customWidth="1"/>
    <col min="15365" max="15365" width="19.5703125" style="277" customWidth="1"/>
    <col min="15366" max="15616" width="9.140625" style="277"/>
    <col min="15617" max="15617" width="5" style="277" customWidth="1"/>
    <col min="15618" max="15618" width="34.5703125" style="277" customWidth="1"/>
    <col min="15619" max="15619" width="23.5703125" style="277" customWidth="1"/>
    <col min="15620" max="15620" width="22.5703125" style="277" customWidth="1"/>
    <col min="15621" max="15621" width="19.5703125" style="277" customWidth="1"/>
    <col min="15622" max="15872" width="9.140625" style="277"/>
    <col min="15873" max="15873" width="5" style="277" customWidth="1"/>
    <col min="15874" max="15874" width="34.5703125" style="277" customWidth="1"/>
    <col min="15875" max="15875" width="23.5703125" style="277" customWidth="1"/>
    <col min="15876" max="15876" width="22.5703125" style="277" customWidth="1"/>
    <col min="15877" max="15877" width="19.5703125" style="277" customWidth="1"/>
    <col min="15878" max="16128" width="9.140625" style="277"/>
    <col min="16129" max="16129" width="5" style="277" customWidth="1"/>
    <col min="16130" max="16130" width="34.5703125" style="277" customWidth="1"/>
    <col min="16131" max="16131" width="23.5703125" style="277" customWidth="1"/>
    <col min="16132" max="16132" width="22.5703125" style="277" customWidth="1"/>
    <col min="16133" max="16133" width="19.5703125" style="277" customWidth="1"/>
    <col min="16134" max="16384" width="9.140625" style="277"/>
  </cols>
  <sheetData>
    <row r="1" spans="1:5">
      <c r="E1" s="295" t="s">
        <v>472</v>
      </c>
    </row>
    <row r="3" spans="1:5">
      <c r="A3" s="1730" t="s">
        <v>1073</v>
      </c>
      <c r="B3" s="1730"/>
      <c r="C3" s="1730"/>
      <c r="D3" s="1730"/>
      <c r="E3" s="1730"/>
    </row>
    <row r="4" spans="1:5">
      <c r="A4" s="1730" t="s">
        <v>473</v>
      </c>
      <c r="B4" s="1730"/>
      <c r="C4" s="1730"/>
      <c r="D4" s="1730"/>
      <c r="E4" s="1730"/>
    </row>
    <row r="5" spans="1:5" ht="15.75" thickBot="1"/>
    <row r="6" spans="1:5" s="283" customFormat="1" ht="28.5">
      <c r="A6" s="1731" t="s">
        <v>331</v>
      </c>
      <c r="B6" s="1733" t="s">
        <v>3</v>
      </c>
      <c r="C6" s="347" t="s">
        <v>346</v>
      </c>
      <c r="D6" s="347" t="s">
        <v>347</v>
      </c>
      <c r="E6" s="347" t="s">
        <v>348</v>
      </c>
    </row>
    <row r="7" spans="1:5" s="283" customFormat="1" thickBot="1">
      <c r="A7" s="1743"/>
      <c r="B7" s="1750"/>
      <c r="C7" s="349" t="s">
        <v>349</v>
      </c>
      <c r="D7" s="349" t="s">
        <v>349</v>
      </c>
      <c r="E7" s="349" t="s">
        <v>349</v>
      </c>
    </row>
    <row r="8" spans="1:5">
      <c r="A8" s="316"/>
      <c r="B8" s="317"/>
      <c r="C8" s="317"/>
      <c r="D8" s="317"/>
      <c r="E8" s="317"/>
    </row>
    <row r="9" spans="1:5">
      <c r="A9" s="319"/>
      <c r="B9" s="320"/>
      <c r="C9" s="320"/>
      <c r="D9" s="320"/>
      <c r="E9" s="320"/>
    </row>
    <row r="10" spans="1:5">
      <c r="A10" s="319"/>
      <c r="B10" s="320"/>
      <c r="C10" s="320"/>
      <c r="D10" s="320"/>
      <c r="E10" s="320"/>
    </row>
    <row r="11" spans="1:5">
      <c r="A11" s="319"/>
      <c r="B11" s="320"/>
      <c r="C11" s="320"/>
      <c r="D11" s="320"/>
      <c r="E11" s="320"/>
    </row>
    <row r="12" spans="1:5">
      <c r="A12" s="319"/>
      <c r="B12" s="320"/>
      <c r="C12" s="320"/>
      <c r="D12" s="320"/>
      <c r="E12" s="320"/>
    </row>
    <row r="13" spans="1:5">
      <c r="A13" s="319"/>
      <c r="B13" s="320"/>
      <c r="C13" s="320"/>
      <c r="D13" s="320"/>
      <c r="E13" s="320"/>
    </row>
    <row r="14" spans="1:5">
      <c r="A14" s="319"/>
      <c r="B14" s="320"/>
      <c r="C14" s="320"/>
      <c r="D14" s="320"/>
      <c r="E14" s="320"/>
    </row>
    <row r="15" spans="1:5">
      <c r="A15" s="319"/>
      <c r="B15" s="320"/>
      <c r="C15" s="320"/>
      <c r="D15" s="320"/>
      <c r="E15" s="320"/>
    </row>
    <row r="16" spans="1:5">
      <c r="A16" s="319"/>
      <c r="B16" s="320"/>
      <c r="C16" s="320"/>
      <c r="D16" s="320"/>
      <c r="E16" s="320"/>
    </row>
    <row r="17" spans="1:8" ht="15.75" thickBot="1">
      <c r="A17" s="322"/>
      <c r="B17" s="323"/>
      <c r="C17" s="323"/>
      <c r="D17" s="323"/>
      <c r="E17" s="323"/>
    </row>
    <row r="20" spans="1:8">
      <c r="C20" s="1640" t="s">
        <v>1062</v>
      </c>
      <c r="D20" s="1640"/>
      <c r="E20" s="1640"/>
      <c r="F20" s="337"/>
      <c r="G20" s="337"/>
    </row>
    <row r="21" spans="1:8" ht="39" customHeight="1">
      <c r="C21" s="1641" t="s">
        <v>880</v>
      </c>
      <c r="D21" s="1641"/>
      <c r="E21" s="1641"/>
      <c r="F21" s="1287"/>
      <c r="G21" s="1287"/>
      <c r="H21" s="337"/>
    </row>
    <row r="22" spans="1:8">
      <c r="C22" s="283"/>
      <c r="D22" s="283"/>
      <c r="E22" s="283"/>
      <c r="F22" s="283"/>
      <c r="H22" s="294"/>
    </row>
    <row r="23" spans="1:8">
      <c r="A23" s="294"/>
      <c r="B23" s="294"/>
      <c r="C23" s="283"/>
      <c r="D23" s="283"/>
      <c r="E23" s="283"/>
      <c r="F23" s="283"/>
      <c r="G23" s="294"/>
    </row>
    <row r="24" spans="1:8">
      <c r="A24" s="294"/>
      <c r="B24" s="294"/>
      <c r="C24" s="283"/>
      <c r="D24" s="283"/>
      <c r="E24" s="283"/>
      <c r="F24" s="283"/>
      <c r="G24" s="294"/>
      <c r="H24" s="294"/>
    </row>
    <row r="25" spans="1:8">
      <c r="A25" s="294"/>
      <c r="B25" s="294"/>
      <c r="C25" s="1642" t="s">
        <v>881</v>
      </c>
      <c r="D25" s="1642"/>
      <c r="E25" s="1642"/>
      <c r="F25" s="1285"/>
      <c r="G25" s="1285"/>
      <c r="H25" s="294"/>
    </row>
    <row r="26" spans="1:8">
      <c r="A26" s="285"/>
      <c r="B26" s="283"/>
      <c r="C26" s="1635" t="s">
        <v>882</v>
      </c>
      <c r="D26" s="1635"/>
      <c r="E26" s="1635"/>
      <c r="F26" s="1286"/>
      <c r="G26" s="1286"/>
      <c r="H26" s="294"/>
    </row>
    <row r="27" spans="1:8">
      <c r="A27" s="285"/>
      <c r="B27" s="283"/>
      <c r="C27" s="294"/>
      <c r="D27" s="294"/>
      <c r="E27" s="294"/>
      <c r="F27" s="294"/>
      <c r="G27" s="294"/>
      <c r="H27" s="294"/>
    </row>
    <row r="28" spans="1:8">
      <c r="A28" s="285"/>
      <c r="B28" s="283"/>
      <c r="F28" s="283"/>
    </row>
    <row r="29" spans="1:8">
      <c r="A29" s="294"/>
      <c r="B29" s="294"/>
      <c r="C29" s="294"/>
      <c r="D29" s="294"/>
      <c r="E29" s="294"/>
      <c r="F29" s="294"/>
    </row>
    <row r="30" spans="1:8">
      <c r="A30" s="294"/>
      <c r="B30" s="294"/>
      <c r="C30" s="294"/>
      <c r="D30" s="294"/>
      <c r="E30" s="294"/>
      <c r="F30" s="294"/>
    </row>
  </sheetData>
  <mergeCells count="8">
    <mergeCell ref="C21:E21"/>
    <mergeCell ref="C26:E26"/>
    <mergeCell ref="A3:E3"/>
    <mergeCell ref="A4:E4"/>
    <mergeCell ref="A6:A7"/>
    <mergeCell ref="B6:B7"/>
    <mergeCell ref="C20:E20"/>
    <mergeCell ref="C25:E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horizontalDpi="0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7030A0"/>
  </sheetPr>
  <dimension ref="A1:G30"/>
  <sheetViews>
    <sheetView topLeftCell="A6" workbookViewId="0">
      <selection activeCell="D1" sqref="D1"/>
    </sheetView>
  </sheetViews>
  <sheetFormatPr defaultRowHeight="15"/>
  <cols>
    <col min="1" max="1" width="7" style="277" customWidth="1"/>
    <col min="2" max="2" width="32" style="277" customWidth="1"/>
    <col min="3" max="3" width="16.5703125" style="277" customWidth="1"/>
    <col min="4" max="5" width="16.28515625" style="277" customWidth="1"/>
    <col min="6" max="6" width="22.42578125" style="277" customWidth="1"/>
    <col min="7" max="256" width="9.140625" style="277"/>
    <col min="257" max="257" width="7" style="277" customWidth="1"/>
    <col min="258" max="258" width="34" style="277" customWidth="1"/>
    <col min="259" max="259" width="16.5703125" style="277" customWidth="1"/>
    <col min="260" max="261" width="16.28515625" style="277" customWidth="1"/>
    <col min="262" max="262" width="22.42578125" style="277" customWidth="1"/>
    <col min="263" max="512" width="9.140625" style="277"/>
    <col min="513" max="513" width="7" style="277" customWidth="1"/>
    <col min="514" max="514" width="34" style="277" customWidth="1"/>
    <col min="515" max="515" width="16.5703125" style="277" customWidth="1"/>
    <col min="516" max="517" width="16.28515625" style="277" customWidth="1"/>
    <col min="518" max="518" width="22.42578125" style="277" customWidth="1"/>
    <col min="519" max="768" width="9.140625" style="277"/>
    <col min="769" max="769" width="7" style="277" customWidth="1"/>
    <col min="770" max="770" width="34" style="277" customWidth="1"/>
    <col min="771" max="771" width="16.5703125" style="277" customWidth="1"/>
    <col min="772" max="773" width="16.28515625" style="277" customWidth="1"/>
    <col min="774" max="774" width="22.42578125" style="277" customWidth="1"/>
    <col min="775" max="1024" width="9.140625" style="277"/>
    <col min="1025" max="1025" width="7" style="277" customWidth="1"/>
    <col min="1026" max="1026" width="34" style="277" customWidth="1"/>
    <col min="1027" max="1027" width="16.5703125" style="277" customWidth="1"/>
    <col min="1028" max="1029" width="16.28515625" style="277" customWidth="1"/>
    <col min="1030" max="1030" width="22.42578125" style="277" customWidth="1"/>
    <col min="1031" max="1280" width="9.140625" style="277"/>
    <col min="1281" max="1281" width="7" style="277" customWidth="1"/>
    <col min="1282" max="1282" width="34" style="277" customWidth="1"/>
    <col min="1283" max="1283" width="16.5703125" style="277" customWidth="1"/>
    <col min="1284" max="1285" width="16.28515625" style="277" customWidth="1"/>
    <col min="1286" max="1286" width="22.42578125" style="277" customWidth="1"/>
    <col min="1287" max="1536" width="9.140625" style="277"/>
    <col min="1537" max="1537" width="7" style="277" customWidth="1"/>
    <col min="1538" max="1538" width="34" style="277" customWidth="1"/>
    <col min="1539" max="1539" width="16.5703125" style="277" customWidth="1"/>
    <col min="1540" max="1541" width="16.28515625" style="277" customWidth="1"/>
    <col min="1542" max="1542" width="22.42578125" style="277" customWidth="1"/>
    <col min="1543" max="1792" width="9.140625" style="277"/>
    <col min="1793" max="1793" width="7" style="277" customWidth="1"/>
    <col min="1794" max="1794" width="34" style="277" customWidth="1"/>
    <col min="1795" max="1795" width="16.5703125" style="277" customWidth="1"/>
    <col min="1796" max="1797" width="16.28515625" style="277" customWidth="1"/>
    <col min="1798" max="1798" width="22.42578125" style="277" customWidth="1"/>
    <col min="1799" max="2048" width="9.140625" style="277"/>
    <col min="2049" max="2049" width="7" style="277" customWidth="1"/>
    <col min="2050" max="2050" width="34" style="277" customWidth="1"/>
    <col min="2051" max="2051" width="16.5703125" style="277" customWidth="1"/>
    <col min="2052" max="2053" width="16.28515625" style="277" customWidth="1"/>
    <col min="2054" max="2054" width="22.42578125" style="277" customWidth="1"/>
    <col min="2055" max="2304" width="9.140625" style="277"/>
    <col min="2305" max="2305" width="7" style="277" customWidth="1"/>
    <col min="2306" max="2306" width="34" style="277" customWidth="1"/>
    <col min="2307" max="2307" width="16.5703125" style="277" customWidth="1"/>
    <col min="2308" max="2309" width="16.28515625" style="277" customWidth="1"/>
    <col min="2310" max="2310" width="22.42578125" style="277" customWidth="1"/>
    <col min="2311" max="2560" width="9.140625" style="277"/>
    <col min="2561" max="2561" width="7" style="277" customWidth="1"/>
    <col min="2562" max="2562" width="34" style="277" customWidth="1"/>
    <col min="2563" max="2563" width="16.5703125" style="277" customWidth="1"/>
    <col min="2564" max="2565" width="16.28515625" style="277" customWidth="1"/>
    <col min="2566" max="2566" width="22.42578125" style="277" customWidth="1"/>
    <col min="2567" max="2816" width="9.140625" style="277"/>
    <col min="2817" max="2817" width="7" style="277" customWidth="1"/>
    <col min="2818" max="2818" width="34" style="277" customWidth="1"/>
    <col min="2819" max="2819" width="16.5703125" style="277" customWidth="1"/>
    <col min="2820" max="2821" width="16.28515625" style="277" customWidth="1"/>
    <col min="2822" max="2822" width="22.42578125" style="277" customWidth="1"/>
    <col min="2823" max="3072" width="9.140625" style="277"/>
    <col min="3073" max="3073" width="7" style="277" customWidth="1"/>
    <col min="3074" max="3074" width="34" style="277" customWidth="1"/>
    <col min="3075" max="3075" width="16.5703125" style="277" customWidth="1"/>
    <col min="3076" max="3077" width="16.28515625" style="277" customWidth="1"/>
    <col min="3078" max="3078" width="22.42578125" style="277" customWidth="1"/>
    <col min="3079" max="3328" width="9.140625" style="277"/>
    <col min="3329" max="3329" width="7" style="277" customWidth="1"/>
    <col min="3330" max="3330" width="34" style="277" customWidth="1"/>
    <col min="3331" max="3331" width="16.5703125" style="277" customWidth="1"/>
    <col min="3332" max="3333" width="16.28515625" style="277" customWidth="1"/>
    <col min="3334" max="3334" width="22.42578125" style="277" customWidth="1"/>
    <col min="3335" max="3584" width="9.140625" style="277"/>
    <col min="3585" max="3585" width="7" style="277" customWidth="1"/>
    <col min="3586" max="3586" width="34" style="277" customWidth="1"/>
    <col min="3587" max="3587" width="16.5703125" style="277" customWidth="1"/>
    <col min="3588" max="3589" width="16.28515625" style="277" customWidth="1"/>
    <col min="3590" max="3590" width="22.42578125" style="277" customWidth="1"/>
    <col min="3591" max="3840" width="9.140625" style="277"/>
    <col min="3841" max="3841" width="7" style="277" customWidth="1"/>
    <col min="3842" max="3842" width="34" style="277" customWidth="1"/>
    <col min="3843" max="3843" width="16.5703125" style="277" customWidth="1"/>
    <col min="3844" max="3845" width="16.28515625" style="277" customWidth="1"/>
    <col min="3846" max="3846" width="22.42578125" style="277" customWidth="1"/>
    <col min="3847" max="4096" width="9.140625" style="277"/>
    <col min="4097" max="4097" width="7" style="277" customWidth="1"/>
    <col min="4098" max="4098" width="34" style="277" customWidth="1"/>
    <col min="4099" max="4099" width="16.5703125" style="277" customWidth="1"/>
    <col min="4100" max="4101" width="16.28515625" style="277" customWidth="1"/>
    <col min="4102" max="4102" width="22.42578125" style="277" customWidth="1"/>
    <col min="4103" max="4352" width="9.140625" style="277"/>
    <col min="4353" max="4353" width="7" style="277" customWidth="1"/>
    <col min="4354" max="4354" width="34" style="277" customWidth="1"/>
    <col min="4355" max="4355" width="16.5703125" style="277" customWidth="1"/>
    <col min="4356" max="4357" width="16.28515625" style="277" customWidth="1"/>
    <col min="4358" max="4358" width="22.42578125" style="277" customWidth="1"/>
    <col min="4359" max="4608" width="9.140625" style="277"/>
    <col min="4609" max="4609" width="7" style="277" customWidth="1"/>
    <col min="4610" max="4610" width="34" style="277" customWidth="1"/>
    <col min="4611" max="4611" width="16.5703125" style="277" customWidth="1"/>
    <col min="4612" max="4613" width="16.28515625" style="277" customWidth="1"/>
    <col min="4614" max="4614" width="22.42578125" style="277" customWidth="1"/>
    <col min="4615" max="4864" width="9.140625" style="277"/>
    <col min="4865" max="4865" width="7" style="277" customWidth="1"/>
    <col min="4866" max="4866" width="34" style="277" customWidth="1"/>
    <col min="4867" max="4867" width="16.5703125" style="277" customWidth="1"/>
    <col min="4868" max="4869" width="16.28515625" style="277" customWidth="1"/>
    <col min="4870" max="4870" width="22.42578125" style="277" customWidth="1"/>
    <col min="4871" max="5120" width="9.140625" style="277"/>
    <col min="5121" max="5121" width="7" style="277" customWidth="1"/>
    <col min="5122" max="5122" width="34" style="277" customWidth="1"/>
    <col min="5123" max="5123" width="16.5703125" style="277" customWidth="1"/>
    <col min="5124" max="5125" width="16.28515625" style="277" customWidth="1"/>
    <col min="5126" max="5126" width="22.42578125" style="277" customWidth="1"/>
    <col min="5127" max="5376" width="9.140625" style="277"/>
    <col min="5377" max="5377" width="7" style="277" customWidth="1"/>
    <col min="5378" max="5378" width="34" style="277" customWidth="1"/>
    <col min="5379" max="5379" width="16.5703125" style="277" customWidth="1"/>
    <col min="5380" max="5381" width="16.28515625" style="277" customWidth="1"/>
    <col min="5382" max="5382" width="22.42578125" style="277" customWidth="1"/>
    <col min="5383" max="5632" width="9.140625" style="277"/>
    <col min="5633" max="5633" width="7" style="277" customWidth="1"/>
    <col min="5634" max="5634" width="34" style="277" customWidth="1"/>
    <col min="5635" max="5635" width="16.5703125" style="277" customWidth="1"/>
    <col min="5636" max="5637" width="16.28515625" style="277" customWidth="1"/>
    <col min="5638" max="5638" width="22.42578125" style="277" customWidth="1"/>
    <col min="5639" max="5888" width="9.140625" style="277"/>
    <col min="5889" max="5889" width="7" style="277" customWidth="1"/>
    <col min="5890" max="5890" width="34" style="277" customWidth="1"/>
    <col min="5891" max="5891" width="16.5703125" style="277" customWidth="1"/>
    <col min="5892" max="5893" width="16.28515625" style="277" customWidth="1"/>
    <col min="5894" max="5894" width="22.42578125" style="277" customWidth="1"/>
    <col min="5895" max="6144" width="9.140625" style="277"/>
    <col min="6145" max="6145" width="7" style="277" customWidth="1"/>
    <col min="6146" max="6146" width="34" style="277" customWidth="1"/>
    <col min="6147" max="6147" width="16.5703125" style="277" customWidth="1"/>
    <col min="6148" max="6149" width="16.28515625" style="277" customWidth="1"/>
    <col min="6150" max="6150" width="22.42578125" style="277" customWidth="1"/>
    <col min="6151" max="6400" width="9.140625" style="277"/>
    <col min="6401" max="6401" width="7" style="277" customWidth="1"/>
    <col min="6402" max="6402" width="34" style="277" customWidth="1"/>
    <col min="6403" max="6403" width="16.5703125" style="277" customWidth="1"/>
    <col min="6404" max="6405" width="16.28515625" style="277" customWidth="1"/>
    <col min="6406" max="6406" width="22.42578125" style="277" customWidth="1"/>
    <col min="6407" max="6656" width="9.140625" style="277"/>
    <col min="6657" max="6657" width="7" style="277" customWidth="1"/>
    <col min="6658" max="6658" width="34" style="277" customWidth="1"/>
    <col min="6659" max="6659" width="16.5703125" style="277" customWidth="1"/>
    <col min="6660" max="6661" width="16.28515625" style="277" customWidth="1"/>
    <col min="6662" max="6662" width="22.42578125" style="277" customWidth="1"/>
    <col min="6663" max="6912" width="9.140625" style="277"/>
    <col min="6913" max="6913" width="7" style="277" customWidth="1"/>
    <col min="6914" max="6914" width="34" style="277" customWidth="1"/>
    <col min="6915" max="6915" width="16.5703125" style="277" customWidth="1"/>
    <col min="6916" max="6917" width="16.28515625" style="277" customWidth="1"/>
    <col min="6918" max="6918" width="22.42578125" style="277" customWidth="1"/>
    <col min="6919" max="7168" width="9.140625" style="277"/>
    <col min="7169" max="7169" width="7" style="277" customWidth="1"/>
    <col min="7170" max="7170" width="34" style="277" customWidth="1"/>
    <col min="7171" max="7171" width="16.5703125" style="277" customWidth="1"/>
    <col min="7172" max="7173" width="16.28515625" style="277" customWidth="1"/>
    <col min="7174" max="7174" width="22.42578125" style="277" customWidth="1"/>
    <col min="7175" max="7424" width="9.140625" style="277"/>
    <col min="7425" max="7425" width="7" style="277" customWidth="1"/>
    <col min="7426" max="7426" width="34" style="277" customWidth="1"/>
    <col min="7427" max="7427" width="16.5703125" style="277" customWidth="1"/>
    <col min="7428" max="7429" width="16.28515625" style="277" customWidth="1"/>
    <col min="7430" max="7430" width="22.42578125" style="277" customWidth="1"/>
    <col min="7431" max="7680" width="9.140625" style="277"/>
    <col min="7681" max="7681" width="7" style="277" customWidth="1"/>
    <col min="7682" max="7682" width="34" style="277" customWidth="1"/>
    <col min="7683" max="7683" width="16.5703125" style="277" customWidth="1"/>
    <col min="7684" max="7685" width="16.28515625" style="277" customWidth="1"/>
    <col min="7686" max="7686" width="22.42578125" style="277" customWidth="1"/>
    <col min="7687" max="7936" width="9.140625" style="277"/>
    <col min="7937" max="7937" width="7" style="277" customWidth="1"/>
    <col min="7938" max="7938" width="34" style="277" customWidth="1"/>
    <col min="7939" max="7939" width="16.5703125" style="277" customWidth="1"/>
    <col min="7940" max="7941" width="16.28515625" style="277" customWidth="1"/>
    <col min="7942" max="7942" width="22.42578125" style="277" customWidth="1"/>
    <col min="7943" max="8192" width="9.140625" style="277"/>
    <col min="8193" max="8193" width="7" style="277" customWidth="1"/>
    <col min="8194" max="8194" width="34" style="277" customWidth="1"/>
    <col min="8195" max="8195" width="16.5703125" style="277" customWidth="1"/>
    <col min="8196" max="8197" width="16.28515625" style="277" customWidth="1"/>
    <col min="8198" max="8198" width="22.42578125" style="277" customWidth="1"/>
    <col min="8199" max="8448" width="9.140625" style="277"/>
    <col min="8449" max="8449" width="7" style="277" customWidth="1"/>
    <col min="8450" max="8450" width="34" style="277" customWidth="1"/>
    <col min="8451" max="8451" width="16.5703125" style="277" customWidth="1"/>
    <col min="8452" max="8453" width="16.28515625" style="277" customWidth="1"/>
    <col min="8454" max="8454" width="22.42578125" style="277" customWidth="1"/>
    <col min="8455" max="8704" width="9.140625" style="277"/>
    <col min="8705" max="8705" width="7" style="277" customWidth="1"/>
    <col min="8706" max="8706" width="34" style="277" customWidth="1"/>
    <col min="8707" max="8707" width="16.5703125" style="277" customWidth="1"/>
    <col min="8708" max="8709" width="16.28515625" style="277" customWidth="1"/>
    <col min="8710" max="8710" width="22.42578125" style="277" customWidth="1"/>
    <col min="8711" max="8960" width="9.140625" style="277"/>
    <col min="8961" max="8961" width="7" style="277" customWidth="1"/>
    <col min="8962" max="8962" width="34" style="277" customWidth="1"/>
    <col min="8963" max="8963" width="16.5703125" style="277" customWidth="1"/>
    <col min="8964" max="8965" width="16.28515625" style="277" customWidth="1"/>
    <col min="8966" max="8966" width="22.42578125" style="277" customWidth="1"/>
    <col min="8967" max="9216" width="9.140625" style="277"/>
    <col min="9217" max="9217" width="7" style="277" customWidth="1"/>
    <col min="9218" max="9218" width="34" style="277" customWidth="1"/>
    <col min="9219" max="9219" width="16.5703125" style="277" customWidth="1"/>
    <col min="9220" max="9221" width="16.28515625" style="277" customWidth="1"/>
    <col min="9222" max="9222" width="22.42578125" style="277" customWidth="1"/>
    <col min="9223" max="9472" width="9.140625" style="277"/>
    <col min="9473" max="9473" width="7" style="277" customWidth="1"/>
    <col min="9474" max="9474" width="34" style="277" customWidth="1"/>
    <col min="9475" max="9475" width="16.5703125" style="277" customWidth="1"/>
    <col min="9476" max="9477" width="16.28515625" style="277" customWidth="1"/>
    <col min="9478" max="9478" width="22.42578125" style="277" customWidth="1"/>
    <col min="9479" max="9728" width="9.140625" style="277"/>
    <col min="9729" max="9729" width="7" style="277" customWidth="1"/>
    <col min="9730" max="9730" width="34" style="277" customWidth="1"/>
    <col min="9731" max="9731" width="16.5703125" style="277" customWidth="1"/>
    <col min="9732" max="9733" width="16.28515625" style="277" customWidth="1"/>
    <col min="9734" max="9734" width="22.42578125" style="277" customWidth="1"/>
    <col min="9735" max="9984" width="9.140625" style="277"/>
    <col min="9985" max="9985" width="7" style="277" customWidth="1"/>
    <col min="9986" max="9986" width="34" style="277" customWidth="1"/>
    <col min="9987" max="9987" width="16.5703125" style="277" customWidth="1"/>
    <col min="9988" max="9989" width="16.28515625" style="277" customWidth="1"/>
    <col min="9990" max="9990" width="22.42578125" style="277" customWidth="1"/>
    <col min="9991" max="10240" width="9.140625" style="277"/>
    <col min="10241" max="10241" width="7" style="277" customWidth="1"/>
    <col min="10242" max="10242" width="34" style="277" customWidth="1"/>
    <col min="10243" max="10243" width="16.5703125" style="277" customWidth="1"/>
    <col min="10244" max="10245" width="16.28515625" style="277" customWidth="1"/>
    <col min="10246" max="10246" width="22.42578125" style="277" customWidth="1"/>
    <col min="10247" max="10496" width="9.140625" style="277"/>
    <col min="10497" max="10497" width="7" style="277" customWidth="1"/>
    <col min="10498" max="10498" width="34" style="277" customWidth="1"/>
    <col min="10499" max="10499" width="16.5703125" style="277" customWidth="1"/>
    <col min="10500" max="10501" width="16.28515625" style="277" customWidth="1"/>
    <col min="10502" max="10502" width="22.42578125" style="277" customWidth="1"/>
    <col min="10503" max="10752" width="9.140625" style="277"/>
    <col min="10753" max="10753" width="7" style="277" customWidth="1"/>
    <col min="10754" max="10754" width="34" style="277" customWidth="1"/>
    <col min="10755" max="10755" width="16.5703125" style="277" customWidth="1"/>
    <col min="10756" max="10757" width="16.28515625" style="277" customWidth="1"/>
    <col min="10758" max="10758" width="22.42578125" style="277" customWidth="1"/>
    <col min="10759" max="11008" width="9.140625" style="277"/>
    <col min="11009" max="11009" width="7" style="277" customWidth="1"/>
    <col min="11010" max="11010" width="34" style="277" customWidth="1"/>
    <col min="11011" max="11011" width="16.5703125" style="277" customWidth="1"/>
    <col min="11012" max="11013" width="16.28515625" style="277" customWidth="1"/>
    <col min="11014" max="11014" width="22.42578125" style="277" customWidth="1"/>
    <col min="11015" max="11264" width="9.140625" style="277"/>
    <col min="11265" max="11265" width="7" style="277" customWidth="1"/>
    <col min="11266" max="11266" width="34" style="277" customWidth="1"/>
    <col min="11267" max="11267" width="16.5703125" style="277" customWidth="1"/>
    <col min="11268" max="11269" width="16.28515625" style="277" customWidth="1"/>
    <col min="11270" max="11270" width="22.42578125" style="277" customWidth="1"/>
    <col min="11271" max="11520" width="9.140625" style="277"/>
    <col min="11521" max="11521" width="7" style="277" customWidth="1"/>
    <col min="11522" max="11522" width="34" style="277" customWidth="1"/>
    <col min="11523" max="11523" width="16.5703125" style="277" customWidth="1"/>
    <col min="11524" max="11525" width="16.28515625" style="277" customWidth="1"/>
    <col min="11526" max="11526" width="22.42578125" style="277" customWidth="1"/>
    <col min="11527" max="11776" width="9.140625" style="277"/>
    <col min="11777" max="11777" width="7" style="277" customWidth="1"/>
    <col min="11778" max="11778" width="34" style="277" customWidth="1"/>
    <col min="11779" max="11779" width="16.5703125" style="277" customWidth="1"/>
    <col min="11780" max="11781" width="16.28515625" style="277" customWidth="1"/>
    <col min="11782" max="11782" width="22.42578125" style="277" customWidth="1"/>
    <col min="11783" max="12032" width="9.140625" style="277"/>
    <col min="12033" max="12033" width="7" style="277" customWidth="1"/>
    <col min="12034" max="12034" width="34" style="277" customWidth="1"/>
    <col min="12035" max="12035" width="16.5703125" style="277" customWidth="1"/>
    <col min="12036" max="12037" width="16.28515625" style="277" customWidth="1"/>
    <col min="12038" max="12038" width="22.42578125" style="277" customWidth="1"/>
    <col min="12039" max="12288" width="9.140625" style="277"/>
    <col min="12289" max="12289" width="7" style="277" customWidth="1"/>
    <col min="12290" max="12290" width="34" style="277" customWidth="1"/>
    <col min="12291" max="12291" width="16.5703125" style="277" customWidth="1"/>
    <col min="12292" max="12293" width="16.28515625" style="277" customWidth="1"/>
    <col min="12294" max="12294" width="22.42578125" style="277" customWidth="1"/>
    <col min="12295" max="12544" width="9.140625" style="277"/>
    <col min="12545" max="12545" width="7" style="277" customWidth="1"/>
    <col min="12546" max="12546" width="34" style="277" customWidth="1"/>
    <col min="12547" max="12547" width="16.5703125" style="277" customWidth="1"/>
    <col min="12548" max="12549" width="16.28515625" style="277" customWidth="1"/>
    <col min="12550" max="12550" width="22.42578125" style="277" customWidth="1"/>
    <col min="12551" max="12800" width="9.140625" style="277"/>
    <col min="12801" max="12801" width="7" style="277" customWidth="1"/>
    <col min="12802" max="12802" width="34" style="277" customWidth="1"/>
    <col min="12803" max="12803" width="16.5703125" style="277" customWidth="1"/>
    <col min="12804" max="12805" width="16.28515625" style="277" customWidth="1"/>
    <col min="12806" max="12806" width="22.42578125" style="277" customWidth="1"/>
    <col min="12807" max="13056" width="9.140625" style="277"/>
    <col min="13057" max="13057" width="7" style="277" customWidth="1"/>
    <col min="13058" max="13058" width="34" style="277" customWidth="1"/>
    <col min="13059" max="13059" width="16.5703125" style="277" customWidth="1"/>
    <col min="13060" max="13061" width="16.28515625" style="277" customWidth="1"/>
    <col min="13062" max="13062" width="22.42578125" style="277" customWidth="1"/>
    <col min="13063" max="13312" width="9.140625" style="277"/>
    <col min="13313" max="13313" width="7" style="277" customWidth="1"/>
    <col min="13314" max="13314" width="34" style="277" customWidth="1"/>
    <col min="13315" max="13315" width="16.5703125" style="277" customWidth="1"/>
    <col min="13316" max="13317" width="16.28515625" style="277" customWidth="1"/>
    <col min="13318" max="13318" width="22.42578125" style="277" customWidth="1"/>
    <col min="13319" max="13568" width="9.140625" style="277"/>
    <col min="13569" max="13569" width="7" style="277" customWidth="1"/>
    <col min="13570" max="13570" width="34" style="277" customWidth="1"/>
    <col min="13571" max="13571" width="16.5703125" style="277" customWidth="1"/>
    <col min="13572" max="13573" width="16.28515625" style="277" customWidth="1"/>
    <col min="13574" max="13574" width="22.42578125" style="277" customWidth="1"/>
    <col min="13575" max="13824" width="9.140625" style="277"/>
    <col min="13825" max="13825" width="7" style="277" customWidth="1"/>
    <col min="13826" max="13826" width="34" style="277" customWidth="1"/>
    <col min="13827" max="13827" width="16.5703125" style="277" customWidth="1"/>
    <col min="13828" max="13829" width="16.28515625" style="277" customWidth="1"/>
    <col min="13830" max="13830" width="22.42578125" style="277" customWidth="1"/>
    <col min="13831" max="14080" width="9.140625" style="277"/>
    <col min="14081" max="14081" width="7" style="277" customWidth="1"/>
    <col min="14082" max="14082" width="34" style="277" customWidth="1"/>
    <col min="14083" max="14083" width="16.5703125" style="277" customWidth="1"/>
    <col min="14084" max="14085" width="16.28515625" style="277" customWidth="1"/>
    <col min="14086" max="14086" width="22.42578125" style="277" customWidth="1"/>
    <col min="14087" max="14336" width="9.140625" style="277"/>
    <col min="14337" max="14337" width="7" style="277" customWidth="1"/>
    <col min="14338" max="14338" width="34" style="277" customWidth="1"/>
    <col min="14339" max="14339" width="16.5703125" style="277" customWidth="1"/>
    <col min="14340" max="14341" width="16.28515625" style="277" customWidth="1"/>
    <col min="14342" max="14342" width="22.42578125" style="277" customWidth="1"/>
    <col min="14343" max="14592" width="9.140625" style="277"/>
    <col min="14593" max="14593" width="7" style="277" customWidth="1"/>
    <col min="14594" max="14594" width="34" style="277" customWidth="1"/>
    <col min="14595" max="14595" width="16.5703125" style="277" customWidth="1"/>
    <col min="14596" max="14597" width="16.28515625" style="277" customWidth="1"/>
    <col min="14598" max="14598" width="22.42578125" style="277" customWidth="1"/>
    <col min="14599" max="14848" width="9.140625" style="277"/>
    <col min="14849" max="14849" width="7" style="277" customWidth="1"/>
    <col min="14850" max="14850" width="34" style="277" customWidth="1"/>
    <col min="14851" max="14851" width="16.5703125" style="277" customWidth="1"/>
    <col min="14852" max="14853" width="16.28515625" style="277" customWidth="1"/>
    <col min="14854" max="14854" width="22.42578125" style="277" customWidth="1"/>
    <col min="14855" max="15104" width="9.140625" style="277"/>
    <col min="15105" max="15105" width="7" style="277" customWidth="1"/>
    <col min="15106" max="15106" width="34" style="277" customWidth="1"/>
    <col min="15107" max="15107" width="16.5703125" style="277" customWidth="1"/>
    <col min="15108" max="15109" width="16.28515625" style="277" customWidth="1"/>
    <col min="15110" max="15110" width="22.42578125" style="277" customWidth="1"/>
    <col min="15111" max="15360" width="9.140625" style="277"/>
    <col min="15361" max="15361" width="7" style="277" customWidth="1"/>
    <col min="15362" max="15362" width="34" style="277" customWidth="1"/>
    <col min="15363" max="15363" width="16.5703125" style="277" customWidth="1"/>
    <col min="15364" max="15365" width="16.28515625" style="277" customWidth="1"/>
    <col min="15366" max="15366" width="22.42578125" style="277" customWidth="1"/>
    <col min="15367" max="15616" width="9.140625" style="277"/>
    <col min="15617" max="15617" width="7" style="277" customWidth="1"/>
    <col min="15618" max="15618" width="34" style="277" customWidth="1"/>
    <col min="15619" max="15619" width="16.5703125" style="277" customWidth="1"/>
    <col min="15620" max="15621" width="16.28515625" style="277" customWidth="1"/>
    <col min="15622" max="15622" width="22.42578125" style="277" customWidth="1"/>
    <col min="15623" max="15872" width="9.140625" style="277"/>
    <col min="15873" max="15873" width="7" style="277" customWidth="1"/>
    <col min="15874" max="15874" width="34" style="277" customWidth="1"/>
    <col min="15875" max="15875" width="16.5703125" style="277" customWidth="1"/>
    <col min="15876" max="15877" width="16.28515625" style="277" customWidth="1"/>
    <col min="15878" max="15878" width="22.42578125" style="277" customWidth="1"/>
    <col min="15879" max="16128" width="9.140625" style="277"/>
    <col min="16129" max="16129" width="7" style="277" customWidth="1"/>
    <col min="16130" max="16130" width="34" style="277" customWidth="1"/>
    <col min="16131" max="16131" width="16.5703125" style="277" customWidth="1"/>
    <col min="16132" max="16133" width="16.28515625" style="277" customWidth="1"/>
    <col min="16134" max="16134" width="22.42578125" style="277" customWidth="1"/>
    <col min="16135" max="16384" width="9.140625" style="277"/>
  </cols>
  <sheetData>
    <row r="1" spans="1:6">
      <c r="F1" s="295" t="s">
        <v>474</v>
      </c>
    </row>
    <row r="3" spans="1:6">
      <c r="A3" s="1730" t="s">
        <v>1074</v>
      </c>
      <c r="B3" s="1730"/>
      <c r="C3" s="1730"/>
      <c r="D3" s="1730"/>
      <c r="E3" s="1730"/>
      <c r="F3" s="1730"/>
    </row>
    <row r="5" spans="1:6" ht="15.75" thickBot="1"/>
    <row r="6" spans="1:6" s="283" customFormat="1" ht="42.75">
      <c r="A6" s="1731" t="s">
        <v>331</v>
      </c>
      <c r="B6" s="1733" t="s">
        <v>3</v>
      </c>
      <c r="C6" s="347" t="s">
        <v>351</v>
      </c>
      <c r="D6" s="347" t="s">
        <v>352</v>
      </c>
      <c r="E6" s="347" t="s">
        <v>854</v>
      </c>
      <c r="F6" s="348" t="s">
        <v>353</v>
      </c>
    </row>
    <row r="7" spans="1:6" s="283" customFormat="1" thickBot="1">
      <c r="A7" s="1743"/>
      <c r="B7" s="1750"/>
      <c r="C7" s="349" t="s">
        <v>349</v>
      </c>
      <c r="D7" s="349" t="s">
        <v>349</v>
      </c>
      <c r="E7" s="349" t="s">
        <v>349</v>
      </c>
      <c r="F7" s="349"/>
    </row>
    <row r="8" spans="1:6">
      <c r="A8" s="316"/>
      <c r="B8" s="317"/>
      <c r="C8" s="317"/>
      <c r="D8" s="317"/>
      <c r="E8" s="317"/>
      <c r="F8" s="317"/>
    </row>
    <row r="9" spans="1:6">
      <c r="A9" s="296">
        <v>1</v>
      </c>
      <c r="B9" s="320" t="s">
        <v>1231</v>
      </c>
      <c r="C9" s="320"/>
      <c r="D9" s="320"/>
      <c r="E9" s="320"/>
      <c r="F9" s="320"/>
    </row>
    <row r="10" spans="1:6">
      <c r="A10" s="296"/>
      <c r="B10" s="1173" t="s">
        <v>1232</v>
      </c>
      <c r="C10" s="320"/>
      <c r="D10" s="320"/>
      <c r="E10" s="1460">
        <v>19654250</v>
      </c>
      <c r="F10" s="1460"/>
    </row>
    <row r="11" spans="1:6">
      <c r="A11" s="296"/>
      <c r="B11" s="320"/>
      <c r="C11" s="320"/>
      <c r="D11" s="320"/>
      <c r="E11" s="1294"/>
      <c r="F11" s="320"/>
    </row>
    <row r="12" spans="1:6">
      <c r="A12" s="296"/>
      <c r="B12" s="320"/>
      <c r="C12" s="320"/>
      <c r="D12" s="320"/>
      <c r="E12" s="1294"/>
      <c r="F12" s="320"/>
    </row>
    <row r="13" spans="1:6">
      <c r="A13" s="319"/>
      <c r="B13" s="1173"/>
      <c r="C13" s="320"/>
      <c r="D13" s="320"/>
      <c r="E13" s="1293"/>
      <c r="F13" s="320"/>
    </row>
    <row r="14" spans="1:6">
      <c r="A14" s="319"/>
      <c r="B14" s="320"/>
      <c r="C14" s="320"/>
      <c r="D14" s="320"/>
      <c r="E14" s="1295"/>
      <c r="F14" s="320"/>
    </row>
    <row r="15" spans="1:6">
      <c r="A15" s="319"/>
      <c r="B15" s="320"/>
      <c r="C15" s="320"/>
      <c r="D15" s="320"/>
      <c r="E15" s="1295"/>
      <c r="F15" s="320"/>
    </row>
    <row r="16" spans="1:6">
      <c r="A16" s="1174"/>
      <c r="B16" s="386"/>
      <c r="C16" s="386"/>
      <c r="D16" s="386"/>
      <c r="E16" s="1296"/>
      <c r="F16" s="386"/>
    </row>
    <row r="17" spans="1:7" ht="15.75" thickBot="1">
      <c r="A17" s="327"/>
      <c r="B17" s="1607" t="s">
        <v>323</v>
      </c>
      <c r="C17" s="1608"/>
      <c r="D17" s="1608"/>
      <c r="E17" s="390">
        <f>E10</f>
        <v>19654250</v>
      </c>
      <c r="F17" s="390"/>
    </row>
    <row r="18" spans="1:7">
      <c r="E18" s="1297"/>
    </row>
    <row r="20" spans="1:7">
      <c r="D20" s="1640" t="s">
        <v>1062</v>
      </c>
      <c r="E20" s="1640"/>
      <c r="F20" s="1640"/>
    </row>
    <row r="21" spans="1:7" ht="34.5" customHeight="1">
      <c r="D21" s="1641" t="s">
        <v>880</v>
      </c>
      <c r="E21" s="1641"/>
      <c r="F21" s="1641"/>
    </row>
    <row r="22" spans="1:7">
      <c r="D22" s="283"/>
      <c r="E22" s="283"/>
      <c r="F22" s="283"/>
    </row>
    <row r="23" spans="1:7">
      <c r="A23" s="294"/>
      <c r="B23" s="294"/>
      <c r="D23" s="283"/>
      <c r="E23" s="283"/>
      <c r="F23" s="283"/>
      <c r="G23" s="294"/>
    </row>
    <row r="24" spans="1:7">
      <c r="A24" s="294"/>
      <c r="B24" s="294"/>
      <c r="D24" s="283"/>
      <c r="E24" s="283"/>
      <c r="F24" s="283"/>
      <c r="G24" s="294"/>
    </row>
    <row r="25" spans="1:7">
      <c r="A25" s="294"/>
      <c r="B25" s="294"/>
      <c r="D25" s="1642" t="s">
        <v>881</v>
      </c>
      <c r="E25" s="1642"/>
      <c r="F25" s="1642"/>
      <c r="G25" s="294"/>
    </row>
    <row r="26" spans="1:7">
      <c r="A26" s="285"/>
      <c r="B26" s="283"/>
      <c r="D26" s="1635" t="s">
        <v>882</v>
      </c>
      <c r="E26" s="1635"/>
      <c r="F26" s="1635"/>
    </row>
    <row r="27" spans="1:7">
      <c r="A27" s="285"/>
      <c r="B27" s="283"/>
      <c r="D27" s="294"/>
      <c r="E27" s="294"/>
      <c r="F27" s="294"/>
    </row>
    <row r="28" spans="1:7">
      <c r="A28" s="285"/>
      <c r="B28" s="283"/>
      <c r="E28" s="283"/>
      <c r="F28" s="283"/>
    </row>
    <row r="29" spans="1:7">
      <c r="A29" s="294"/>
      <c r="B29" s="294"/>
      <c r="E29" s="294"/>
      <c r="F29" s="294"/>
      <c r="G29" s="294"/>
    </row>
    <row r="30" spans="1:7">
      <c r="A30" s="294"/>
      <c r="B30" s="294"/>
      <c r="E30" s="294"/>
      <c r="F30" s="294"/>
      <c r="G30" s="294"/>
    </row>
  </sheetData>
  <mergeCells count="7">
    <mergeCell ref="D26:F26"/>
    <mergeCell ref="A3:F3"/>
    <mergeCell ref="A6:A7"/>
    <mergeCell ref="B6:B7"/>
    <mergeCell ref="D21:F21"/>
    <mergeCell ref="D20:F20"/>
    <mergeCell ref="D25:F25"/>
  </mergeCells>
  <printOptions horizontalCentered="1"/>
  <pageMargins left="0.71" right="0.11811023622047245" top="0.74803149606299213" bottom="0.74803149606299213" header="0.31496062992125984" footer="0.31496062992125984"/>
  <pageSetup paperSize="9" scale="80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7030A0"/>
  </sheetPr>
  <dimension ref="A1:S31"/>
  <sheetViews>
    <sheetView topLeftCell="D1" workbookViewId="0">
      <selection activeCell="E17" sqref="E17"/>
    </sheetView>
  </sheetViews>
  <sheetFormatPr defaultRowHeight="15"/>
  <cols>
    <col min="1" max="1" width="6" style="277" customWidth="1"/>
    <col min="2" max="2" width="10.42578125" style="277" customWidth="1"/>
    <col min="3" max="3" width="15" style="277" customWidth="1"/>
    <col min="4" max="4" width="13.28515625" style="277" customWidth="1"/>
    <col min="5" max="5" width="14.140625" style="277" customWidth="1"/>
    <col min="6" max="6" width="12.5703125" style="277" customWidth="1"/>
    <col min="7" max="7" width="14.140625" style="277" customWidth="1"/>
    <col min="8" max="8" width="15.5703125" style="277" customWidth="1"/>
    <col min="9" max="9" width="14" style="277" customWidth="1"/>
    <col min="10" max="10" width="12.85546875" style="277" customWidth="1"/>
    <col min="11" max="11" width="14.140625" style="277" customWidth="1"/>
    <col min="12" max="12" width="11.42578125" style="277" customWidth="1"/>
    <col min="13" max="13" width="15.140625" style="277" customWidth="1"/>
    <col min="14" max="14" width="14.85546875" style="277" customWidth="1"/>
    <col min="15" max="15" width="12.42578125" style="277" customWidth="1"/>
    <col min="16" max="258" width="9.140625" style="277"/>
    <col min="259" max="259" width="12.85546875" style="277" customWidth="1"/>
    <col min="260" max="260" width="11.5703125" style="277" customWidth="1"/>
    <col min="261" max="261" width="12.28515625" style="277" customWidth="1"/>
    <col min="262" max="264" width="12.5703125" style="277" customWidth="1"/>
    <col min="265" max="265" width="13" style="277" customWidth="1"/>
    <col min="266" max="266" width="11.85546875" style="277" customWidth="1"/>
    <col min="267" max="268" width="11.42578125" style="277" customWidth="1"/>
    <col min="269" max="269" width="13.7109375" style="277" customWidth="1"/>
    <col min="270" max="270" width="12.5703125" style="277" customWidth="1"/>
    <col min="271" max="271" width="12.42578125" style="277" customWidth="1"/>
    <col min="272" max="514" width="9.140625" style="277"/>
    <col min="515" max="515" width="12.85546875" style="277" customWidth="1"/>
    <col min="516" max="516" width="11.5703125" style="277" customWidth="1"/>
    <col min="517" max="517" width="12.28515625" style="277" customWidth="1"/>
    <col min="518" max="520" width="12.5703125" style="277" customWidth="1"/>
    <col min="521" max="521" width="13" style="277" customWidth="1"/>
    <col min="522" max="522" width="11.85546875" style="277" customWidth="1"/>
    <col min="523" max="524" width="11.42578125" style="277" customWidth="1"/>
    <col min="525" max="525" width="13.7109375" style="277" customWidth="1"/>
    <col min="526" max="526" width="12.5703125" style="277" customWidth="1"/>
    <col min="527" max="527" width="12.42578125" style="277" customWidth="1"/>
    <col min="528" max="770" width="9.140625" style="277"/>
    <col min="771" max="771" width="12.85546875" style="277" customWidth="1"/>
    <col min="772" max="772" width="11.5703125" style="277" customWidth="1"/>
    <col min="773" max="773" width="12.28515625" style="277" customWidth="1"/>
    <col min="774" max="776" width="12.5703125" style="277" customWidth="1"/>
    <col min="777" max="777" width="13" style="277" customWidth="1"/>
    <col min="778" max="778" width="11.85546875" style="277" customWidth="1"/>
    <col min="779" max="780" width="11.42578125" style="277" customWidth="1"/>
    <col min="781" max="781" width="13.7109375" style="277" customWidth="1"/>
    <col min="782" max="782" width="12.5703125" style="277" customWidth="1"/>
    <col min="783" max="783" width="12.42578125" style="277" customWidth="1"/>
    <col min="784" max="1026" width="9.140625" style="277"/>
    <col min="1027" max="1027" width="12.85546875" style="277" customWidth="1"/>
    <col min="1028" max="1028" width="11.5703125" style="277" customWidth="1"/>
    <col min="1029" max="1029" width="12.28515625" style="277" customWidth="1"/>
    <col min="1030" max="1032" width="12.5703125" style="277" customWidth="1"/>
    <col min="1033" max="1033" width="13" style="277" customWidth="1"/>
    <col min="1034" max="1034" width="11.85546875" style="277" customWidth="1"/>
    <col min="1035" max="1036" width="11.42578125" style="277" customWidth="1"/>
    <col min="1037" max="1037" width="13.7109375" style="277" customWidth="1"/>
    <col min="1038" max="1038" width="12.5703125" style="277" customWidth="1"/>
    <col min="1039" max="1039" width="12.42578125" style="277" customWidth="1"/>
    <col min="1040" max="1282" width="9.140625" style="277"/>
    <col min="1283" max="1283" width="12.85546875" style="277" customWidth="1"/>
    <col min="1284" max="1284" width="11.5703125" style="277" customWidth="1"/>
    <col min="1285" max="1285" width="12.28515625" style="277" customWidth="1"/>
    <col min="1286" max="1288" width="12.5703125" style="277" customWidth="1"/>
    <col min="1289" max="1289" width="13" style="277" customWidth="1"/>
    <col min="1290" max="1290" width="11.85546875" style="277" customWidth="1"/>
    <col min="1291" max="1292" width="11.42578125" style="277" customWidth="1"/>
    <col min="1293" max="1293" width="13.7109375" style="277" customWidth="1"/>
    <col min="1294" max="1294" width="12.5703125" style="277" customWidth="1"/>
    <col min="1295" max="1295" width="12.42578125" style="277" customWidth="1"/>
    <col min="1296" max="1538" width="9.140625" style="277"/>
    <col min="1539" max="1539" width="12.85546875" style="277" customWidth="1"/>
    <col min="1540" max="1540" width="11.5703125" style="277" customWidth="1"/>
    <col min="1541" max="1541" width="12.28515625" style="277" customWidth="1"/>
    <col min="1542" max="1544" width="12.5703125" style="277" customWidth="1"/>
    <col min="1545" max="1545" width="13" style="277" customWidth="1"/>
    <col min="1546" max="1546" width="11.85546875" style="277" customWidth="1"/>
    <col min="1547" max="1548" width="11.42578125" style="277" customWidth="1"/>
    <col min="1549" max="1549" width="13.7109375" style="277" customWidth="1"/>
    <col min="1550" max="1550" width="12.5703125" style="277" customWidth="1"/>
    <col min="1551" max="1551" width="12.42578125" style="277" customWidth="1"/>
    <col min="1552" max="1794" width="9.140625" style="277"/>
    <col min="1795" max="1795" width="12.85546875" style="277" customWidth="1"/>
    <col min="1796" max="1796" width="11.5703125" style="277" customWidth="1"/>
    <col min="1797" max="1797" width="12.28515625" style="277" customWidth="1"/>
    <col min="1798" max="1800" width="12.5703125" style="277" customWidth="1"/>
    <col min="1801" max="1801" width="13" style="277" customWidth="1"/>
    <col min="1802" max="1802" width="11.85546875" style="277" customWidth="1"/>
    <col min="1803" max="1804" width="11.42578125" style="277" customWidth="1"/>
    <col min="1805" max="1805" width="13.7109375" style="277" customWidth="1"/>
    <col min="1806" max="1806" width="12.5703125" style="277" customWidth="1"/>
    <col min="1807" max="1807" width="12.42578125" style="277" customWidth="1"/>
    <col min="1808" max="2050" width="9.140625" style="277"/>
    <col min="2051" max="2051" width="12.85546875" style="277" customWidth="1"/>
    <col min="2052" max="2052" width="11.5703125" style="277" customWidth="1"/>
    <col min="2053" max="2053" width="12.28515625" style="277" customWidth="1"/>
    <col min="2054" max="2056" width="12.5703125" style="277" customWidth="1"/>
    <col min="2057" max="2057" width="13" style="277" customWidth="1"/>
    <col min="2058" max="2058" width="11.85546875" style="277" customWidth="1"/>
    <col min="2059" max="2060" width="11.42578125" style="277" customWidth="1"/>
    <col min="2061" max="2061" width="13.7109375" style="277" customWidth="1"/>
    <col min="2062" max="2062" width="12.5703125" style="277" customWidth="1"/>
    <col min="2063" max="2063" width="12.42578125" style="277" customWidth="1"/>
    <col min="2064" max="2306" width="9.140625" style="277"/>
    <col min="2307" max="2307" width="12.85546875" style="277" customWidth="1"/>
    <col min="2308" max="2308" width="11.5703125" style="277" customWidth="1"/>
    <col min="2309" max="2309" width="12.28515625" style="277" customWidth="1"/>
    <col min="2310" max="2312" width="12.5703125" style="277" customWidth="1"/>
    <col min="2313" max="2313" width="13" style="277" customWidth="1"/>
    <col min="2314" max="2314" width="11.85546875" style="277" customWidth="1"/>
    <col min="2315" max="2316" width="11.42578125" style="277" customWidth="1"/>
    <col min="2317" max="2317" width="13.7109375" style="277" customWidth="1"/>
    <col min="2318" max="2318" width="12.5703125" style="277" customWidth="1"/>
    <col min="2319" max="2319" width="12.42578125" style="277" customWidth="1"/>
    <col min="2320" max="2562" width="9.140625" style="277"/>
    <col min="2563" max="2563" width="12.85546875" style="277" customWidth="1"/>
    <col min="2564" max="2564" width="11.5703125" style="277" customWidth="1"/>
    <col min="2565" max="2565" width="12.28515625" style="277" customWidth="1"/>
    <col min="2566" max="2568" width="12.5703125" style="277" customWidth="1"/>
    <col min="2569" max="2569" width="13" style="277" customWidth="1"/>
    <col min="2570" max="2570" width="11.85546875" style="277" customWidth="1"/>
    <col min="2571" max="2572" width="11.42578125" style="277" customWidth="1"/>
    <col min="2573" max="2573" width="13.7109375" style="277" customWidth="1"/>
    <col min="2574" max="2574" width="12.5703125" style="277" customWidth="1"/>
    <col min="2575" max="2575" width="12.42578125" style="277" customWidth="1"/>
    <col min="2576" max="2818" width="9.140625" style="277"/>
    <col min="2819" max="2819" width="12.85546875" style="277" customWidth="1"/>
    <col min="2820" max="2820" width="11.5703125" style="277" customWidth="1"/>
    <col min="2821" max="2821" width="12.28515625" style="277" customWidth="1"/>
    <col min="2822" max="2824" width="12.5703125" style="277" customWidth="1"/>
    <col min="2825" max="2825" width="13" style="277" customWidth="1"/>
    <col min="2826" max="2826" width="11.85546875" style="277" customWidth="1"/>
    <col min="2827" max="2828" width="11.42578125" style="277" customWidth="1"/>
    <col min="2829" max="2829" width="13.7109375" style="277" customWidth="1"/>
    <col min="2830" max="2830" width="12.5703125" style="277" customWidth="1"/>
    <col min="2831" max="2831" width="12.42578125" style="277" customWidth="1"/>
    <col min="2832" max="3074" width="9.140625" style="277"/>
    <col min="3075" max="3075" width="12.85546875" style="277" customWidth="1"/>
    <col min="3076" max="3076" width="11.5703125" style="277" customWidth="1"/>
    <col min="3077" max="3077" width="12.28515625" style="277" customWidth="1"/>
    <col min="3078" max="3080" width="12.5703125" style="277" customWidth="1"/>
    <col min="3081" max="3081" width="13" style="277" customWidth="1"/>
    <col min="3082" max="3082" width="11.85546875" style="277" customWidth="1"/>
    <col min="3083" max="3084" width="11.42578125" style="277" customWidth="1"/>
    <col min="3085" max="3085" width="13.7109375" style="277" customWidth="1"/>
    <col min="3086" max="3086" width="12.5703125" style="277" customWidth="1"/>
    <col min="3087" max="3087" width="12.42578125" style="277" customWidth="1"/>
    <col min="3088" max="3330" width="9.140625" style="277"/>
    <col min="3331" max="3331" width="12.85546875" style="277" customWidth="1"/>
    <col min="3332" max="3332" width="11.5703125" style="277" customWidth="1"/>
    <col min="3333" max="3333" width="12.28515625" style="277" customWidth="1"/>
    <col min="3334" max="3336" width="12.5703125" style="277" customWidth="1"/>
    <col min="3337" max="3337" width="13" style="277" customWidth="1"/>
    <col min="3338" max="3338" width="11.85546875" style="277" customWidth="1"/>
    <col min="3339" max="3340" width="11.42578125" style="277" customWidth="1"/>
    <col min="3341" max="3341" width="13.7109375" style="277" customWidth="1"/>
    <col min="3342" max="3342" width="12.5703125" style="277" customWidth="1"/>
    <col min="3343" max="3343" width="12.42578125" style="277" customWidth="1"/>
    <col min="3344" max="3586" width="9.140625" style="277"/>
    <col min="3587" max="3587" width="12.85546875" style="277" customWidth="1"/>
    <col min="3588" max="3588" width="11.5703125" style="277" customWidth="1"/>
    <col min="3589" max="3589" width="12.28515625" style="277" customWidth="1"/>
    <col min="3590" max="3592" width="12.5703125" style="277" customWidth="1"/>
    <col min="3593" max="3593" width="13" style="277" customWidth="1"/>
    <col min="3594" max="3594" width="11.85546875" style="277" customWidth="1"/>
    <col min="3595" max="3596" width="11.42578125" style="277" customWidth="1"/>
    <col min="3597" max="3597" width="13.7109375" style="277" customWidth="1"/>
    <col min="3598" max="3598" width="12.5703125" style="277" customWidth="1"/>
    <col min="3599" max="3599" width="12.42578125" style="277" customWidth="1"/>
    <col min="3600" max="3842" width="9.140625" style="277"/>
    <col min="3843" max="3843" width="12.85546875" style="277" customWidth="1"/>
    <col min="3844" max="3844" width="11.5703125" style="277" customWidth="1"/>
    <col min="3845" max="3845" width="12.28515625" style="277" customWidth="1"/>
    <col min="3846" max="3848" width="12.5703125" style="277" customWidth="1"/>
    <col min="3849" max="3849" width="13" style="277" customWidth="1"/>
    <col min="3850" max="3850" width="11.85546875" style="277" customWidth="1"/>
    <col min="3851" max="3852" width="11.42578125" style="277" customWidth="1"/>
    <col min="3853" max="3853" width="13.7109375" style="277" customWidth="1"/>
    <col min="3854" max="3854" width="12.5703125" style="277" customWidth="1"/>
    <col min="3855" max="3855" width="12.42578125" style="277" customWidth="1"/>
    <col min="3856" max="4098" width="9.140625" style="277"/>
    <col min="4099" max="4099" width="12.85546875" style="277" customWidth="1"/>
    <col min="4100" max="4100" width="11.5703125" style="277" customWidth="1"/>
    <col min="4101" max="4101" width="12.28515625" style="277" customWidth="1"/>
    <col min="4102" max="4104" width="12.5703125" style="277" customWidth="1"/>
    <col min="4105" max="4105" width="13" style="277" customWidth="1"/>
    <col min="4106" max="4106" width="11.85546875" style="277" customWidth="1"/>
    <col min="4107" max="4108" width="11.42578125" style="277" customWidth="1"/>
    <col min="4109" max="4109" width="13.7109375" style="277" customWidth="1"/>
    <col min="4110" max="4110" width="12.5703125" style="277" customWidth="1"/>
    <col min="4111" max="4111" width="12.42578125" style="277" customWidth="1"/>
    <col min="4112" max="4354" width="9.140625" style="277"/>
    <col min="4355" max="4355" width="12.85546875" style="277" customWidth="1"/>
    <col min="4356" max="4356" width="11.5703125" style="277" customWidth="1"/>
    <col min="4357" max="4357" width="12.28515625" style="277" customWidth="1"/>
    <col min="4358" max="4360" width="12.5703125" style="277" customWidth="1"/>
    <col min="4361" max="4361" width="13" style="277" customWidth="1"/>
    <col min="4362" max="4362" width="11.85546875" style="277" customWidth="1"/>
    <col min="4363" max="4364" width="11.42578125" style="277" customWidth="1"/>
    <col min="4365" max="4365" width="13.7109375" style="277" customWidth="1"/>
    <col min="4366" max="4366" width="12.5703125" style="277" customWidth="1"/>
    <col min="4367" max="4367" width="12.42578125" style="277" customWidth="1"/>
    <col min="4368" max="4610" width="9.140625" style="277"/>
    <col min="4611" max="4611" width="12.85546875" style="277" customWidth="1"/>
    <col min="4612" max="4612" width="11.5703125" style="277" customWidth="1"/>
    <col min="4613" max="4613" width="12.28515625" style="277" customWidth="1"/>
    <col min="4614" max="4616" width="12.5703125" style="277" customWidth="1"/>
    <col min="4617" max="4617" width="13" style="277" customWidth="1"/>
    <col min="4618" max="4618" width="11.85546875" style="277" customWidth="1"/>
    <col min="4619" max="4620" width="11.42578125" style="277" customWidth="1"/>
    <col min="4621" max="4621" width="13.7109375" style="277" customWidth="1"/>
    <col min="4622" max="4622" width="12.5703125" style="277" customWidth="1"/>
    <col min="4623" max="4623" width="12.42578125" style="277" customWidth="1"/>
    <col min="4624" max="4866" width="9.140625" style="277"/>
    <col min="4867" max="4867" width="12.85546875" style="277" customWidth="1"/>
    <col min="4868" max="4868" width="11.5703125" style="277" customWidth="1"/>
    <col min="4869" max="4869" width="12.28515625" style="277" customWidth="1"/>
    <col min="4870" max="4872" width="12.5703125" style="277" customWidth="1"/>
    <col min="4873" max="4873" width="13" style="277" customWidth="1"/>
    <col min="4874" max="4874" width="11.85546875" style="277" customWidth="1"/>
    <col min="4875" max="4876" width="11.42578125" style="277" customWidth="1"/>
    <col min="4877" max="4877" width="13.7109375" style="277" customWidth="1"/>
    <col min="4878" max="4878" width="12.5703125" style="277" customWidth="1"/>
    <col min="4879" max="4879" width="12.42578125" style="277" customWidth="1"/>
    <col min="4880" max="5122" width="9.140625" style="277"/>
    <col min="5123" max="5123" width="12.85546875" style="277" customWidth="1"/>
    <col min="5124" max="5124" width="11.5703125" style="277" customWidth="1"/>
    <col min="5125" max="5125" width="12.28515625" style="277" customWidth="1"/>
    <col min="5126" max="5128" width="12.5703125" style="277" customWidth="1"/>
    <col min="5129" max="5129" width="13" style="277" customWidth="1"/>
    <col min="5130" max="5130" width="11.85546875" style="277" customWidth="1"/>
    <col min="5131" max="5132" width="11.42578125" style="277" customWidth="1"/>
    <col min="5133" max="5133" width="13.7109375" style="277" customWidth="1"/>
    <col min="5134" max="5134" width="12.5703125" style="277" customWidth="1"/>
    <col min="5135" max="5135" width="12.42578125" style="277" customWidth="1"/>
    <col min="5136" max="5378" width="9.140625" style="277"/>
    <col min="5379" max="5379" width="12.85546875" style="277" customWidth="1"/>
    <col min="5380" max="5380" width="11.5703125" style="277" customWidth="1"/>
    <col min="5381" max="5381" width="12.28515625" style="277" customWidth="1"/>
    <col min="5382" max="5384" width="12.5703125" style="277" customWidth="1"/>
    <col min="5385" max="5385" width="13" style="277" customWidth="1"/>
    <col min="5386" max="5386" width="11.85546875" style="277" customWidth="1"/>
    <col min="5387" max="5388" width="11.42578125" style="277" customWidth="1"/>
    <col min="5389" max="5389" width="13.7109375" style="277" customWidth="1"/>
    <col min="5390" max="5390" width="12.5703125" style="277" customWidth="1"/>
    <col min="5391" max="5391" width="12.42578125" style="277" customWidth="1"/>
    <col min="5392" max="5634" width="9.140625" style="277"/>
    <col min="5635" max="5635" width="12.85546875" style="277" customWidth="1"/>
    <col min="5636" max="5636" width="11.5703125" style="277" customWidth="1"/>
    <col min="5637" max="5637" width="12.28515625" style="277" customWidth="1"/>
    <col min="5638" max="5640" width="12.5703125" style="277" customWidth="1"/>
    <col min="5641" max="5641" width="13" style="277" customWidth="1"/>
    <col min="5642" max="5642" width="11.85546875" style="277" customWidth="1"/>
    <col min="5643" max="5644" width="11.42578125" style="277" customWidth="1"/>
    <col min="5645" max="5645" width="13.7109375" style="277" customWidth="1"/>
    <col min="5646" max="5646" width="12.5703125" style="277" customWidth="1"/>
    <col min="5647" max="5647" width="12.42578125" style="277" customWidth="1"/>
    <col min="5648" max="5890" width="9.140625" style="277"/>
    <col min="5891" max="5891" width="12.85546875" style="277" customWidth="1"/>
    <col min="5892" max="5892" width="11.5703125" style="277" customWidth="1"/>
    <col min="5893" max="5893" width="12.28515625" style="277" customWidth="1"/>
    <col min="5894" max="5896" width="12.5703125" style="277" customWidth="1"/>
    <col min="5897" max="5897" width="13" style="277" customWidth="1"/>
    <col min="5898" max="5898" width="11.85546875" style="277" customWidth="1"/>
    <col min="5899" max="5900" width="11.42578125" style="277" customWidth="1"/>
    <col min="5901" max="5901" width="13.7109375" style="277" customWidth="1"/>
    <col min="5902" max="5902" width="12.5703125" style="277" customWidth="1"/>
    <col min="5903" max="5903" width="12.42578125" style="277" customWidth="1"/>
    <col min="5904" max="6146" width="9.140625" style="277"/>
    <col min="6147" max="6147" width="12.85546875" style="277" customWidth="1"/>
    <col min="6148" max="6148" width="11.5703125" style="277" customWidth="1"/>
    <col min="6149" max="6149" width="12.28515625" style="277" customWidth="1"/>
    <col min="6150" max="6152" width="12.5703125" style="277" customWidth="1"/>
    <col min="6153" max="6153" width="13" style="277" customWidth="1"/>
    <col min="6154" max="6154" width="11.85546875" style="277" customWidth="1"/>
    <col min="6155" max="6156" width="11.42578125" style="277" customWidth="1"/>
    <col min="6157" max="6157" width="13.7109375" style="277" customWidth="1"/>
    <col min="6158" max="6158" width="12.5703125" style="277" customWidth="1"/>
    <col min="6159" max="6159" width="12.42578125" style="277" customWidth="1"/>
    <col min="6160" max="6402" width="9.140625" style="277"/>
    <col min="6403" max="6403" width="12.85546875" style="277" customWidth="1"/>
    <col min="6404" max="6404" width="11.5703125" style="277" customWidth="1"/>
    <col min="6405" max="6405" width="12.28515625" style="277" customWidth="1"/>
    <col min="6406" max="6408" width="12.5703125" style="277" customWidth="1"/>
    <col min="6409" max="6409" width="13" style="277" customWidth="1"/>
    <col min="6410" max="6410" width="11.85546875" style="277" customWidth="1"/>
    <col min="6411" max="6412" width="11.42578125" style="277" customWidth="1"/>
    <col min="6413" max="6413" width="13.7109375" style="277" customWidth="1"/>
    <col min="6414" max="6414" width="12.5703125" style="277" customWidth="1"/>
    <col min="6415" max="6415" width="12.42578125" style="277" customWidth="1"/>
    <col min="6416" max="6658" width="9.140625" style="277"/>
    <col min="6659" max="6659" width="12.85546875" style="277" customWidth="1"/>
    <col min="6660" max="6660" width="11.5703125" style="277" customWidth="1"/>
    <col min="6661" max="6661" width="12.28515625" style="277" customWidth="1"/>
    <col min="6662" max="6664" width="12.5703125" style="277" customWidth="1"/>
    <col min="6665" max="6665" width="13" style="277" customWidth="1"/>
    <col min="6666" max="6666" width="11.85546875" style="277" customWidth="1"/>
    <col min="6667" max="6668" width="11.42578125" style="277" customWidth="1"/>
    <col min="6669" max="6669" width="13.7109375" style="277" customWidth="1"/>
    <col min="6670" max="6670" width="12.5703125" style="277" customWidth="1"/>
    <col min="6671" max="6671" width="12.42578125" style="277" customWidth="1"/>
    <col min="6672" max="6914" width="9.140625" style="277"/>
    <col min="6915" max="6915" width="12.85546875" style="277" customWidth="1"/>
    <col min="6916" max="6916" width="11.5703125" style="277" customWidth="1"/>
    <col min="6917" max="6917" width="12.28515625" style="277" customWidth="1"/>
    <col min="6918" max="6920" width="12.5703125" style="277" customWidth="1"/>
    <col min="6921" max="6921" width="13" style="277" customWidth="1"/>
    <col min="6922" max="6922" width="11.85546875" style="277" customWidth="1"/>
    <col min="6923" max="6924" width="11.42578125" style="277" customWidth="1"/>
    <col min="6925" max="6925" width="13.7109375" style="277" customWidth="1"/>
    <col min="6926" max="6926" width="12.5703125" style="277" customWidth="1"/>
    <col min="6927" max="6927" width="12.42578125" style="277" customWidth="1"/>
    <col min="6928" max="7170" width="9.140625" style="277"/>
    <col min="7171" max="7171" width="12.85546875" style="277" customWidth="1"/>
    <col min="7172" max="7172" width="11.5703125" style="277" customWidth="1"/>
    <col min="7173" max="7173" width="12.28515625" style="277" customWidth="1"/>
    <col min="7174" max="7176" width="12.5703125" style="277" customWidth="1"/>
    <col min="7177" max="7177" width="13" style="277" customWidth="1"/>
    <col min="7178" max="7178" width="11.85546875" style="277" customWidth="1"/>
    <col min="7179" max="7180" width="11.42578125" style="277" customWidth="1"/>
    <col min="7181" max="7181" width="13.7109375" style="277" customWidth="1"/>
    <col min="7182" max="7182" width="12.5703125" style="277" customWidth="1"/>
    <col min="7183" max="7183" width="12.42578125" style="277" customWidth="1"/>
    <col min="7184" max="7426" width="9.140625" style="277"/>
    <col min="7427" max="7427" width="12.85546875" style="277" customWidth="1"/>
    <col min="7428" max="7428" width="11.5703125" style="277" customWidth="1"/>
    <col min="7429" max="7429" width="12.28515625" style="277" customWidth="1"/>
    <col min="7430" max="7432" width="12.5703125" style="277" customWidth="1"/>
    <col min="7433" max="7433" width="13" style="277" customWidth="1"/>
    <col min="7434" max="7434" width="11.85546875" style="277" customWidth="1"/>
    <col min="7435" max="7436" width="11.42578125" style="277" customWidth="1"/>
    <col min="7437" max="7437" width="13.7109375" style="277" customWidth="1"/>
    <col min="7438" max="7438" width="12.5703125" style="277" customWidth="1"/>
    <col min="7439" max="7439" width="12.42578125" style="277" customWidth="1"/>
    <col min="7440" max="7682" width="9.140625" style="277"/>
    <col min="7683" max="7683" width="12.85546875" style="277" customWidth="1"/>
    <col min="7684" max="7684" width="11.5703125" style="277" customWidth="1"/>
    <col min="7685" max="7685" width="12.28515625" style="277" customWidth="1"/>
    <col min="7686" max="7688" width="12.5703125" style="277" customWidth="1"/>
    <col min="7689" max="7689" width="13" style="277" customWidth="1"/>
    <col min="7690" max="7690" width="11.85546875" style="277" customWidth="1"/>
    <col min="7691" max="7692" width="11.42578125" style="277" customWidth="1"/>
    <col min="7693" max="7693" width="13.7109375" style="277" customWidth="1"/>
    <col min="7694" max="7694" width="12.5703125" style="277" customWidth="1"/>
    <col min="7695" max="7695" width="12.42578125" style="277" customWidth="1"/>
    <col min="7696" max="7938" width="9.140625" style="277"/>
    <col min="7939" max="7939" width="12.85546875" style="277" customWidth="1"/>
    <col min="7940" max="7940" width="11.5703125" style="277" customWidth="1"/>
    <col min="7941" max="7941" width="12.28515625" style="277" customWidth="1"/>
    <col min="7942" max="7944" width="12.5703125" style="277" customWidth="1"/>
    <col min="7945" max="7945" width="13" style="277" customWidth="1"/>
    <col min="7946" max="7946" width="11.85546875" style="277" customWidth="1"/>
    <col min="7947" max="7948" width="11.42578125" style="277" customWidth="1"/>
    <col min="7949" max="7949" width="13.7109375" style="277" customWidth="1"/>
    <col min="7950" max="7950" width="12.5703125" style="277" customWidth="1"/>
    <col min="7951" max="7951" width="12.42578125" style="277" customWidth="1"/>
    <col min="7952" max="8194" width="9.140625" style="277"/>
    <col min="8195" max="8195" width="12.85546875" style="277" customWidth="1"/>
    <col min="8196" max="8196" width="11.5703125" style="277" customWidth="1"/>
    <col min="8197" max="8197" width="12.28515625" style="277" customWidth="1"/>
    <col min="8198" max="8200" width="12.5703125" style="277" customWidth="1"/>
    <col min="8201" max="8201" width="13" style="277" customWidth="1"/>
    <col min="8202" max="8202" width="11.85546875" style="277" customWidth="1"/>
    <col min="8203" max="8204" width="11.42578125" style="277" customWidth="1"/>
    <col min="8205" max="8205" width="13.7109375" style="277" customWidth="1"/>
    <col min="8206" max="8206" width="12.5703125" style="277" customWidth="1"/>
    <col min="8207" max="8207" width="12.42578125" style="277" customWidth="1"/>
    <col min="8208" max="8450" width="9.140625" style="277"/>
    <col min="8451" max="8451" width="12.85546875" style="277" customWidth="1"/>
    <col min="8452" max="8452" width="11.5703125" style="277" customWidth="1"/>
    <col min="8453" max="8453" width="12.28515625" style="277" customWidth="1"/>
    <col min="8454" max="8456" width="12.5703125" style="277" customWidth="1"/>
    <col min="8457" max="8457" width="13" style="277" customWidth="1"/>
    <col min="8458" max="8458" width="11.85546875" style="277" customWidth="1"/>
    <col min="8459" max="8460" width="11.42578125" style="277" customWidth="1"/>
    <col min="8461" max="8461" width="13.7109375" style="277" customWidth="1"/>
    <col min="8462" max="8462" width="12.5703125" style="277" customWidth="1"/>
    <col min="8463" max="8463" width="12.42578125" style="277" customWidth="1"/>
    <col min="8464" max="8706" width="9.140625" style="277"/>
    <col min="8707" max="8707" width="12.85546875" style="277" customWidth="1"/>
    <col min="8708" max="8708" width="11.5703125" style="277" customWidth="1"/>
    <col min="8709" max="8709" width="12.28515625" style="277" customWidth="1"/>
    <col min="8710" max="8712" width="12.5703125" style="277" customWidth="1"/>
    <col min="8713" max="8713" width="13" style="277" customWidth="1"/>
    <col min="8714" max="8714" width="11.85546875" style="277" customWidth="1"/>
    <col min="8715" max="8716" width="11.42578125" style="277" customWidth="1"/>
    <col min="8717" max="8717" width="13.7109375" style="277" customWidth="1"/>
    <col min="8718" max="8718" width="12.5703125" style="277" customWidth="1"/>
    <col min="8719" max="8719" width="12.42578125" style="277" customWidth="1"/>
    <col min="8720" max="8962" width="9.140625" style="277"/>
    <col min="8963" max="8963" width="12.85546875" style="277" customWidth="1"/>
    <col min="8964" max="8964" width="11.5703125" style="277" customWidth="1"/>
    <col min="8965" max="8965" width="12.28515625" style="277" customWidth="1"/>
    <col min="8966" max="8968" width="12.5703125" style="277" customWidth="1"/>
    <col min="8969" max="8969" width="13" style="277" customWidth="1"/>
    <col min="8970" max="8970" width="11.85546875" style="277" customWidth="1"/>
    <col min="8971" max="8972" width="11.42578125" style="277" customWidth="1"/>
    <col min="8973" max="8973" width="13.7109375" style="277" customWidth="1"/>
    <col min="8974" max="8974" width="12.5703125" style="277" customWidth="1"/>
    <col min="8975" max="8975" width="12.42578125" style="277" customWidth="1"/>
    <col min="8976" max="9218" width="9.140625" style="277"/>
    <col min="9219" max="9219" width="12.85546875" style="277" customWidth="1"/>
    <col min="9220" max="9220" width="11.5703125" style="277" customWidth="1"/>
    <col min="9221" max="9221" width="12.28515625" style="277" customWidth="1"/>
    <col min="9222" max="9224" width="12.5703125" style="277" customWidth="1"/>
    <col min="9225" max="9225" width="13" style="277" customWidth="1"/>
    <col min="9226" max="9226" width="11.85546875" style="277" customWidth="1"/>
    <col min="9227" max="9228" width="11.42578125" style="277" customWidth="1"/>
    <col min="9229" max="9229" width="13.7109375" style="277" customWidth="1"/>
    <col min="9230" max="9230" width="12.5703125" style="277" customWidth="1"/>
    <col min="9231" max="9231" width="12.42578125" style="277" customWidth="1"/>
    <col min="9232" max="9474" width="9.140625" style="277"/>
    <col min="9475" max="9475" width="12.85546875" style="277" customWidth="1"/>
    <col min="9476" max="9476" width="11.5703125" style="277" customWidth="1"/>
    <col min="9477" max="9477" width="12.28515625" style="277" customWidth="1"/>
    <col min="9478" max="9480" width="12.5703125" style="277" customWidth="1"/>
    <col min="9481" max="9481" width="13" style="277" customWidth="1"/>
    <col min="9482" max="9482" width="11.85546875" style="277" customWidth="1"/>
    <col min="9483" max="9484" width="11.42578125" style="277" customWidth="1"/>
    <col min="9485" max="9485" width="13.7109375" style="277" customWidth="1"/>
    <col min="9486" max="9486" width="12.5703125" style="277" customWidth="1"/>
    <col min="9487" max="9487" width="12.42578125" style="277" customWidth="1"/>
    <col min="9488" max="9730" width="9.140625" style="277"/>
    <col min="9731" max="9731" width="12.85546875" style="277" customWidth="1"/>
    <col min="9732" max="9732" width="11.5703125" style="277" customWidth="1"/>
    <col min="9733" max="9733" width="12.28515625" style="277" customWidth="1"/>
    <col min="9734" max="9736" width="12.5703125" style="277" customWidth="1"/>
    <col min="9737" max="9737" width="13" style="277" customWidth="1"/>
    <col min="9738" max="9738" width="11.85546875" style="277" customWidth="1"/>
    <col min="9739" max="9740" width="11.42578125" style="277" customWidth="1"/>
    <col min="9741" max="9741" width="13.7109375" style="277" customWidth="1"/>
    <col min="9742" max="9742" width="12.5703125" style="277" customWidth="1"/>
    <col min="9743" max="9743" width="12.42578125" style="277" customWidth="1"/>
    <col min="9744" max="9986" width="9.140625" style="277"/>
    <col min="9987" max="9987" width="12.85546875" style="277" customWidth="1"/>
    <col min="9988" max="9988" width="11.5703125" style="277" customWidth="1"/>
    <col min="9989" max="9989" width="12.28515625" style="277" customWidth="1"/>
    <col min="9990" max="9992" width="12.5703125" style="277" customWidth="1"/>
    <col min="9993" max="9993" width="13" style="277" customWidth="1"/>
    <col min="9994" max="9994" width="11.85546875" style="277" customWidth="1"/>
    <col min="9995" max="9996" width="11.42578125" style="277" customWidth="1"/>
    <col min="9997" max="9997" width="13.7109375" style="277" customWidth="1"/>
    <col min="9998" max="9998" width="12.5703125" style="277" customWidth="1"/>
    <col min="9999" max="9999" width="12.42578125" style="277" customWidth="1"/>
    <col min="10000" max="10242" width="9.140625" style="277"/>
    <col min="10243" max="10243" width="12.85546875" style="277" customWidth="1"/>
    <col min="10244" max="10244" width="11.5703125" style="277" customWidth="1"/>
    <col min="10245" max="10245" width="12.28515625" style="277" customWidth="1"/>
    <col min="10246" max="10248" width="12.5703125" style="277" customWidth="1"/>
    <col min="10249" max="10249" width="13" style="277" customWidth="1"/>
    <col min="10250" max="10250" width="11.85546875" style="277" customWidth="1"/>
    <col min="10251" max="10252" width="11.42578125" style="277" customWidth="1"/>
    <col min="10253" max="10253" width="13.7109375" style="277" customWidth="1"/>
    <col min="10254" max="10254" width="12.5703125" style="277" customWidth="1"/>
    <col min="10255" max="10255" width="12.42578125" style="277" customWidth="1"/>
    <col min="10256" max="10498" width="9.140625" style="277"/>
    <col min="10499" max="10499" width="12.85546875" style="277" customWidth="1"/>
    <col min="10500" max="10500" width="11.5703125" style="277" customWidth="1"/>
    <col min="10501" max="10501" width="12.28515625" style="277" customWidth="1"/>
    <col min="10502" max="10504" width="12.5703125" style="277" customWidth="1"/>
    <col min="10505" max="10505" width="13" style="277" customWidth="1"/>
    <col min="10506" max="10506" width="11.85546875" style="277" customWidth="1"/>
    <col min="10507" max="10508" width="11.42578125" style="277" customWidth="1"/>
    <col min="10509" max="10509" width="13.7109375" style="277" customWidth="1"/>
    <col min="10510" max="10510" width="12.5703125" style="277" customWidth="1"/>
    <col min="10511" max="10511" width="12.42578125" style="277" customWidth="1"/>
    <col min="10512" max="10754" width="9.140625" style="277"/>
    <col min="10755" max="10755" width="12.85546875" style="277" customWidth="1"/>
    <col min="10756" max="10756" width="11.5703125" style="277" customWidth="1"/>
    <col min="10757" max="10757" width="12.28515625" style="277" customWidth="1"/>
    <col min="10758" max="10760" width="12.5703125" style="277" customWidth="1"/>
    <col min="10761" max="10761" width="13" style="277" customWidth="1"/>
    <col min="10762" max="10762" width="11.85546875" style="277" customWidth="1"/>
    <col min="10763" max="10764" width="11.42578125" style="277" customWidth="1"/>
    <col min="10765" max="10765" width="13.7109375" style="277" customWidth="1"/>
    <col min="10766" max="10766" width="12.5703125" style="277" customWidth="1"/>
    <col min="10767" max="10767" width="12.42578125" style="277" customWidth="1"/>
    <col min="10768" max="11010" width="9.140625" style="277"/>
    <col min="11011" max="11011" width="12.85546875" style="277" customWidth="1"/>
    <col min="11012" max="11012" width="11.5703125" style="277" customWidth="1"/>
    <col min="11013" max="11013" width="12.28515625" style="277" customWidth="1"/>
    <col min="11014" max="11016" width="12.5703125" style="277" customWidth="1"/>
    <col min="11017" max="11017" width="13" style="277" customWidth="1"/>
    <col min="11018" max="11018" width="11.85546875" style="277" customWidth="1"/>
    <col min="11019" max="11020" width="11.42578125" style="277" customWidth="1"/>
    <col min="11021" max="11021" width="13.7109375" style="277" customWidth="1"/>
    <col min="11022" max="11022" width="12.5703125" style="277" customWidth="1"/>
    <col min="11023" max="11023" width="12.42578125" style="277" customWidth="1"/>
    <col min="11024" max="11266" width="9.140625" style="277"/>
    <col min="11267" max="11267" width="12.85546875" style="277" customWidth="1"/>
    <col min="11268" max="11268" width="11.5703125" style="277" customWidth="1"/>
    <col min="11269" max="11269" width="12.28515625" style="277" customWidth="1"/>
    <col min="11270" max="11272" width="12.5703125" style="277" customWidth="1"/>
    <col min="11273" max="11273" width="13" style="277" customWidth="1"/>
    <col min="11274" max="11274" width="11.85546875" style="277" customWidth="1"/>
    <col min="11275" max="11276" width="11.42578125" style="277" customWidth="1"/>
    <col min="11277" max="11277" width="13.7109375" style="277" customWidth="1"/>
    <col min="11278" max="11278" width="12.5703125" style="277" customWidth="1"/>
    <col min="11279" max="11279" width="12.42578125" style="277" customWidth="1"/>
    <col min="11280" max="11522" width="9.140625" style="277"/>
    <col min="11523" max="11523" width="12.85546875" style="277" customWidth="1"/>
    <col min="11524" max="11524" width="11.5703125" style="277" customWidth="1"/>
    <col min="11525" max="11525" width="12.28515625" style="277" customWidth="1"/>
    <col min="11526" max="11528" width="12.5703125" style="277" customWidth="1"/>
    <col min="11529" max="11529" width="13" style="277" customWidth="1"/>
    <col min="11530" max="11530" width="11.85546875" style="277" customWidth="1"/>
    <col min="11531" max="11532" width="11.42578125" style="277" customWidth="1"/>
    <col min="11533" max="11533" width="13.7109375" style="277" customWidth="1"/>
    <col min="11534" max="11534" width="12.5703125" style="277" customWidth="1"/>
    <col min="11535" max="11535" width="12.42578125" style="277" customWidth="1"/>
    <col min="11536" max="11778" width="9.140625" style="277"/>
    <col min="11779" max="11779" width="12.85546875" style="277" customWidth="1"/>
    <col min="11780" max="11780" width="11.5703125" style="277" customWidth="1"/>
    <col min="11781" max="11781" width="12.28515625" style="277" customWidth="1"/>
    <col min="11782" max="11784" width="12.5703125" style="277" customWidth="1"/>
    <col min="11785" max="11785" width="13" style="277" customWidth="1"/>
    <col min="11786" max="11786" width="11.85546875" style="277" customWidth="1"/>
    <col min="11787" max="11788" width="11.42578125" style="277" customWidth="1"/>
    <col min="11789" max="11789" width="13.7109375" style="277" customWidth="1"/>
    <col min="11790" max="11790" width="12.5703125" style="277" customWidth="1"/>
    <col min="11791" max="11791" width="12.42578125" style="277" customWidth="1"/>
    <col min="11792" max="12034" width="9.140625" style="277"/>
    <col min="12035" max="12035" width="12.85546875" style="277" customWidth="1"/>
    <col min="12036" max="12036" width="11.5703125" style="277" customWidth="1"/>
    <col min="12037" max="12037" width="12.28515625" style="277" customWidth="1"/>
    <col min="12038" max="12040" width="12.5703125" style="277" customWidth="1"/>
    <col min="12041" max="12041" width="13" style="277" customWidth="1"/>
    <col min="12042" max="12042" width="11.85546875" style="277" customWidth="1"/>
    <col min="12043" max="12044" width="11.42578125" style="277" customWidth="1"/>
    <col min="12045" max="12045" width="13.7109375" style="277" customWidth="1"/>
    <col min="12046" max="12046" width="12.5703125" style="277" customWidth="1"/>
    <col min="12047" max="12047" width="12.42578125" style="277" customWidth="1"/>
    <col min="12048" max="12290" width="9.140625" style="277"/>
    <col min="12291" max="12291" width="12.85546875" style="277" customWidth="1"/>
    <col min="12292" max="12292" width="11.5703125" style="277" customWidth="1"/>
    <col min="12293" max="12293" width="12.28515625" style="277" customWidth="1"/>
    <col min="12294" max="12296" width="12.5703125" style="277" customWidth="1"/>
    <col min="12297" max="12297" width="13" style="277" customWidth="1"/>
    <col min="12298" max="12298" width="11.85546875" style="277" customWidth="1"/>
    <col min="12299" max="12300" width="11.42578125" style="277" customWidth="1"/>
    <col min="12301" max="12301" width="13.7109375" style="277" customWidth="1"/>
    <col min="12302" max="12302" width="12.5703125" style="277" customWidth="1"/>
    <col min="12303" max="12303" width="12.42578125" style="277" customWidth="1"/>
    <col min="12304" max="12546" width="9.140625" style="277"/>
    <col min="12547" max="12547" width="12.85546875" style="277" customWidth="1"/>
    <col min="12548" max="12548" width="11.5703125" style="277" customWidth="1"/>
    <col min="12549" max="12549" width="12.28515625" style="277" customWidth="1"/>
    <col min="12550" max="12552" width="12.5703125" style="277" customWidth="1"/>
    <col min="12553" max="12553" width="13" style="277" customWidth="1"/>
    <col min="12554" max="12554" width="11.85546875" style="277" customWidth="1"/>
    <col min="12555" max="12556" width="11.42578125" style="277" customWidth="1"/>
    <col min="12557" max="12557" width="13.7109375" style="277" customWidth="1"/>
    <col min="12558" max="12558" width="12.5703125" style="277" customWidth="1"/>
    <col min="12559" max="12559" width="12.42578125" style="277" customWidth="1"/>
    <col min="12560" max="12802" width="9.140625" style="277"/>
    <col min="12803" max="12803" width="12.85546875" style="277" customWidth="1"/>
    <col min="12804" max="12804" width="11.5703125" style="277" customWidth="1"/>
    <col min="12805" max="12805" width="12.28515625" style="277" customWidth="1"/>
    <col min="12806" max="12808" width="12.5703125" style="277" customWidth="1"/>
    <col min="12809" max="12809" width="13" style="277" customWidth="1"/>
    <col min="12810" max="12810" width="11.85546875" style="277" customWidth="1"/>
    <col min="12811" max="12812" width="11.42578125" style="277" customWidth="1"/>
    <col min="12813" max="12813" width="13.7109375" style="277" customWidth="1"/>
    <col min="12814" max="12814" width="12.5703125" style="277" customWidth="1"/>
    <col min="12815" max="12815" width="12.42578125" style="277" customWidth="1"/>
    <col min="12816" max="13058" width="9.140625" style="277"/>
    <col min="13059" max="13059" width="12.85546875" style="277" customWidth="1"/>
    <col min="13060" max="13060" width="11.5703125" style="277" customWidth="1"/>
    <col min="13061" max="13061" width="12.28515625" style="277" customWidth="1"/>
    <col min="13062" max="13064" width="12.5703125" style="277" customWidth="1"/>
    <col min="13065" max="13065" width="13" style="277" customWidth="1"/>
    <col min="13066" max="13066" width="11.85546875" style="277" customWidth="1"/>
    <col min="13067" max="13068" width="11.42578125" style="277" customWidth="1"/>
    <col min="13069" max="13069" width="13.7109375" style="277" customWidth="1"/>
    <col min="13070" max="13070" width="12.5703125" style="277" customWidth="1"/>
    <col min="13071" max="13071" width="12.42578125" style="277" customWidth="1"/>
    <col min="13072" max="13314" width="9.140625" style="277"/>
    <col min="13315" max="13315" width="12.85546875" style="277" customWidth="1"/>
    <col min="13316" max="13316" width="11.5703125" style="277" customWidth="1"/>
    <col min="13317" max="13317" width="12.28515625" style="277" customWidth="1"/>
    <col min="13318" max="13320" width="12.5703125" style="277" customWidth="1"/>
    <col min="13321" max="13321" width="13" style="277" customWidth="1"/>
    <col min="13322" max="13322" width="11.85546875" style="277" customWidth="1"/>
    <col min="13323" max="13324" width="11.42578125" style="277" customWidth="1"/>
    <col min="13325" max="13325" width="13.7109375" style="277" customWidth="1"/>
    <col min="13326" max="13326" width="12.5703125" style="277" customWidth="1"/>
    <col min="13327" max="13327" width="12.42578125" style="277" customWidth="1"/>
    <col min="13328" max="13570" width="9.140625" style="277"/>
    <col min="13571" max="13571" width="12.85546875" style="277" customWidth="1"/>
    <col min="13572" max="13572" width="11.5703125" style="277" customWidth="1"/>
    <col min="13573" max="13573" width="12.28515625" style="277" customWidth="1"/>
    <col min="13574" max="13576" width="12.5703125" style="277" customWidth="1"/>
    <col min="13577" max="13577" width="13" style="277" customWidth="1"/>
    <col min="13578" max="13578" width="11.85546875" style="277" customWidth="1"/>
    <col min="13579" max="13580" width="11.42578125" style="277" customWidth="1"/>
    <col min="13581" max="13581" width="13.7109375" style="277" customWidth="1"/>
    <col min="13582" max="13582" width="12.5703125" style="277" customWidth="1"/>
    <col min="13583" max="13583" width="12.42578125" style="277" customWidth="1"/>
    <col min="13584" max="13826" width="9.140625" style="277"/>
    <col min="13827" max="13827" width="12.85546875" style="277" customWidth="1"/>
    <col min="13828" max="13828" width="11.5703125" style="277" customWidth="1"/>
    <col min="13829" max="13829" width="12.28515625" style="277" customWidth="1"/>
    <col min="13830" max="13832" width="12.5703125" style="277" customWidth="1"/>
    <col min="13833" max="13833" width="13" style="277" customWidth="1"/>
    <col min="13834" max="13834" width="11.85546875" style="277" customWidth="1"/>
    <col min="13835" max="13836" width="11.42578125" style="277" customWidth="1"/>
    <col min="13837" max="13837" width="13.7109375" style="277" customWidth="1"/>
    <col min="13838" max="13838" width="12.5703125" style="277" customWidth="1"/>
    <col min="13839" max="13839" width="12.42578125" style="277" customWidth="1"/>
    <col min="13840" max="14082" width="9.140625" style="277"/>
    <col min="14083" max="14083" width="12.85546875" style="277" customWidth="1"/>
    <col min="14084" max="14084" width="11.5703125" style="277" customWidth="1"/>
    <col min="14085" max="14085" width="12.28515625" style="277" customWidth="1"/>
    <col min="14086" max="14088" width="12.5703125" style="277" customWidth="1"/>
    <col min="14089" max="14089" width="13" style="277" customWidth="1"/>
    <col min="14090" max="14090" width="11.85546875" style="277" customWidth="1"/>
    <col min="14091" max="14092" width="11.42578125" style="277" customWidth="1"/>
    <col min="14093" max="14093" width="13.7109375" style="277" customWidth="1"/>
    <col min="14094" max="14094" width="12.5703125" style="277" customWidth="1"/>
    <col min="14095" max="14095" width="12.42578125" style="277" customWidth="1"/>
    <col min="14096" max="14338" width="9.140625" style="277"/>
    <col min="14339" max="14339" width="12.85546875" style="277" customWidth="1"/>
    <col min="14340" max="14340" width="11.5703125" style="277" customWidth="1"/>
    <col min="14341" max="14341" width="12.28515625" style="277" customWidth="1"/>
    <col min="14342" max="14344" width="12.5703125" style="277" customWidth="1"/>
    <col min="14345" max="14345" width="13" style="277" customWidth="1"/>
    <col min="14346" max="14346" width="11.85546875" style="277" customWidth="1"/>
    <col min="14347" max="14348" width="11.42578125" style="277" customWidth="1"/>
    <col min="14349" max="14349" width="13.7109375" style="277" customWidth="1"/>
    <col min="14350" max="14350" width="12.5703125" style="277" customWidth="1"/>
    <col min="14351" max="14351" width="12.42578125" style="277" customWidth="1"/>
    <col min="14352" max="14594" width="9.140625" style="277"/>
    <col min="14595" max="14595" width="12.85546875" style="277" customWidth="1"/>
    <col min="14596" max="14596" width="11.5703125" style="277" customWidth="1"/>
    <col min="14597" max="14597" width="12.28515625" style="277" customWidth="1"/>
    <col min="14598" max="14600" width="12.5703125" style="277" customWidth="1"/>
    <col min="14601" max="14601" width="13" style="277" customWidth="1"/>
    <col min="14602" max="14602" width="11.85546875" style="277" customWidth="1"/>
    <col min="14603" max="14604" width="11.42578125" style="277" customWidth="1"/>
    <col min="14605" max="14605" width="13.7109375" style="277" customWidth="1"/>
    <col min="14606" max="14606" width="12.5703125" style="277" customWidth="1"/>
    <col min="14607" max="14607" width="12.42578125" style="277" customWidth="1"/>
    <col min="14608" max="14850" width="9.140625" style="277"/>
    <col min="14851" max="14851" width="12.85546875" style="277" customWidth="1"/>
    <col min="14852" max="14852" width="11.5703125" style="277" customWidth="1"/>
    <col min="14853" max="14853" width="12.28515625" style="277" customWidth="1"/>
    <col min="14854" max="14856" width="12.5703125" style="277" customWidth="1"/>
    <col min="14857" max="14857" width="13" style="277" customWidth="1"/>
    <col min="14858" max="14858" width="11.85546875" style="277" customWidth="1"/>
    <col min="14859" max="14860" width="11.42578125" style="277" customWidth="1"/>
    <col min="14861" max="14861" width="13.7109375" style="277" customWidth="1"/>
    <col min="14862" max="14862" width="12.5703125" style="277" customWidth="1"/>
    <col min="14863" max="14863" width="12.42578125" style="277" customWidth="1"/>
    <col min="14864" max="15106" width="9.140625" style="277"/>
    <col min="15107" max="15107" width="12.85546875" style="277" customWidth="1"/>
    <col min="15108" max="15108" width="11.5703125" style="277" customWidth="1"/>
    <col min="15109" max="15109" width="12.28515625" style="277" customWidth="1"/>
    <col min="15110" max="15112" width="12.5703125" style="277" customWidth="1"/>
    <col min="15113" max="15113" width="13" style="277" customWidth="1"/>
    <col min="15114" max="15114" width="11.85546875" style="277" customWidth="1"/>
    <col min="15115" max="15116" width="11.42578125" style="277" customWidth="1"/>
    <col min="15117" max="15117" width="13.7109375" style="277" customWidth="1"/>
    <col min="15118" max="15118" width="12.5703125" style="277" customWidth="1"/>
    <col min="15119" max="15119" width="12.42578125" style="277" customWidth="1"/>
    <col min="15120" max="15362" width="9.140625" style="277"/>
    <col min="15363" max="15363" width="12.85546875" style="277" customWidth="1"/>
    <col min="15364" max="15364" width="11.5703125" style="277" customWidth="1"/>
    <col min="15365" max="15365" width="12.28515625" style="277" customWidth="1"/>
    <col min="15366" max="15368" width="12.5703125" style="277" customWidth="1"/>
    <col min="15369" max="15369" width="13" style="277" customWidth="1"/>
    <col min="15370" max="15370" width="11.85546875" style="277" customWidth="1"/>
    <col min="15371" max="15372" width="11.42578125" style="277" customWidth="1"/>
    <col min="15373" max="15373" width="13.7109375" style="277" customWidth="1"/>
    <col min="15374" max="15374" width="12.5703125" style="277" customWidth="1"/>
    <col min="15375" max="15375" width="12.42578125" style="277" customWidth="1"/>
    <col min="15376" max="15618" width="9.140625" style="277"/>
    <col min="15619" max="15619" width="12.85546875" style="277" customWidth="1"/>
    <col min="15620" max="15620" width="11.5703125" style="277" customWidth="1"/>
    <col min="15621" max="15621" width="12.28515625" style="277" customWidth="1"/>
    <col min="15622" max="15624" width="12.5703125" style="277" customWidth="1"/>
    <col min="15625" max="15625" width="13" style="277" customWidth="1"/>
    <col min="15626" max="15626" width="11.85546875" style="277" customWidth="1"/>
    <col min="15627" max="15628" width="11.42578125" style="277" customWidth="1"/>
    <col min="15629" max="15629" width="13.7109375" style="277" customWidth="1"/>
    <col min="15630" max="15630" width="12.5703125" style="277" customWidth="1"/>
    <col min="15631" max="15631" width="12.42578125" style="277" customWidth="1"/>
    <col min="15632" max="15874" width="9.140625" style="277"/>
    <col min="15875" max="15875" width="12.85546875" style="277" customWidth="1"/>
    <col min="15876" max="15876" width="11.5703125" style="277" customWidth="1"/>
    <col min="15877" max="15877" width="12.28515625" style="277" customWidth="1"/>
    <col min="15878" max="15880" width="12.5703125" style="277" customWidth="1"/>
    <col min="15881" max="15881" width="13" style="277" customWidth="1"/>
    <col min="15882" max="15882" width="11.85546875" style="277" customWidth="1"/>
    <col min="15883" max="15884" width="11.42578125" style="277" customWidth="1"/>
    <col min="15885" max="15885" width="13.7109375" style="277" customWidth="1"/>
    <col min="15886" max="15886" width="12.5703125" style="277" customWidth="1"/>
    <col min="15887" max="15887" width="12.42578125" style="277" customWidth="1"/>
    <col min="15888" max="16130" width="9.140625" style="277"/>
    <col min="16131" max="16131" width="12.85546875" style="277" customWidth="1"/>
    <col min="16132" max="16132" width="11.5703125" style="277" customWidth="1"/>
    <col min="16133" max="16133" width="12.28515625" style="277" customWidth="1"/>
    <col min="16134" max="16136" width="12.5703125" style="277" customWidth="1"/>
    <col min="16137" max="16137" width="13" style="277" customWidth="1"/>
    <col min="16138" max="16138" width="11.85546875" style="277" customWidth="1"/>
    <col min="16139" max="16140" width="11.42578125" style="277" customWidth="1"/>
    <col min="16141" max="16141" width="13.7109375" style="277" customWidth="1"/>
    <col min="16142" max="16142" width="12.5703125" style="277" customWidth="1"/>
    <col min="16143" max="16143" width="12.42578125" style="277" customWidth="1"/>
    <col min="16144" max="16384" width="9.140625" style="277"/>
  </cols>
  <sheetData>
    <row r="1" spans="1:15">
      <c r="N1" s="1638" t="s">
        <v>345</v>
      </c>
      <c r="O1" s="1638"/>
    </row>
    <row r="3" spans="1:15">
      <c r="A3" s="1730" t="s">
        <v>1075</v>
      </c>
      <c r="B3" s="1730"/>
      <c r="C3" s="1730"/>
      <c r="D3" s="1730"/>
      <c r="E3" s="1730"/>
      <c r="F3" s="1730"/>
      <c r="G3" s="1730"/>
      <c r="H3" s="1730"/>
      <c r="I3" s="1730"/>
      <c r="J3" s="1730"/>
      <c r="K3" s="1730"/>
      <c r="L3" s="1730"/>
      <c r="M3" s="1730"/>
      <c r="N3" s="1730"/>
      <c r="O3" s="1730"/>
    </row>
    <row r="4" spans="1:15">
      <c r="A4" s="283"/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 ht="15.75" thickBot="1"/>
    <row r="6" spans="1:15">
      <c r="A6" s="1759" t="s">
        <v>331</v>
      </c>
      <c r="B6" s="1761" t="s">
        <v>354</v>
      </c>
      <c r="C6" s="1763" t="s">
        <v>355</v>
      </c>
      <c r="D6" s="1764"/>
      <c r="E6" s="1764"/>
      <c r="F6" s="1764"/>
      <c r="G6" s="1764"/>
      <c r="H6" s="1765"/>
      <c r="I6" s="1763" t="s">
        <v>356</v>
      </c>
      <c r="J6" s="1766"/>
      <c r="K6" s="1766"/>
      <c r="L6" s="1766"/>
      <c r="M6" s="1766"/>
      <c r="N6" s="1767"/>
      <c r="O6" s="1768" t="s">
        <v>357</v>
      </c>
    </row>
    <row r="7" spans="1:15" ht="30">
      <c r="A7" s="1760"/>
      <c r="B7" s="1762"/>
      <c r="C7" s="344" t="s">
        <v>358</v>
      </c>
      <c r="D7" s="344" t="s">
        <v>359</v>
      </c>
      <c r="E7" s="344" t="s">
        <v>360</v>
      </c>
      <c r="F7" s="345" t="s">
        <v>361</v>
      </c>
      <c r="G7" s="344" t="s">
        <v>362</v>
      </c>
      <c r="H7" s="344" t="s">
        <v>323</v>
      </c>
      <c r="I7" s="344" t="s">
        <v>358</v>
      </c>
      <c r="J7" s="344" t="s">
        <v>359</v>
      </c>
      <c r="K7" s="344" t="s">
        <v>360</v>
      </c>
      <c r="L7" s="345" t="s">
        <v>361</v>
      </c>
      <c r="M7" s="344" t="s">
        <v>362</v>
      </c>
      <c r="N7" s="346" t="s">
        <v>323</v>
      </c>
      <c r="O7" s="1769"/>
    </row>
    <row r="8" spans="1:15">
      <c r="A8" s="330">
        <v>1</v>
      </c>
      <c r="B8" s="330" t="s">
        <v>318</v>
      </c>
      <c r="C8" s="338">
        <v>0</v>
      </c>
      <c r="D8" s="338">
        <v>0</v>
      </c>
      <c r="E8" s="338">
        <v>0</v>
      </c>
      <c r="F8" s="338">
        <v>0</v>
      </c>
      <c r="G8" s="338">
        <v>0</v>
      </c>
      <c r="H8" s="338">
        <f t="shared" ref="H8:H19" si="0">SUM(C8:G8)</f>
        <v>0</v>
      </c>
      <c r="I8" s="338">
        <f>C8</f>
        <v>0</v>
      </c>
      <c r="J8" s="338">
        <f>D8</f>
        <v>0</v>
      </c>
      <c r="K8" s="338">
        <f>E8</f>
        <v>0</v>
      </c>
      <c r="L8" s="338">
        <f>F8</f>
        <v>0</v>
      </c>
      <c r="M8" s="338">
        <f>G8</f>
        <v>0</v>
      </c>
      <c r="N8" s="338">
        <f t="shared" ref="N8:N19" si="1">SUM(I8:M8)</f>
        <v>0</v>
      </c>
      <c r="O8" s="338">
        <f t="shared" ref="O8:O13" si="2">+H8-N8</f>
        <v>0</v>
      </c>
    </row>
    <row r="9" spans="1:15" s="1313" customFormat="1">
      <c r="A9" s="1311">
        <v>2</v>
      </c>
      <c r="B9" s="1311" t="s">
        <v>319</v>
      </c>
      <c r="C9" s="1312">
        <v>5017500</v>
      </c>
      <c r="D9" s="1312">
        <v>1272031</v>
      </c>
      <c r="E9" s="1312">
        <v>635900</v>
      </c>
      <c r="F9" s="1312"/>
      <c r="G9" s="1312">
        <v>8480212</v>
      </c>
      <c r="H9" s="1312">
        <f t="shared" si="0"/>
        <v>15405643</v>
      </c>
      <c r="I9" s="1312">
        <f t="shared" ref="I9:K19" si="3">C9</f>
        <v>5017500</v>
      </c>
      <c r="J9" s="1312">
        <f t="shared" si="3"/>
        <v>1272031</v>
      </c>
      <c r="K9" s="1312">
        <f t="shared" si="3"/>
        <v>635900</v>
      </c>
      <c r="L9" s="1312"/>
      <c r="M9" s="1312">
        <f>G9</f>
        <v>8480212</v>
      </c>
      <c r="N9" s="1312">
        <f t="shared" si="1"/>
        <v>15405643</v>
      </c>
      <c r="O9" s="1312">
        <f t="shared" si="2"/>
        <v>0</v>
      </c>
    </row>
    <row r="10" spans="1:15" s="1313" customFormat="1">
      <c r="A10" s="1311">
        <v>3</v>
      </c>
      <c r="B10" s="1311" t="s">
        <v>320</v>
      </c>
      <c r="C10" s="1312">
        <v>3825000</v>
      </c>
      <c r="D10" s="1312">
        <v>90396</v>
      </c>
      <c r="E10" s="1312">
        <v>404120</v>
      </c>
      <c r="F10" s="1312"/>
      <c r="G10" s="1312">
        <v>602636</v>
      </c>
      <c r="H10" s="1312">
        <f t="shared" si="0"/>
        <v>4922152</v>
      </c>
      <c r="I10" s="1312">
        <f t="shared" si="3"/>
        <v>3825000</v>
      </c>
      <c r="J10" s="1312">
        <f t="shared" si="3"/>
        <v>90396</v>
      </c>
      <c r="K10" s="1312">
        <f t="shared" si="3"/>
        <v>404120</v>
      </c>
      <c r="L10" s="1312"/>
      <c r="M10" s="1312">
        <f>G10</f>
        <v>602636</v>
      </c>
      <c r="N10" s="1312">
        <f t="shared" si="1"/>
        <v>4922152</v>
      </c>
      <c r="O10" s="1312">
        <f t="shared" si="2"/>
        <v>0</v>
      </c>
    </row>
    <row r="11" spans="1:15" s="1313" customFormat="1">
      <c r="A11" s="1311">
        <v>4</v>
      </c>
      <c r="B11" s="1311" t="s">
        <v>363</v>
      </c>
      <c r="C11" s="1312">
        <v>2742500</v>
      </c>
      <c r="D11" s="1312">
        <v>0</v>
      </c>
      <c r="E11" s="1312">
        <v>526500</v>
      </c>
      <c r="F11" s="1312"/>
      <c r="G11" s="1312">
        <v>0</v>
      </c>
      <c r="H11" s="1312">
        <f t="shared" si="0"/>
        <v>3269000</v>
      </c>
      <c r="I11" s="1312">
        <f t="shared" si="3"/>
        <v>2742500</v>
      </c>
      <c r="J11" s="1312">
        <f t="shared" si="3"/>
        <v>0</v>
      </c>
      <c r="K11" s="1312">
        <f t="shared" si="3"/>
        <v>526500</v>
      </c>
      <c r="L11" s="1312"/>
      <c r="M11" s="1312">
        <f>G11</f>
        <v>0</v>
      </c>
      <c r="N11" s="1312">
        <f t="shared" si="1"/>
        <v>3269000</v>
      </c>
      <c r="O11" s="1312">
        <f t="shared" si="2"/>
        <v>0</v>
      </c>
    </row>
    <row r="12" spans="1:15" s="1313" customFormat="1">
      <c r="A12" s="1311">
        <v>5</v>
      </c>
      <c r="B12" s="1311" t="s">
        <v>329</v>
      </c>
      <c r="C12" s="1312">
        <v>4497500</v>
      </c>
      <c r="D12" s="1312">
        <v>186161</v>
      </c>
      <c r="E12" s="1312">
        <v>448200</v>
      </c>
      <c r="F12" s="1312"/>
      <c r="G12" s="1312">
        <v>1433818</v>
      </c>
      <c r="H12" s="1312">
        <f t="shared" si="0"/>
        <v>6565679</v>
      </c>
      <c r="I12" s="1312">
        <f t="shared" si="3"/>
        <v>4497500</v>
      </c>
      <c r="J12" s="1312">
        <f t="shared" si="3"/>
        <v>186161</v>
      </c>
      <c r="K12" s="1312">
        <f t="shared" si="3"/>
        <v>448200</v>
      </c>
      <c r="L12" s="1312"/>
      <c r="M12" s="1312">
        <f>G12</f>
        <v>1433818</v>
      </c>
      <c r="N12" s="1312">
        <f t="shared" si="1"/>
        <v>6565679</v>
      </c>
      <c r="O12" s="1312">
        <f t="shared" si="2"/>
        <v>0</v>
      </c>
    </row>
    <row r="13" spans="1:15" s="1313" customFormat="1">
      <c r="A13" s="1311">
        <v>6</v>
      </c>
      <c r="B13" s="1311" t="s">
        <v>322</v>
      </c>
      <c r="C13" s="1312">
        <v>15567500</v>
      </c>
      <c r="D13" s="1312">
        <v>2003750</v>
      </c>
      <c r="E13" s="1312">
        <v>1526360</v>
      </c>
      <c r="F13" s="1312"/>
      <c r="G13" s="1312">
        <v>13358319</v>
      </c>
      <c r="H13" s="1312">
        <f t="shared" si="0"/>
        <v>32455929</v>
      </c>
      <c r="I13" s="1312">
        <f t="shared" si="3"/>
        <v>15567500</v>
      </c>
      <c r="J13" s="1312">
        <f t="shared" si="3"/>
        <v>2003750</v>
      </c>
      <c r="K13" s="1312">
        <f t="shared" si="3"/>
        <v>1526360</v>
      </c>
      <c r="L13" s="1312"/>
      <c r="M13" s="1312">
        <f>G13</f>
        <v>13358319</v>
      </c>
      <c r="N13" s="1312">
        <f t="shared" si="1"/>
        <v>32455929</v>
      </c>
      <c r="O13" s="1312">
        <f t="shared" si="2"/>
        <v>0</v>
      </c>
    </row>
    <row r="14" spans="1:15">
      <c r="A14" s="330">
        <v>7</v>
      </c>
      <c r="B14" s="330" t="s">
        <v>1049</v>
      </c>
      <c r="C14" s="1586">
        <v>3052500</v>
      </c>
      <c r="D14" s="1586">
        <v>53495</v>
      </c>
      <c r="E14" s="1586">
        <v>155900</v>
      </c>
      <c r="F14" s="338"/>
      <c r="G14" s="1586">
        <v>356636</v>
      </c>
      <c r="H14" s="1312">
        <f t="shared" si="0"/>
        <v>3618531</v>
      </c>
      <c r="I14" s="1586">
        <f t="shared" si="3"/>
        <v>3052500</v>
      </c>
      <c r="J14" s="1586">
        <f t="shared" si="3"/>
        <v>53495</v>
      </c>
      <c r="K14" s="1586">
        <f t="shared" si="3"/>
        <v>155900</v>
      </c>
      <c r="L14" s="338"/>
      <c r="M14" s="1586">
        <f t="shared" ref="M14:M19" si="4">G14</f>
        <v>356636</v>
      </c>
      <c r="N14" s="1312">
        <f t="shared" si="1"/>
        <v>3618531</v>
      </c>
      <c r="O14" s="338"/>
    </row>
    <row r="15" spans="1:15">
      <c r="A15" s="330">
        <v>8</v>
      </c>
      <c r="B15" s="330" t="s">
        <v>1050</v>
      </c>
      <c r="C15" s="1586">
        <v>4940000</v>
      </c>
      <c r="D15" s="1586">
        <v>653286</v>
      </c>
      <c r="E15" s="1586">
        <v>1601821</v>
      </c>
      <c r="F15" s="338"/>
      <c r="G15" s="1586">
        <v>5097395</v>
      </c>
      <c r="H15" s="1312">
        <f t="shared" si="0"/>
        <v>12292502</v>
      </c>
      <c r="I15" s="1586">
        <f t="shared" si="3"/>
        <v>4940000</v>
      </c>
      <c r="J15" s="1586">
        <f t="shared" si="3"/>
        <v>653286</v>
      </c>
      <c r="K15" s="1586">
        <f t="shared" si="3"/>
        <v>1601821</v>
      </c>
      <c r="L15" s="338"/>
      <c r="M15" s="1586">
        <f t="shared" si="4"/>
        <v>5097395</v>
      </c>
      <c r="N15" s="1312">
        <f t="shared" si="1"/>
        <v>12292502</v>
      </c>
      <c r="O15" s="338"/>
    </row>
    <row r="16" spans="1:15">
      <c r="A16" s="330">
        <v>9</v>
      </c>
      <c r="B16" s="330" t="s">
        <v>1051</v>
      </c>
      <c r="C16" s="1586">
        <v>5970000</v>
      </c>
      <c r="D16" s="1586">
        <v>305208</v>
      </c>
      <c r="E16" s="1586">
        <v>535800</v>
      </c>
      <c r="F16" s="338"/>
      <c r="G16" s="1586">
        <v>2021381</v>
      </c>
      <c r="H16" s="1312">
        <f t="shared" si="0"/>
        <v>8832389</v>
      </c>
      <c r="I16" s="1586">
        <f t="shared" si="3"/>
        <v>5970000</v>
      </c>
      <c r="J16" s="1586">
        <f t="shared" si="3"/>
        <v>305208</v>
      </c>
      <c r="K16" s="1586">
        <f t="shared" si="3"/>
        <v>535800</v>
      </c>
      <c r="L16" s="338"/>
      <c r="M16" s="1586">
        <f t="shared" si="4"/>
        <v>2021381</v>
      </c>
      <c r="N16" s="1312">
        <f t="shared" si="1"/>
        <v>8832389</v>
      </c>
      <c r="O16" s="338"/>
    </row>
    <row r="17" spans="1:19">
      <c r="A17" s="330">
        <v>10</v>
      </c>
      <c r="B17" s="330" t="s">
        <v>1052</v>
      </c>
      <c r="C17" s="1586">
        <v>2510000</v>
      </c>
      <c r="D17" s="1586">
        <v>17155</v>
      </c>
      <c r="E17" s="1586">
        <v>111600</v>
      </c>
      <c r="F17" s="338"/>
      <c r="G17" s="1586">
        <v>114364</v>
      </c>
      <c r="H17" s="1312">
        <f t="shared" si="0"/>
        <v>2753119</v>
      </c>
      <c r="I17" s="1586">
        <f t="shared" si="3"/>
        <v>2510000</v>
      </c>
      <c r="J17" s="1586">
        <f t="shared" si="3"/>
        <v>17155</v>
      </c>
      <c r="K17" s="1586">
        <f t="shared" si="3"/>
        <v>111600</v>
      </c>
      <c r="L17" s="338"/>
      <c r="M17" s="1586">
        <f t="shared" si="4"/>
        <v>114364</v>
      </c>
      <c r="N17" s="1312">
        <f t="shared" si="1"/>
        <v>2753119</v>
      </c>
      <c r="O17" s="338"/>
    </row>
    <row r="18" spans="1:19">
      <c r="A18" s="330">
        <v>11</v>
      </c>
      <c r="B18" s="330" t="s">
        <v>1060</v>
      </c>
      <c r="C18" s="1586">
        <v>15892500</v>
      </c>
      <c r="D18" s="1586">
        <v>1750533</v>
      </c>
      <c r="E18" s="1586">
        <v>608200</v>
      </c>
      <c r="F18" s="338"/>
      <c r="G18" s="1586">
        <v>11911131</v>
      </c>
      <c r="H18" s="1312">
        <f t="shared" si="0"/>
        <v>30162364</v>
      </c>
      <c r="I18" s="1586">
        <f t="shared" si="3"/>
        <v>15892500</v>
      </c>
      <c r="J18" s="1586">
        <f t="shared" si="3"/>
        <v>1750533</v>
      </c>
      <c r="K18" s="1586">
        <f t="shared" si="3"/>
        <v>608200</v>
      </c>
      <c r="L18" s="338"/>
      <c r="M18" s="1586">
        <f t="shared" si="4"/>
        <v>11911131</v>
      </c>
      <c r="N18" s="1312">
        <f t="shared" si="1"/>
        <v>30162364</v>
      </c>
      <c r="O18" s="338"/>
    </row>
    <row r="19" spans="1:19" ht="15.75" thickBot="1">
      <c r="A19" s="339">
        <v>12</v>
      </c>
      <c r="B19" s="339" t="s">
        <v>1054</v>
      </c>
      <c r="C19" s="1587">
        <v>30572500</v>
      </c>
      <c r="D19" s="1587">
        <v>2296231</v>
      </c>
      <c r="E19" s="1587">
        <v>5590530</v>
      </c>
      <c r="F19" s="1588"/>
      <c r="G19" s="1587">
        <v>15301936</v>
      </c>
      <c r="H19" s="1589">
        <f t="shared" si="0"/>
        <v>53761197</v>
      </c>
      <c r="I19" s="1587">
        <f t="shared" si="3"/>
        <v>30572500</v>
      </c>
      <c r="J19" s="1587">
        <f t="shared" si="3"/>
        <v>2296231</v>
      </c>
      <c r="K19" s="1587">
        <f t="shared" si="3"/>
        <v>5590530</v>
      </c>
      <c r="L19" s="1588"/>
      <c r="M19" s="1587">
        <f t="shared" si="4"/>
        <v>15301936</v>
      </c>
      <c r="N19" s="1589">
        <f t="shared" si="1"/>
        <v>53761197</v>
      </c>
      <c r="O19" s="1588"/>
    </row>
    <row r="20" spans="1:19" s="1165" customFormat="1" ht="15.75" thickBot="1">
      <c r="A20" s="1757" t="s">
        <v>323</v>
      </c>
      <c r="B20" s="1758"/>
      <c r="C20" s="1590">
        <f t="shared" ref="C20:H20" si="5">SUM(C9:C19)</f>
        <v>94587500</v>
      </c>
      <c r="D20" s="1590">
        <f t="shared" si="5"/>
        <v>8628246</v>
      </c>
      <c r="E20" s="1590">
        <f t="shared" si="5"/>
        <v>12144931</v>
      </c>
      <c r="F20" s="1590">
        <f t="shared" si="5"/>
        <v>0</v>
      </c>
      <c r="G20" s="1590">
        <f t="shared" si="5"/>
        <v>58677828</v>
      </c>
      <c r="H20" s="1590">
        <f t="shared" si="5"/>
        <v>174038505</v>
      </c>
      <c r="I20" s="1590">
        <f t="shared" ref="I20:O20" si="6">SUM(I9:I19)</f>
        <v>94587500</v>
      </c>
      <c r="J20" s="1590">
        <f t="shared" si="6"/>
        <v>8628246</v>
      </c>
      <c r="K20" s="1590">
        <f t="shared" si="6"/>
        <v>12144931</v>
      </c>
      <c r="L20" s="1590">
        <f t="shared" si="6"/>
        <v>0</v>
      </c>
      <c r="M20" s="1590">
        <f t="shared" si="6"/>
        <v>58677828</v>
      </c>
      <c r="N20" s="1590">
        <f t="shared" si="6"/>
        <v>174038505</v>
      </c>
      <c r="O20" s="1590">
        <f t="shared" si="6"/>
        <v>0</v>
      </c>
      <c r="P20" s="1154"/>
      <c r="Q20" s="1154"/>
      <c r="R20" s="1154"/>
      <c r="S20" s="1154"/>
    </row>
    <row r="22" spans="1:19">
      <c r="M22" s="337"/>
      <c r="N22" s="337"/>
      <c r="O22" s="337"/>
    </row>
    <row r="23" spans="1:19">
      <c r="K23" s="1640" t="s">
        <v>1062</v>
      </c>
      <c r="L23" s="1640"/>
      <c r="M23" s="1640"/>
      <c r="N23" s="1640"/>
    </row>
    <row r="24" spans="1:19" ht="30.75" customHeight="1">
      <c r="A24" s="294"/>
      <c r="B24" s="294"/>
      <c r="C24" s="294"/>
      <c r="D24" s="294"/>
      <c r="K24" s="1641" t="s">
        <v>880</v>
      </c>
      <c r="L24" s="1641"/>
      <c r="M24" s="1641"/>
      <c r="N24" s="1641"/>
      <c r="O24" s="294"/>
    </row>
    <row r="25" spans="1:19">
      <c r="A25" s="294"/>
      <c r="B25" s="294"/>
      <c r="C25" s="294"/>
      <c r="D25" s="294"/>
      <c r="K25" s="283"/>
      <c r="L25" s="283"/>
      <c r="M25" s="283"/>
      <c r="N25" s="294"/>
      <c r="O25" s="294"/>
    </row>
    <row r="26" spans="1:19">
      <c r="A26" s="294"/>
      <c r="B26" s="294"/>
      <c r="C26" s="294"/>
      <c r="D26" s="294"/>
      <c r="K26" s="283"/>
      <c r="L26" s="283"/>
      <c r="M26" s="283"/>
      <c r="N26" s="294"/>
      <c r="O26" s="294"/>
    </row>
    <row r="27" spans="1:19">
      <c r="B27" s="285"/>
      <c r="C27" s="283"/>
      <c r="K27" s="283"/>
      <c r="L27" s="283"/>
      <c r="M27" s="283"/>
      <c r="N27" s="283"/>
    </row>
    <row r="28" spans="1:19">
      <c r="B28" s="285"/>
      <c r="C28" s="283"/>
      <c r="K28" s="1642" t="s">
        <v>881</v>
      </c>
      <c r="L28" s="1642"/>
      <c r="M28" s="1642"/>
      <c r="N28" s="1642"/>
    </row>
    <row r="29" spans="1:19">
      <c r="B29" s="285"/>
      <c r="C29" s="283"/>
      <c r="K29" s="1635" t="s">
        <v>882</v>
      </c>
      <c r="L29" s="1635"/>
      <c r="M29" s="1635"/>
      <c r="N29" s="1635"/>
    </row>
    <row r="30" spans="1:19">
      <c r="A30" s="294"/>
      <c r="B30" s="294"/>
      <c r="C30" s="294"/>
      <c r="D30" s="294"/>
      <c r="L30" s="283"/>
      <c r="M30" s="283"/>
      <c r="N30" s="294"/>
      <c r="O30" s="294"/>
    </row>
    <row r="31" spans="1:19">
      <c r="A31" s="294"/>
      <c r="B31" s="294"/>
      <c r="C31" s="294"/>
      <c r="D31" s="294"/>
      <c r="M31" s="294"/>
      <c r="N31" s="294"/>
      <c r="O31" s="294"/>
    </row>
  </sheetData>
  <mergeCells count="12">
    <mergeCell ref="N1:O1"/>
    <mergeCell ref="A3:O3"/>
    <mergeCell ref="A6:A7"/>
    <mergeCell ref="B6:B7"/>
    <mergeCell ref="C6:H6"/>
    <mergeCell ref="I6:N6"/>
    <mergeCell ref="O6:O7"/>
    <mergeCell ref="K24:N24"/>
    <mergeCell ref="K29:N29"/>
    <mergeCell ref="K28:N28"/>
    <mergeCell ref="A20:B20"/>
    <mergeCell ref="K23:N23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rgb="FF7030A0"/>
  </sheetPr>
  <dimension ref="A1:H29"/>
  <sheetViews>
    <sheetView workbookViewId="0">
      <selection activeCell="D1" sqref="D1"/>
    </sheetView>
  </sheetViews>
  <sheetFormatPr defaultRowHeight="15"/>
  <cols>
    <col min="1" max="1" width="6.7109375" style="277" customWidth="1"/>
    <col min="2" max="2" width="24.5703125" style="277" customWidth="1"/>
    <col min="3" max="3" width="19.42578125" style="277" customWidth="1"/>
    <col min="4" max="4" width="15.5703125" style="277" customWidth="1"/>
    <col min="5" max="5" width="16.42578125" style="277" customWidth="1"/>
    <col min="6" max="6" width="15.7109375" style="277" customWidth="1"/>
    <col min="7" max="7" width="18.85546875" style="277" customWidth="1"/>
    <col min="8" max="257" width="9.140625" style="277"/>
    <col min="258" max="258" width="28.85546875" style="277" customWidth="1"/>
    <col min="259" max="259" width="23" style="277" customWidth="1"/>
    <col min="260" max="260" width="15.5703125" style="277" customWidth="1"/>
    <col min="261" max="261" width="15.28515625" style="277" customWidth="1"/>
    <col min="262" max="262" width="13.7109375" style="277" customWidth="1"/>
    <col min="263" max="263" width="18.42578125" style="277" customWidth="1"/>
    <col min="264" max="513" width="9.140625" style="277"/>
    <col min="514" max="514" width="28.85546875" style="277" customWidth="1"/>
    <col min="515" max="515" width="23" style="277" customWidth="1"/>
    <col min="516" max="516" width="15.5703125" style="277" customWidth="1"/>
    <col min="517" max="517" width="15.28515625" style="277" customWidth="1"/>
    <col min="518" max="518" width="13.7109375" style="277" customWidth="1"/>
    <col min="519" max="519" width="18.42578125" style="277" customWidth="1"/>
    <col min="520" max="769" width="9.140625" style="277"/>
    <col min="770" max="770" width="28.85546875" style="277" customWidth="1"/>
    <col min="771" max="771" width="23" style="277" customWidth="1"/>
    <col min="772" max="772" width="15.5703125" style="277" customWidth="1"/>
    <col min="773" max="773" width="15.28515625" style="277" customWidth="1"/>
    <col min="774" max="774" width="13.7109375" style="277" customWidth="1"/>
    <col min="775" max="775" width="18.42578125" style="277" customWidth="1"/>
    <col min="776" max="1025" width="9.140625" style="277"/>
    <col min="1026" max="1026" width="28.85546875" style="277" customWidth="1"/>
    <col min="1027" max="1027" width="23" style="277" customWidth="1"/>
    <col min="1028" max="1028" width="15.5703125" style="277" customWidth="1"/>
    <col min="1029" max="1029" width="15.28515625" style="277" customWidth="1"/>
    <col min="1030" max="1030" width="13.7109375" style="277" customWidth="1"/>
    <col min="1031" max="1031" width="18.42578125" style="277" customWidth="1"/>
    <col min="1032" max="1281" width="9.140625" style="277"/>
    <col min="1282" max="1282" width="28.85546875" style="277" customWidth="1"/>
    <col min="1283" max="1283" width="23" style="277" customWidth="1"/>
    <col min="1284" max="1284" width="15.5703125" style="277" customWidth="1"/>
    <col min="1285" max="1285" width="15.28515625" style="277" customWidth="1"/>
    <col min="1286" max="1286" width="13.7109375" style="277" customWidth="1"/>
    <col min="1287" max="1287" width="18.42578125" style="277" customWidth="1"/>
    <col min="1288" max="1537" width="9.140625" style="277"/>
    <col min="1538" max="1538" width="28.85546875" style="277" customWidth="1"/>
    <col min="1539" max="1539" width="23" style="277" customWidth="1"/>
    <col min="1540" max="1540" width="15.5703125" style="277" customWidth="1"/>
    <col min="1541" max="1541" width="15.28515625" style="277" customWidth="1"/>
    <col min="1542" max="1542" width="13.7109375" style="277" customWidth="1"/>
    <col min="1543" max="1543" width="18.42578125" style="277" customWidth="1"/>
    <col min="1544" max="1793" width="9.140625" style="277"/>
    <col min="1794" max="1794" width="28.85546875" style="277" customWidth="1"/>
    <col min="1795" max="1795" width="23" style="277" customWidth="1"/>
    <col min="1796" max="1796" width="15.5703125" style="277" customWidth="1"/>
    <col min="1797" max="1797" width="15.28515625" style="277" customWidth="1"/>
    <col min="1798" max="1798" width="13.7109375" style="277" customWidth="1"/>
    <col min="1799" max="1799" width="18.42578125" style="277" customWidth="1"/>
    <col min="1800" max="2049" width="9.140625" style="277"/>
    <col min="2050" max="2050" width="28.85546875" style="277" customWidth="1"/>
    <col min="2051" max="2051" width="23" style="277" customWidth="1"/>
    <col min="2052" max="2052" width="15.5703125" style="277" customWidth="1"/>
    <col min="2053" max="2053" width="15.28515625" style="277" customWidth="1"/>
    <col min="2054" max="2054" width="13.7109375" style="277" customWidth="1"/>
    <col min="2055" max="2055" width="18.42578125" style="277" customWidth="1"/>
    <col min="2056" max="2305" width="9.140625" style="277"/>
    <col min="2306" max="2306" width="28.85546875" style="277" customWidth="1"/>
    <col min="2307" max="2307" width="23" style="277" customWidth="1"/>
    <col min="2308" max="2308" width="15.5703125" style="277" customWidth="1"/>
    <col min="2309" max="2309" width="15.28515625" style="277" customWidth="1"/>
    <col min="2310" max="2310" width="13.7109375" style="277" customWidth="1"/>
    <col min="2311" max="2311" width="18.42578125" style="277" customWidth="1"/>
    <col min="2312" max="2561" width="9.140625" style="277"/>
    <col min="2562" max="2562" width="28.85546875" style="277" customWidth="1"/>
    <col min="2563" max="2563" width="23" style="277" customWidth="1"/>
    <col min="2564" max="2564" width="15.5703125" style="277" customWidth="1"/>
    <col min="2565" max="2565" width="15.28515625" style="277" customWidth="1"/>
    <col min="2566" max="2566" width="13.7109375" style="277" customWidth="1"/>
    <col min="2567" max="2567" width="18.42578125" style="277" customWidth="1"/>
    <col min="2568" max="2817" width="9.140625" style="277"/>
    <col min="2818" max="2818" width="28.85546875" style="277" customWidth="1"/>
    <col min="2819" max="2819" width="23" style="277" customWidth="1"/>
    <col min="2820" max="2820" width="15.5703125" style="277" customWidth="1"/>
    <col min="2821" max="2821" width="15.28515625" style="277" customWidth="1"/>
    <col min="2822" max="2822" width="13.7109375" style="277" customWidth="1"/>
    <col min="2823" max="2823" width="18.42578125" style="277" customWidth="1"/>
    <col min="2824" max="3073" width="9.140625" style="277"/>
    <col min="3074" max="3074" width="28.85546875" style="277" customWidth="1"/>
    <col min="3075" max="3075" width="23" style="277" customWidth="1"/>
    <col min="3076" max="3076" width="15.5703125" style="277" customWidth="1"/>
    <col min="3077" max="3077" width="15.28515625" style="277" customWidth="1"/>
    <col min="3078" max="3078" width="13.7109375" style="277" customWidth="1"/>
    <col min="3079" max="3079" width="18.42578125" style="277" customWidth="1"/>
    <col min="3080" max="3329" width="9.140625" style="277"/>
    <col min="3330" max="3330" width="28.85546875" style="277" customWidth="1"/>
    <col min="3331" max="3331" width="23" style="277" customWidth="1"/>
    <col min="3332" max="3332" width="15.5703125" style="277" customWidth="1"/>
    <col min="3333" max="3333" width="15.28515625" style="277" customWidth="1"/>
    <col min="3334" max="3334" width="13.7109375" style="277" customWidth="1"/>
    <col min="3335" max="3335" width="18.42578125" style="277" customWidth="1"/>
    <col min="3336" max="3585" width="9.140625" style="277"/>
    <col min="3586" max="3586" width="28.85546875" style="277" customWidth="1"/>
    <col min="3587" max="3587" width="23" style="277" customWidth="1"/>
    <col min="3588" max="3588" width="15.5703125" style="277" customWidth="1"/>
    <col min="3589" max="3589" width="15.28515625" style="277" customWidth="1"/>
    <col min="3590" max="3590" width="13.7109375" style="277" customWidth="1"/>
    <col min="3591" max="3591" width="18.42578125" style="277" customWidth="1"/>
    <col min="3592" max="3841" width="9.140625" style="277"/>
    <col min="3842" max="3842" width="28.85546875" style="277" customWidth="1"/>
    <col min="3843" max="3843" width="23" style="277" customWidth="1"/>
    <col min="3844" max="3844" width="15.5703125" style="277" customWidth="1"/>
    <col min="3845" max="3845" width="15.28515625" style="277" customWidth="1"/>
    <col min="3846" max="3846" width="13.7109375" style="277" customWidth="1"/>
    <col min="3847" max="3847" width="18.42578125" style="277" customWidth="1"/>
    <col min="3848" max="4097" width="9.140625" style="277"/>
    <col min="4098" max="4098" width="28.85546875" style="277" customWidth="1"/>
    <col min="4099" max="4099" width="23" style="277" customWidth="1"/>
    <col min="4100" max="4100" width="15.5703125" style="277" customWidth="1"/>
    <col min="4101" max="4101" width="15.28515625" style="277" customWidth="1"/>
    <col min="4102" max="4102" width="13.7109375" style="277" customWidth="1"/>
    <col min="4103" max="4103" width="18.42578125" style="277" customWidth="1"/>
    <col min="4104" max="4353" width="9.140625" style="277"/>
    <col min="4354" max="4354" width="28.85546875" style="277" customWidth="1"/>
    <col min="4355" max="4355" width="23" style="277" customWidth="1"/>
    <col min="4356" max="4356" width="15.5703125" style="277" customWidth="1"/>
    <col min="4357" max="4357" width="15.28515625" style="277" customWidth="1"/>
    <col min="4358" max="4358" width="13.7109375" style="277" customWidth="1"/>
    <col min="4359" max="4359" width="18.42578125" style="277" customWidth="1"/>
    <col min="4360" max="4609" width="9.140625" style="277"/>
    <col min="4610" max="4610" width="28.85546875" style="277" customWidth="1"/>
    <col min="4611" max="4611" width="23" style="277" customWidth="1"/>
    <col min="4612" max="4612" width="15.5703125" style="277" customWidth="1"/>
    <col min="4613" max="4613" width="15.28515625" style="277" customWidth="1"/>
    <col min="4614" max="4614" width="13.7109375" style="277" customWidth="1"/>
    <col min="4615" max="4615" width="18.42578125" style="277" customWidth="1"/>
    <col min="4616" max="4865" width="9.140625" style="277"/>
    <col min="4866" max="4866" width="28.85546875" style="277" customWidth="1"/>
    <col min="4867" max="4867" width="23" style="277" customWidth="1"/>
    <col min="4868" max="4868" width="15.5703125" style="277" customWidth="1"/>
    <col min="4869" max="4869" width="15.28515625" style="277" customWidth="1"/>
    <col min="4870" max="4870" width="13.7109375" style="277" customWidth="1"/>
    <col min="4871" max="4871" width="18.42578125" style="277" customWidth="1"/>
    <col min="4872" max="5121" width="9.140625" style="277"/>
    <col min="5122" max="5122" width="28.85546875" style="277" customWidth="1"/>
    <col min="5123" max="5123" width="23" style="277" customWidth="1"/>
    <col min="5124" max="5124" width="15.5703125" style="277" customWidth="1"/>
    <col min="5125" max="5125" width="15.28515625" style="277" customWidth="1"/>
    <col min="5126" max="5126" width="13.7109375" style="277" customWidth="1"/>
    <col min="5127" max="5127" width="18.42578125" style="277" customWidth="1"/>
    <col min="5128" max="5377" width="9.140625" style="277"/>
    <col min="5378" max="5378" width="28.85546875" style="277" customWidth="1"/>
    <col min="5379" max="5379" width="23" style="277" customWidth="1"/>
    <col min="5380" max="5380" width="15.5703125" style="277" customWidth="1"/>
    <col min="5381" max="5381" width="15.28515625" style="277" customWidth="1"/>
    <col min="5382" max="5382" width="13.7109375" style="277" customWidth="1"/>
    <col min="5383" max="5383" width="18.42578125" style="277" customWidth="1"/>
    <col min="5384" max="5633" width="9.140625" style="277"/>
    <col min="5634" max="5634" width="28.85546875" style="277" customWidth="1"/>
    <col min="5635" max="5635" width="23" style="277" customWidth="1"/>
    <col min="5636" max="5636" width="15.5703125" style="277" customWidth="1"/>
    <col min="5637" max="5637" width="15.28515625" style="277" customWidth="1"/>
    <col min="5638" max="5638" width="13.7109375" style="277" customWidth="1"/>
    <col min="5639" max="5639" width="18.42578125" style="277" customWidth="1"/>
    <col min="5640" max="5889" width="9.140625" style="277"/>
    <col min="5890" max="5890" width="28.85546875" style="277" customWidth="1"/>
    <col min="5891" max="5891" width="23" style="277" customWidth="1"/>
    <col min="5892" max="5892" width="15.5703125" style="277" customWidth="1"/>
    <col min="5893" max="5893" width="15.28515625" style="277" customWidth="1"/>
    <col min="5894" max="5894" width="13.7109375" style="277" customWidth="1"/>
    <col min="5895" max="5895" width="18.42578125" style="277" customWidth="1"/>
    <col min="5896" max="6145" width="9.140625" style="277"/>
    <col min="6146" max="6146" width="28.85546875" style="277" customWidth="1"/>
    <col min="6147" max="6147" width="23" style="277" customWidth="1"/>
    <col min="6148" max="6148" width="15.5703125" style="277" customWidth="1"/>
    <col min="6149" max="6149" width="15.28515625" style="277" customWidth="1"/>
    <col min="6150" max="6150" width="13.7109375" style="277" customWidth="1"/>
    <col min="6151" max="6151" width="18.42578125" style="277" customWidth="1"/>
    <col min="6152" max="6401" width="9.140625" style="277"/>
    <col min="6402" max="6402" width="28.85546875" style="277" customWidth="1"/>
    <col min="6403" max="6403" width="23" style="277" customWidth="1"/>
    <col min="6404" max="6404" width="15.5703125" style="277" customWidth="1"/>
    <col min="6405" max="6405" width="15.28515625" style="277" customWidth="1"/>
    <col min="6406" max="6406" width="13.7109375" style="277" customWidth="1"/>
    <col min="6407" max="6407" width="18.42578125" style="277" customWidth="1"/>
    <col min="6408" max="6657" width="9.140625" style="277"/>
    <col min="6658" max="6658" width="28.85546875" style="277" customWidth="1"/>
    <col min="6659" max="6659" width="23" style="277" customWidth="1"/>
    <col min="6660" max="6660" width="15.5703125" style="277" customWidth="1"/>
    <col min="6661" max="6661" width="15.28515625" style="277" customWidth="1"/>
    <col min="6662" max="6662" width="13.7109375" style="277" customWidth="1"/>
    <col min="6663" max="6663" width="18.42578125" style="277" customWidth="1"/>
    <col min="6664" max="6913" width="9.140625" style="277"/>
    <col min="6914" max="6914" width="28.85546875" style="277" customWidth="1"/>
    <col min="6915" max="6915" width="23" style="277" customWidth="1"/>
    <col min="6916" max="6916" width="15.5703125" style="277" customWidth="1"/>
    <col min="6917" max="6917" width="15.28515625" style="277" customWidth="1"/>
    <col min="6918" max="6918" width="13.7109375" style="277" customWidth="1"/>
    <col min="6919" max="6919" width="18.42578125" style="277" customWidth="1"/>
    <col min="6920" max="7169" width="9.140625" style="277"/>
    <col min="7170" max="7170" width="28.85546875" style="277" customWidth="1"/>
    <col min="7171" max="7171" width="23" style="277" customWidth="1"/>
    <col min="7172" max="7172" width="15.5703125" style="277" customWidth="1"/>
    <col min="7173" max="7173" width="15.28515625" style="277" customWidth="1"/>
    <col min="7174" max="7174" width="13.7109375" style="277" customWidth="1"/>
    <col min="7175" max="7175" width="18.42578125" style="277" customWidth="1"/>
    <col min="7176" max="7425" width="9.140625" style="277"/>
    <col min="7426" max="7426" width="28.85546875" style="277" customWidth="1"/>
    <col min="7427" max="7427" width="23" style="277" customWidth="1"/>
    <col min="7428" max="7428" width="15.5703125" style="277" customWidth="1"/>
    <col min="7429" max="7429" width="15.28515625" style="277" customWidth="1"/>
    <col min="7430" max="7430" width="13.7109375" style="277" customWidth="1"/>
    <col min="7431" max="7431" width="18.42578125" style="277" customWidth="1"/>
    <col min="7432" max="7681" width="9.140625" style="277"/>
    <col min="7682" max="7682" width="28.85546875" style="277" customWidth="1"/>
    <col min="7683" max="7683" width="23" style="277" customWidth="1"/>
    <col min="7684" max="7684" width="15.5703125" style="277" customWidth="1"/>
    <col min="7685" max="7685" width="15.28515625" style="277" customWidth="1"/>
    <col min="7686" max="7686" width="13.7109375" style="277" customWidth="1"/>
    <col min="7687" max="7687" width="18.42578125" style="277" customWidth="1"/>
    <col min="7688" max="7937" width="9.140625" style="277"/>
    <col min="7938" max="7938" width="28.85546875" style="277" customWidth="1"/>
    <col min="7939" max="7939" width="23" style="277" customWidth="1"/>
    <col min="7940" max="7940" width="15.5703125" style="277" customWidth="1"/>
    <col min="7941" max="7941" width="15.28515625" style="277" customWidth="1"/>
    <col min="7942" max="7942" width="13.7109375" style="277" customWidth="1"/>
    <col min="7943" max="7943" width="18.42578125" style="277" customWidth="1"/>
    <col min="7944" max="8193" width="9.140625" style="277"/>
    <col min="8194" max="8194" width="28.85546875" style="277" customWidth="1"/>
    <col min="8195" max="8195" width="23" style="277" customWidth="1"/>
    <col min="8196" max="8196" width="15.5703125" style="277" customWidth="1"/>
    <col min="8197" max="8197" width="15.28515625" style="277" customWidth="1"/>
    <col min="8198" max="8198" width="13.7109375" style="277" customWidth="1"/>
    <col min="8199" max="8199" width="18.42578125" style="277" customWidth="1"/>
    <col min="8200" max="8449" width="9.140625" style="277"/>
    <col min="8450" max="8450" width="28.85546875" style="277" customWidth="1"/>
    <col min="8451" max="8451" width="23" style="277" customWidth="1"/>
    <col min="8452" max="8452" width="15.5703125" style="277" customWidth="1"/>
    <col min="8453" max="8453" width="15.28515625" style="277" customWidth="1"/>
    <col min="8454" max="8454" width="13.7109375" style="277" customWidth="1"/>
    <col min="8455" max="8455" width="18.42578125" style="277" customWidth="1"/>
    <col min="8456" max="8705" width="9.140625" style="277"/>
    <col min="8706" max="8706" width="28.85546875" style="277" customWidth="1"/>
    <col min="8707" max="8707" width="23" style="277" customWidth="1"/>
    <col min="8708" max="8708" width="15.5703125" style="277" customWidth="1"/>
    <col min="8709" max="8709" width="15.28515625" style="277" customWidth="1"/>
    <col min="8710" max="8710" width="13.7109375" style="277" customWidth="1"/>
    <col min="8711" max="8711" width="18.42578125" style="277" customWidth="1"/>
    <col min="8712" max="8961" width="9.140625" style="277"/>
    <col min="8962" max="8962" width="28.85546875" style="277" customWidth="1"/>
    <col min="8963" max="8963" width="23" style="277" customWidth="1"/>
    <col min="8964" max="8964" width="15.5703125" style="277" customWidth="1"/>
    <col min="8965" max="8965" width="15.28515625" style="277" customWidth="1"/>
    <col min="8966" max="8966" width="13.7109375" style="277" customWidth="1"/>
    <col min="8967" max="8967" width="18.42578125" style="277" customWidth="1"/>
    <col min="8968" max="9217" width="9.140625" style="277"/>
    <col min="9218" max="9218" width="28.85546875" style="277" customWidth="1"/>
    <col min="9219" max="9219" width="23" style="277" customWidth="1"/>
    <col min="9220" max="9220" width="15.5703125" style="277" customWidth="1"/>
    <col min="9221" max="9221" width="15.28515625" style="277" customWidth="1"/>
    <col min="9222" max="9222" width="13.7109375" style="277" customWidth="1"/>
    <col min="9223" max="9223" width="18.42578125" style="277" customWidth="1"/>
    <col min="9224" max="9473" width="9.140625" style="277"/>
    <col min="9474" max="9474" width="28.85546875" style="277" customWidth="1"/>
    <col min="9475" max="9475" width="23" style="277" customWidth="1"/>
    <col min="9476" max="9476" width="15.5703125" style="277" customWidth="1"/>
    <col min="9477" max="9477" width="15.28515625" style="277" customWidth="1"/>
    <col min="9478" max="9478" width="13.7109375" style="277" customWidth="1"/>
    <col min="9479" max="9479" width="18.42578125" style="277" customWidth="1"/>
    <col min="9480" max="9729" width="9.140625" style="277"/>
    <col min="9730" max="9730" width="28.85546875" style="277" customWidth="1"/>
    <col min="9731" max="9731" width="23" style="277" customWidth="1"/>
    <col min="9732" max="9732" width="15.5703125" style="277" customWidth="1"/>
    <col min="9733" max="9733" width="15.28515625" style="277" customWidth="1"/>
    <col min="9734" max="9734" width="13.7109375" style="277" customWidth="1"/>
    <col min="9735" max="9735" width="18.42578125" style="277" customWidth="1"/>
    <col min="9736" max="9985" width="9.140625" style="277"/>
    <col min="9986" max="9986" width="28.85546875" style="277" customWidth="1"/>
    <col min="9987" max="9987" width="23" style="277" customWidth="1"/>
    <col min="9988" max="9988" width="15.5703125" style="277" customWidth="1"/>
    <col min="9989" max="9989" width="15.28515625" style="277" customWidth="1"/>
    <col min="9990" max="9990" width="13.7109375" style="277" customWidth="1"/>
    <col min="9991" max="9991" width="18.42578125" style="277" customWidth="1"/>
    <col min="9992" max="10241" width="9.140625" style="277"/>
    <col min="10242" max="10242" width="28.85546875" style="277" customWidth="1"/>
    <col min="10243" max="10243" width="23" style="277" customWidth="1"/>
    <col min="10244" max="10244" width="15.5703125" style="277" customWidth="1"/>
    <col min="10245" max="10245" width="15.28515625" style="277" customWidth="1"/>
    <col min="10246" max="10246" width="13.7109375" style="277" customWidth="1"/>
    <col min="10247" max="10247" width="18.42578125" style="277" customWidth="1"/>
    <col min="10248" max="10497" width="9.140625" style="277"/>
    <col min="10498" max="10498" width="28.85546875" style="277" customWidth="1"/>
    <col min="10499" max="10499" width="23" style="277" customWidth="1"/>
    <col min="10500" max="10500" width="15.5703125" style="277" customWidth="1"/>
    <col min="10501" max="10501" width="15.28515625" style="277" customWidth="1"/>
    <col min="10502" max="10502" width="13.7109375" style="277" customWidth="1"/>
    <col min="10503" max="10503" width="18.42578125" style="277" customWidth="1"/>
    <col min="10504" max="10753" width="9.140625" style="277"/>
    <col min="10754" max="10754" width="28.85546875" style="277" customWidth="1"/>
    <col min="10755" max="10755" width="23" style="277" customWidth="1"/>
    <col min="10756" max="10756" width="15.5703125" style="277" customWidth="1"/>
    <col min="10757" max="10757" width="15.28515625" style="277" customWidth="1"/>
    <col min="10758" max="10758" width="13.7109375" style="277" customWidth="1"/>
    <col min="10759" max="10759" width="18.42578125" style="277" customWidth="1"/>
    <col min="10760" max="11009" width="9.140625" style="277"/>
    <col min="11010" max="11010" width="28.85546875" style="277" customWidth="1"/>
    <col min="11011" max="11011" width="23" style="277" customWidth="1"/>
    <col min="11012" max="11012" width="15.5703125" style="277" customWidth="1"/>
    <col min="11013" max="11013" width="15.28515625" style="277" customWidth="1"/>
    <col min="11014" max="11014" width="13.7109375" style="277" customWidth="1"/>
    <col min="11015" max="11015" width="18.42578125" style="277" customWidth="1"/>
    <col min="11016" max="11265" width="9.140625" style="277"/>
    <col min="11266" max="11266" width="28.85546875" style="277" customWidth="1"/>
    <col min="11267" max="11267" width="23" style="277" customWidth="1"/>
    <col min="11268" max="11268" width="15.5703125" style="277" customWidth="1"/>
    <col min="11269" max="11269" width="15.28515625" style="277" customWidth="1"/>
    <col min="11270" max="11270" width="13.7109375" style="277" customWidth="1"/>
    <col min="11271" max="11271" width="18.42578125" style="277" customWidth="1"/>
    <col min="11272" max="11521" width="9.140625" style="277"/>
    <col min="11522" max="11522" width="28.85546875" style="277" customWidth="1"/>
    <col min="11523" max="11523" width="23" style="277" customWidth="1"/>
    <col min="11524" max="11524" width="15.5703125" style="277" customWidth="1"/>
    <col min="11525" max="11525" width="15.28515625" style="277" customWidth="1"/>
    <col min="11526" max="11526" width="13.7109375" style="277" customWidth="1"/>
    <col min="11527" max="11527" width="18.42578125" style="277" customWidth="1"/>
    <col min="11528" max="11777" width="9.140625" style="277"/>
    <col min="11778" max="11778" width="28.85546875" style="277" customWidth="1"/>
    <col min="11779" max="11779" width="23" style="277" customWidth="1"/>
    <col min="11780" max="11780" width="15.5703125" style="277" customWidth="1"/>
    <col min="11781" max="11781" width="15.28515625" style="277" customWidth="1"/>
    <col min="11782" max="11782" width="13.7109375" style="277" customWidth="1"/>
    <col min="11783" max="11783" width="18.42578125" style="277" customWidth="1"/>
    <col min="11784" max="12033" width="9.140625" style="277"/>
    <col min="12034" max="12034" width="28.85546875" style="277" customWidth="1"/>
    <col min="12035" max="12035" width="23" style="277" customWidth="1"/>
    <col min="12036" max="12036" width="15.5703125" style="277" customWidth="1"/>
    <col min="12037" max="12037" width="15.28515625" style="277" customWidth="1"/>
    <col min="12038" max="12038" width="13.7109375" style="277" customWidth="1"/>
    <col min="12039" max="12039" width="18.42578125" style="277" customWidth="1"/>
    <col min="12040" max="12289" width="9.140625" style="277"/>
    <col min="12290" max="12290" width="28.85546875" style="277" customWidth="1"/>
    <col min="12291" max="12291" width="23" style="277" customWidth="1"/>
    <col min="12292" max="12292" width="15.5703125" style="277" customWidth="1"/>
    <col min="12293" max="12293" width="15.28515625" style="277" customWidth="1"/>
    <col min="12294" max="12294" width="13.7109375" style="277" customWidth="1"/>
    <col min="12295" max="12295" width="18.42578125" style="277" customWidth="1"/>
    <col min="12296" max="12545" width="9.140625" style="277"/>
    <col min="12546" max="12546" width="28.85546875" style="277" customWidth="1"/>
    <col min="12547" max="12547" width="23" style="277" customWidth="1"/>
    <col min="12548" max="12548" width="15.5703125" style="277" customWidth="1"/>
    <col min="12549" max="12549" width="15.28515625" style="277" customWidth="1"/>
    <col min="12550" max="12550" width="13.7109375" style="277" customWidth="1"/>
    <col min="12551" max="12551" width="18.42578125" style="277" customWidth="1"/>
    <col min="12552" max="12801" width="9.140625" style="277"/>
    <col min="12802" max="12802" width="28.85546875" style="277" customWidth="1"/>
    <col min="12803" max="12803" width="23" style="277" customWidth="1"/>
    <col min="12804" max="12804" width="15.5703125" style="277" customWidth="1"/>
    <col min="12805" max="12805" width="15.28515625" style="277" customWidth="1"/>
    <col min="12806" max="12806" width="13.7109375" style="277" customWidth="1"/>
    <col min="12807" max="12807" width="18.42578125" style="277" customWidth="1"/>
    <col min="12808" max="13057" width="9.140625" style="277"/>
    <col min="13058" max="13058" width="28.85546875" style="277" customWidth="1"/>
    <col min="13059" max="13059" width="23" style="277" customWidth="1"/>
    <col min="13060" max="13060" width="15.5703125" style="277" customWidth="1"/>
    <col min="13061" max="13061" width="15.28515625" style="277" customWidth="1"/>
    <col min="13062" max="13062" width="13.7109375" style="277" customWidth="1"/>
    <col min="13063" max="13063" width="18.42578125" style="277" customWidth="1"/>
    <col min="13064" max="13313" width="9.140625" style="277"/>
    <col min="13314" max="13314" width="28.85546875" style="277" customWidth="1"/>
    <col min="13315" max="13315" width="23" style="277" customWidth="1"/>
    <col min="13316" max="13316" width="15.5703125" style="277" customWidth="1"/>
    <col min="13317" max="13317" width="15.28515625" style="277" customWidth="1"/>
    <col min="13318" max="13318" width="13.7109375" style="277" customWidth="1"/>
    <col min="13319" max="13319" width="18.42578125" style="277" customWidth="1"/>
    <col min="13320" max="13569" width="9.140625" style="277"/>
    <col min="13570" max="13570" width="28.85546875" style="277" customWidth="1"/>
    <col min="13571" max="13571" width="23" style="277" customWidth="1"/>
    <col min="13572" max="13572" width="15.5703125" style="277" customWidth="1"/>
    <col min="13573" max="13573" width="15.28515625" style="277" customWidth="1"/>
    <col min="13574" max="13574" width="13.7109375" style="277" customWidth="1"/>
    <col min="13575" max="13575" width="18.42578125" style="277" customWidth="1"/>
    <col min="13576" max="13825" width="9.140625" style="277"/>
    <col min="13826" max="13826" width="28.85546875" style="277" customWidth="1"/>
    <col min="13827" max="13827" width="23" style="277" customWidth="1"/>
    <col min="13828" max="13828" width="15.5703125" style="277" customWidth="1"/>
    <col min="13829" max="13829" width="15.28515625" style="277" customWidth="1"/>
    <col min="13830" max="13830" width="13.7109375" style="277" customWidth="1"/>
    <col min="13831" max="13831" width="18.42578125" style="277" customWidth="1"/>
    <col min="13832" max="14081" width="9.140625" style="277"/>
    <col min="14082" max="14082" width="28.85546875" style="277" customWidth="1"/>
    <col min="14083" max="14083" width="23" style="277" customWidth="1"/>
    <col min="14084" max="14084" width="15.5703125" style="277" customWidth="1"/>
    <col min="14085" max="14085" width="15.28515625" style="277" customWidth="1"/>
    <col min="14086" max="14086" width="13.7109375" style="277" customWidth="1"/>
    <col min="14087" max="14087" width="18.42578125" style="277" customWidth="1"/>
    <col min="14088" max="14337" width="9.140625" style="277"/>
    <col min="14338" max="14338" width="28.85546875" style="277" customWidth="1"/>
    <col min="14339" max="14339" width="23" style="277" customWidth="1"/>
    <col min="14340" max="14340" width="15.5703125" style="277" customWidth="1"/>
    <col min="14341" max="14341" width="15.28515625" style="277" customWidth="1"/>
    <col min="14342" max="14342" width="13.7109375" style="277" customWidth="1"/>
    <col min="14343" max="14343" width="18.42578125" style="277" customWidth="1"/>
    <col min="14344" max="14593" width="9.140625" style="277"/>
    <col min="14594" max="14594" width="28.85546875" style="277" customWidth="1"/>
    <col min="14595" max="14595" width="23" style="277" customWidth="1"/>
    <col min="14596" max="14596" width="15.5703125" style="277" customWidth="1"/>
    <col min="14597" max="14597" width="15.28515625" style="277" customWidth="1"/>
    <col min="14598" max="14598" width="13.7109375" style="277" customWidth="1"/>
    <col min="14599" max="14599" width="18.42578125" style="277" customWidth="1"/>
    <col min="14600" max="14849" width="9.140625" style="277"/>
    <col min="14850" max="14850" width="28.85546875" style="277" customWidth="1"/>
    <col min="14851" max="14851" width="23" style="277" customWidth="1"/>
    <col min="14852" max="14852" width="15.5703125" style="277" customWidth="1"/>
    <col min="14853" max="14853" width="15.28515625" style="277" customWidth="1"/>
    <col min="14854" max="14854" width="13.7109375" style="277" customWidth="1"/>
    <col min="14855" max="14855" width="18.42578125" style="277" customWidth="1"/>
    <col min="14856" max="15105" width="9.140625" style="277"/>
    <col min="15106" max="15106" width="28.85546875" style="277" customWidth="1"/>
    <col min="15107" max="15107" width="23" style="277" customWidth="1"/>
    <col min="15108" max="15108" width="15.5703125" style="277" customWidth="1"/>
    <col min="15109" max="15109" width="15.28515625" style="277" customWidth="1"/>
    <col min="15110" max="15110" width="13.7109375" style="277" customWidth="1"/>
    <col min="15111" max="15111" width="18.42578125" style="277" customWidth="1"/>
    <col min="15112" max="15361" width="9.140625" style="277"/>
    <col min="15362" max="15362" width="28.85546875" style="277" customWidth="1"/>
    <col min="15363" max="15363" width="23" style="277" customWidth="1"/>
    <col min="15364" max="15364" width="15.5703125" style="277" customWidth="1"/>
    <col min="15365" max="15365" width="15.28515625" style="277" customWidth="1"/>
    <col min="15366" max="15366" width="13.7109375" style="277" customWidth="1"/>
    <col min="15367" max="15367" width="18.42578125" style="277" customWidth="1"/>
    <col min="15368" max="15617" width="9.140625" style="277"/>
    <col min="15618" max="15618" width="28.85546875" style="277" customWidth="1"/>
    <col min="15619" max="15619" width="23" style="277" customWidth="1"/>
    <col min="15620" max="15620" width="15.5703125" style="277" customWidth="1"/>
    <col min="15621" max="15621" width="15.28515625" style="277" customWidth="1"/>
    <col min="15622" max="15622" width="13.7109375" style="277" customWidth="1"/>
    <col min="15623" max="15623" width="18.42578125" style="277" customWidth="1"/>
    <col min="15624" max="15873" width="9.140625" style="277"/>
    <col min="15874" max="15874" width="28.85546875" style="277" customWidth="1"/>
    <col min="15875" max="15875" width="23" style="277" customWidth="1"/>
    <col min="15876" max="15876" width="15.5703125" style="277" customWidth="1"/>
    <col min="15877" max="15877" width="15.28515625" style="277" customWidth="1"/>
    <col min="15878" max="15878" width="13.7109375" style="277" customWidth="1"/>
    <col min="15879" max="15879" width="18.42578125" style="277" customWidth="1"/>
    <col min="15880" max="16129" width="9.140625" style="277"/>
    <col min="16130" max="16130" width="28.85546875" style="277" customWidth="1"/>
    <col min="16131" max="16131" width="23" style="277" customWidth="1"/>
    <col min="16132" max="16132" width="15.5703125" style="277" customWidth="1"/>
    <col min="16133" max="16133" width="15.28515625" style="277" customWidth="1"/>
    <col min="16134" max="16134" width="13.7109375" style="277" customWidth="1"/>
    <col min="16135" max="16135" width="18.42578125" style="277" customWidth="1"/>
    <col min="16136" max="16384" width="9.140625" style="277"/>
  </cols>
  <sheetData>
    <row r="1" spans="1:7">
      <c r="F1" s="1638" t="s">
        <v>350</v>
      </c>
      <c r="G1" s="1638"/>
    </row>
    <row r="3" spans="1:7">
      <c r="A3" s="1730" t="s">
        <v>1076</v>
      </c>
      <c r="B3" s="1730"/>
      <c r="C3" s="1730"/>
      <c r="D3" s="1730"/>
      <c r="E3" s="1730"/>
      <c r="F3" s="1730"/>
      <c r="G3" s="1730"/>
    </row>
    <row r="5" spans="1:7" ht="15.75" thickBot="1"/>
    <row r="6" spans="1:7">
      <c r="A6" s="1759" t="s">
        <v>331</v>
      </c>
      <c r="B6" s="1761" t="s">
        <v>365</v>
      </c>
      <c r="C6" s="1761" t="s">
        <v>3</v>
      </c>
      <c r="D6" s="340" t="s">
        <v>106</v>
      </c>
      <c r="E6" s="340" t="s">
        <v>366</v>
      </c>
      <c r="F6" s="340" t="s">
        <v>231</v>
      </c>
      <c r="G6" s="341" t="s">
        <v>323</v>
      </c>
    </row>
    <row r="7" spans="1:7" ht="15.75" thickBot="1">
      <c r="A7" s="1770"/>
      <c r="B7" s="1771"/>
      <c r="C7" s="1771"/>
      <c r="D7" s="342" t="s">
        <v>349</v>
      </c>
      <c r="E7" s="342" t="s">
        <v>349</v>
      </c>
      <c r="F7" s="342" t="s">
        <v>349</v>
      </c>
      <c r="G7" s="343" t="s">
        <v>349</v>
      </c>
    </row>
    <row r="8" spans="1:7">
      <c r="A8" s="316"/>
      <c r="B8" s="317"/>
      <c r="C8" s="317"/>
      <c r="D8" s="317"/>
      <c r="E8" s="317"/>
      <c r="F8" s="317"/>
      <c r="G8" s="318"/>
    </row>
    <row r="9" spans="1:7">
      <c r="A9" s="319"/>
      <c r="B9" s="320"/>
      <c r="C9" s="320"/>
      <c r="D9" s="320"/>
      <c r="E9" s="320"/>
      <c r="F9" s="320"/>
      <c r="G9" s="321"/>
    </row>
    <row r="10" spans="1:7">
      <c r="A10" s="319"/>
      <c r="B10" s="320"/>
      <c r="C10" s="320"/>
      <c r="D10" s="320"/>
      <c r="E10" s="320"/>
      <c r="F10" s="320"/>
      <c r="G10" s="321"/>
    </row>
    <row r="11" spans="1:7">
      <c r="A11" s="319"/>
      <c r="B11" s="320"/>
      <c r="C11" s="320"/>
      <c r="D11" s="320"/>
      <c r="E11" s="320"/>
      <c r="F11" s="320"/>
      <c r="G11" s="321"/>
    </row>
    <row r="12" spans="1:7">
      <c r="A12" s="319"/>
      <c r="B12" s="320"/>
      <c r="C12" s="320"/>
      <c r="D12" s="320"/>
      <c r="E12" s="320"/>
      <c r="F12" s="320"/>
      <c r="G12" s="321"/>
    </row>
    <row r="13" spans="1:7">
      <c r="A13" s="319"/>
      <c r="B13" s="320"/>
      <c r="C13" s="320"/>
      <c r="D13" s="320"/>
      <c r="E13" s="320"/>
      <c r="F13" s="320"/>
      <c r="G13" s="321"/>
    </row>
    <row r="14" spans="1:7">
      <c r="A14" s="319"/>
      <c r="B14" s="320"/>
      <c r="C14" s="320"/>
      <c r="D14" s="320"/>
      <c r="E14" s="320"/>
      <c r="F14" s="320"/>
      <c r="G14" s="321"/>
    </row>
    <row r="15" spans="1:7">
      <c r="A15" s="319"/>
      <c r="B15" s="320"/>
      <c r="C15" s="320"/>
      <c r="D15" s="320"/>
      <c r="E15" s="320"/>
      <c r="F15" s="320"/>
      <c r="G15" s="321"/>
    </row>
    <row r="16" spans="1:7" ht="15.75" thickBot="1">
      <c r="A16" s="322"/>
      <c r="B16" s="323"/>
      <c r="C16" s="323"/>
      <c r="D16" s="323"/>
      <c r="E16" s="323"/>
      <c r="F16" s="323"/>
      <c r="G16" s="324"/>
    </row>
    <row r="19" spans="1:8">
      <c r="E19" s="1640" t="s">
        <v>1062</v>
      </c>
      <c r="F19" s="1640"/>
      <c r="G19" s="1640"/>
    </row>
    <row r="20" spans="1:8" ht="30.75" customHeight="1">
      <c r="E20" s="1641" t="s">
        <v>880</v>
      </c>
      <c r="F20" s="1641"/>
      <c r="G20" s="1641"/>
    </row>
    <row r="21" spans="1:8">
      <c r="E21" s="283"/>
      <c r="F21" s="283"/>
      <c r="G21" s="283"/>
    </row>
    <row r="22" spans="1:8">
      <c r="A22" s="294"/>
      <c r="B22" s="294"/>
      <c r="E22" s="283"/>
      <c r="F22" s="283"/>
      <c r="G22" s="283"/>
      <c r="H22" s="294"/>
    </row>
    <row r="23" spans="1:8">
      <c r="A23" s="294"/>
      <c r="B23" s="294"/>
      <c r="E23" s="283"/>
      <c r="F23" s="283"/>
      <c r="G23" s="283"/>
      <c r="H23" s="294"/>
    </row>
    <row r="24" spans="1:8">
      <c r="A24" s="294"/>
      <c r="B24" s="294"/>
      <c r="E24" s="1642" t="s">
        <v>881</v>
      </c>
      <c r="F24" s="1642"/>
      <c r="G24" s="1642"/>
      <c r="H24" s="294"/>
    </row>
    <row r="25" spans="1:8">
      <c r="A25" s="1279"/>
      <c r="B25" s="283"/>
      <c r="E25" s="1635" t="s">
        <v>882</v>
      </c>
      <c r="F25" s="1635"/>
      <c r="G25" s="1635"/>
    </row>
    <row r="26" spans="1:8">
      <c r="A26" s="1279"/>
      <c r="B26" s="283"/>
      <c r="F26" s="283"/>
      <c r="G26" s="283"/>
    </row>
    <row r="27" spans="1:8">
      <c r="A27" s="1279"/>
      <c r="B27" s="283"/>
      <c r="F27" s="283"/>
      <c r="G27" s="283"/>
    </row>
    <row r="28" spans="1:8">
      <c r="A28" s="294"/>
      <c r="B28" s="294"/>
      <c r="E28" s="294"/>
      <c r="F28" s="294"/>
      <c r="G28" s="294"/>
      <c r="H28" s="294"/>
    </row>
    <row r="29" spans="1:8">
      <c r="A29" s="294"/>
      <c r="B29" s="294"/>
      <c r="E29" s="294"/>
      <c r="F29" s="294"/>
      <c r="G29" s="294"/>
      <c r="H29" s="294"/>
    </row>
  </sheetData>
  <mergeCells count="9">
    <mergeCell ref="E20:G20"/>
    <mergeCell ref="E24:G24"/>
    <mergeCell ref="E25:G25"/>
    <mergeCell ref="F1:G1"/>
    <mergeCell ref="A3:G3"/>
    <mergeCell ref="A6:A7"/>
    <mergeCell ref="B6:B7"/>
    <mergeCell ref="C6:C7"/>
    <mergeCell ref="E19:G19"/>
  </mergeCells>
  <printOptions horizontalCentered="1"/>
  <pageMargins left="0.70866141732283472" right="0.19685039370078741" top="0.74803149606299213" bottom="0.74803149606299213" header="0.31496062992125984" footer="0.31496062992125984"/>
  <pageSetup paperSize="9" scale="75" orientation="portrait" horizontalDpi="0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tabColor rgb="FF7030A0"/>
  </sheetPr>
  <dimension ref="A1:M28"/>
  <sheetViews>
    <sheetView workbookViewId="0">
      <selection activeCell="D1" sqref="D1"/>
    </sheetView>
  </sheetViews>
  <sheetFormatPr defaultRowHeight="15"/>
  <cols>
    <col min="1" max="7" width="9.140625" style="277"/>
    <col min="8" max="8" width="11.42578125" style="277" customWidth="1"/>
    <col min="9" max="9" width="9.140625" style="277"/>
    <col min="10" max="10" width="11.42578125" style="277" customWidth="1"/>
    <col min="11" max="11" width="10.5703125" style="277" customWidth="1"/>
    <col min="12" max="12" width="10.42578125" style="277" customWidth="1"/>
    <col min="13" max="13" width="11.140625" style="277" customWidth="1"/>
    <col min="14" max="249" width="9.140625" style="277"/>
    <col min="250" max="250" width="28.85546875" style="277" customWidth="1"/>
    <col min="251" max="251" width="23" style="277" customWidth="1"/>
    <col min="252" max="252" width="15.5703125" style="277" customWidth="1"/>
    <col min="253" max="253" width="15.28515625" style="277" customWidth="1"/>
    <col min="254" max="254" width="13.7109375" style="277" customWidth="1"/>
    <col min="255" max="255" width="18.42578125" style="277" customWidth="1"/>
    <col min="256" max="505" width="9.140625" style="277"/>
    <col min="506" max="506" width="28.85546875" style="277" customWidth="1"/>
    <col min="507" max="507" width="23" style="277" customWidth="1"/>
    <col min="508" max="508" width="15.5703125" style="277" customWidth="1"/>
    <col min="509" max="509" width="15.28515625" style="277" customWidth="1"/>
    <col min="510" max="510" width="13.7109375" style="277" customWidth="1"/>
    <col min="511" max="511" width="18.42578125" style="277" customWidth="1"/>
    <col min="512" max="761" width="9.140625" style="277"/>
    <col min="762" max="762" width="28.85546875" style="277" customWidth="1"/>
    <col min="763" max="763" width="23" style="277" customWidth="1"/>
    <col min="764" max="764" width="15.5703125" style="277" customWidth="1"/>
    <col min="765" max="765" width="15.28515625" style="277" customWidth="1"/>
    <col min="766" max="766" width="13.7109375" style="277" customWidth="1"/>
    <col min="767" max="767" width="18.42578125" style="277" customWidth="1"/>
    <col min="768" max="1017" width="9.140625" style="277"/>
    <col min="1018" max="1018" width="28.85546875" style="277" customWidth="1"/>
    <col min="1019" max="1019" width="23" style="277" customWidth="1"/>
    <col min="1020" max="1020" width="15.5703125" style="277" customWidth="1"/>
    <col min="1021" max="1021" width="15.28515625" style="277" customWidth="1"/>
    <col min="1022" max="1022" width="13.7109375" style="277" customWidth="1"/>
    <col min="1023" max="1023" width="18.42578125" style="277" customWidth="1"/>
    <col min="1024" max="1273" width="9.140625" style="277"/>
    <col min="1274" max="1274" width="28.85546875" style="277" customWidth="1"/>
    <col min="1275" max="1275" width="23" style="277" customWidth="1"/>
    <col min="1276" max="1276" width="15.5703125" style="277" customWidth="1"/>
    <col min="1277" max="1277" width="15.28515625" style="277" customWidth="1"/>
    <col min="1278" max="1278" width="13.7109375" style="277" customWidth="1"/>
    <col min="1279" max="1279" width="18.42578125" style="277" customWidth="1"/>
    <col min="1280" max="1529" width="9.140625" style="277"/>
    <col min="1530" max="1530" width="28.85546875" style="277" customWidth="1"/>
    <col min="1531" max="1531" width="23" style="277" customWidth="1"/>
    <col min="1532" max="1532" width="15.5703125" style="277" customWidth="1"/>
    <col min="1533" max="1533" width="15.28515625" style="277" customWidth="1"/>
    <col min="1534" max="1534" width="13.7109375" style="277" customWidth="1"/>
    <col min="1535" max="1535" width="18.42578125" style="277" customWidth="1"/>
    <col min="1536" max="1785" width="9.140625" style="277"/>
    <col min="1786" max="1786" width="28.85546875" style="277" customWidth="1"/>
    <col min="1787" max="1787" width="23" style="277" customWidth="1"/>
    <col min="1788" max="1788" width="15.5703125" style="277" customWidth="1"/>
    <col min="1789" max="1789" width="15.28515625" style="277" customWidth="1"/>
    <col min="1790" max="1790" width="13.7109375" style="277" customWidth="1"/>
    <col min="1791" max="1791" width="18.42578125" style="277" customWidth="1"/>
    <col min="1792" max="2041" width="9.140625" style="277"/>
    <col min="2042" max="2042" width="28.85546875" style="277" customWidth="1"/>
    <col min="2043" max="2043" width="23" style="277" customWidth="1"/>
    <col min="2044" max="2044" width="15.5703125" style="277" customWidth="1"/>
    <col min="2045" max="2045" width="15.28515625" style="277" customWidth="1"/>
    <col min="2046" max="2046" width="13.7109375" style="277" customWidth="1"/>
    <col min="2047" max="2047" width="18.42578125" style="277" customWidth="1"/>
    <col min="2048" max="2297" width="9.140625" style="277"/>
    <col min="2298" max="2298" width="28.85546875" style="277" customWidth="1"/>
    <col min="2299" max="2299" width="23" style="277" customWidth="1"/>
    <col min="2300" max="2300" width="15.5703125" style="277" customWidth="1"/>
    <col min="2301" max="2301" width="15.28515625" style="277" customWidth="1"/>
    <col min="2302" max="2302" width="13.7109375" style="277" customWidth="1"/>
    <col min="2303" max="2303" width="18.42578125" style="277" customWidth="1"/>
    <col min="2304" max="2553" width="9.140625" style="277"/>
    <col min="2554" max="2554" width="28.85546875" style="277" customWidth="1"/>
    <col min="2555" max="2555" width="23" style="277" customWidth="1"/>
    <col min="2556" max="2556" width="15.5703125" style="277" customWidth="1"/>
    <col min="2557" max="2557" width="15.28515625" style="277" customWidth="1"/>
    <col min="2558" max="2558" width="13.7109375" style="277" customWidth="1"/>
    <col min="2559" max="2559" width="18.42578125" style="277" customWidth="1"/>
    <col min="2560" max="2809" width="9.140625" style="277"/>
    <col min="2810" max="2810" width="28.85546875" style="277" customWidth="1"/>
    <col min="2811" max="2811" width="23" style="277" customWidth="1"/>
    <col min="2812" max="2812" width="15.5703125" style="277" customWidth="1"/>
    <col min="2813" max="2813" width="15.28515625" style="277" customWidth="1"/>
    <col min="2814" max="2814" width="13.7109375" style="277" customWidth="1"/>
    <col min="2815" max="2815" width="18.42578125" style="277" customWidth="1"/>
    <col min="2816" max="3065" width="9.140625" style="277"/>
    <col min="3066" max="3066" width="28.85546875" style="277" customWidth="1"/>
    <col min="3067" max="3067" width="23" style="277" customWidth="1"/>
    <col min="3068" max="3068" width="15.5703125" style="277" customWidth="1"/>
    <col min="3069" max="3069" width="15.28515625" style="277" customWidth="1"/>
    <col min="3070" max="3070" width="13.7109375" style="277" customWidth="1"/>
    <col min="3071" max="3071" width="18.42578125" style="277" customWidth="1"/>
    <col min="3072" max="3321" width="9.140625" style="277"/>
    <col min="3322" max="3322" width="28.85546875" style="277" customWidth="1"/>
    <col min="3323" max="3323" width="23" style="277" customWidth="1"/>
    <col min="3324" max="3324" width="15.5703125" style="277" customWidth="1"/>
    <col min="3325" max="3325" width="15.28515625" style="277" customWidth="1"/>
    <col min="3326" max="3326" width="13.7109375" style="277" customWidth="1"/>
    <col min="3327" max="3327" width="18.42578125" style="277" customWidth="1"/>
    <col min="3328" max="3577" width="9.140625" style="277"/>
    <col min="3578" max="3578" width="28.85546875" style="277" customWidth="1"/>
    <col min="3579" max="3579" width="23" style="277" customWidth="1"/>
    <col min="3580" max="3580" width="15.5703125" style="277" customWidth="1"/>
    <col min="3581" max="3581" width="15.28515625" style="277" customWidth="1"/>
    <col min="3582" max="3582" width="13.7109375" style="277" customWidth="1"/>
    <col min="3583" max="3583" width="18.42578125" style="277" customWidth="1"/>
    <col min="3584" max="3833" width="9.140625" style="277"/>
    <col min="3834" max="3834" width="28.85546875" style="277" customWidth="1"/>
    <col min="3835" max="3835" width="23" style="277" customWidth="1"/>
    <col min="3836" max="3836" width="15.5703125" style="277" customWidth="1"/>
    <col min="3837" max="3837" width="15.28515625" style="277" customWidth="1"/>
    <col min="3838" max="3838" width="13.7109375" style="277" customWidth="1"/>
    <col min="3839" max="3839" width="18.42578125" style="277" customWidth="1"/>
    <col min="3840" max="4089" width="9.140625" style="277"/>
    <col min="4090" max="4090" width="28.85546875" style="277" customWidth="1"/>
    <col min="4091" max="4091" width="23" style="277" customWidth="1"/>
    <col min="4092" max="4092" width="15.5703125" style="277" customWidth="1"/>
    <col min="4093" max="4093" width="15.28515625" style="277" customWidth="1"/>
    <col min="4094" max="4094" width="13.7109375" style="277" customWidth="1"/>
    <col min="4095" max="4095" width="18.42578125" style="277" customWidth="1"/>
    <col min="4096" max="4345" width="9.140625" style="277"/>
    <col min="4346" max="4346" width="28.85546875" style="277" customWidth="1"/>
    <col min="4347" max="4347" width="23" style="277" customWidth="1"/>
    <col min="4348" max="4348" width="15.5703125" style="277" customWidth="1"/>
    <col min="4349" max="4349" width="15.28515625" style="277" customWidth="1"/>
    <col min="4350" max="4350" width="13.7109375" style="277" customWidth="1"/>
    <col min="4351" max="4351" width="18.42578125" style="277" customWidth="1"/>
    <col min="4352" max="4601" width="9.140625" style="277"/>
    <col min="4602" max="4602" width="28.85546875" style="277" customWidth="1"/>
    <col min="4603" max="4603" width="23" style="277" customWidth="1"/>
    <col min="4604" max="4604" width="15.5703125" style="277" customWidth="1"/>
    <col min="4605" max="4605" width="15.28515625" style="277" customWidth="1"/>
    <col min="4606" max="4606" width="13.7109375" style="277" customWidth="1"/>
    <col min="4607" max="4607" width="18.42578125" style="277" customWidth="1"/>
    <col min="4608" max="4857" width="9.140625" style="277"/>
    <col min="4858" max="4858" width="28.85546875" style="277" customWidth="1"/>
    <col min="4859" max="4859" width="23" style="277" customWidth="1"/>
    <col min="4860" max="4860" width="15.5703125" style="277" customWidth="1"/>
    <col min="4861" max="4861" width="15.28515625" style="277" customWidth="1"/>
    <col min="4862" max="4862" width="13.7109375" style="277" customWidth="1"/>
    <col min="4863" max="4863" width="18.42578125" style="277" customWidth="1"/>
    <col min="4864" max="5113" width="9.140625" style="277"/>
    <col min="5114" max="5114" width="28.85546875" style="277" customWidth="1"/>
    <col min="5115" max="5115" width="23" style="277" customWidth="1"/>
    <col min="5116" max="5116" width="15.5703125" style="277" customWidth="1"/>
    <col min="5117" max="5117" width="15.28515625" style="277" customWidth="1"/>
    <col min="5118" max="5118" width="13.7109375" style="277" customWidth="1"/>
    <col min="5119" max="5119" width="18.42578125" style="277" customWidth="1"/>
    <col min="5120" max="5369" width="9.140625" style="277"/>
    <col min="5370" max="5370" width="28.85546875" style="277" customWidth="1"/>
    <col min="5371" max="5371" width="23" style="277" customWidth="1"/>
    <col min="5372" max="5372" width="15.5703125" style="277" customWidth="1"/>
    <col min="5373" max="5373" width="15.28515625" style="277" customWidth="1"/>
    <col min="5374" max="5374" width="13.7109375" style="277" customWidth="1"/>
    <col min="5375" max="5375" width="18.42578125" style="277" customWidth="1"/>
    <col min="5376" max="5625" width="9.140625" style="277"/>
    <col min="5626" max="5626" width="28.85546875" style="277" customWidth="1"/>
    <col min="5627" max="5627" width="23" style="277" customWidth="1"/>
    <col min="5628" max="5628" width="15.5703125" style="277" customWidth="1"/>
    <col min="5629" max="5629" width="15.28515625" style="277" customWidth="1"/>
    <col min="5630" max="5630" width="13.7109375" style="277" customWidth="1"/>
    <col min="5631" max="5631" width="18.42578125" style="277" customWidth="1"/>
    <col min="5632" max="5881" width="9.140625" style="277"/>
    <col min="5882" max="5882" width="28.85546875" style="277" customWidth="1"/>
    <col min="5883" max="5883" width="23" style="277" customWidth="1"/>
    <col min="5884" max="5884" width="15.5703125" style="277" customWidth="1"/>
    <col min="5885" max="5885" width="15.28515625" style="277" customWidth="1"/>
    <col min="5886" max="5886" width="13.7109375" style="277" customWidth="1"/>
    <col min="5887" max="5887" width="18.42578125" style="277" customWidth="1"/>
    <col min="5888" max="6137" width="9.140625" style="277"/>
    <col min="6138" max="6138" width="28.85546875" style="277" customWidth="1"/>
    <col min="6139" max="6139" width="23" style="277" customWidth="1"/>
    <col min="6140" max="6140" width="15.5703125" style="277" customWidth="1"/>
    <col min="6141" max="6141" width="15.28515625" style="277" customWidth="1"/>
    <col min="6142" max="6142" width="13.7109375" style="277" customWidth="1"/>
    <col min="6143" max="6143" width="18.42578125" style="277" customWidth="1"/>
    <col min="6144" max="6393" width="9.140625" style="277"/>
    <col min="6394" max="6394" width="28.85546875" style="277" customWidth="1"/>
    <col min="6395" max="6395" width="23" style="277" customWidth="1"/>
    <col min="6396" max="6396" width="15.5703125" style="277" customWidth="1"/>
    <col min="6397" max="6397" width="15.28515625" style="277" customWidth="1"/>
    <col min="6398" max="6398" width="13.7109375" style="277" customWidth="1"/>
    <col min="6399" max="6399" width="18.42578125" style="277" customWidth="1"/>
    <col min="6400" max="6649" width="9.140625" style="277"/>
    <col min="6650" max="6650" width="28.85546875" style="277" customWidth="1"/>
    <col min="6651" max="6651" width="23" style="277" customWidth="1"/>
    <col min="6652" max="6652" width="15.5703125" style="277" customWidth="1"/>
    <col min="6653" max="6653" width="15.28515625" style="277" customWidth="1"/>
    <col min="6654" max="6654" width="13.7109375" style="277" customWidth="1"/>
    <col min="6655" max="6655" width="18.42578125" style="277" customWidth="1"/>
    <col min="6656" max="6905" width="9.140625" style="277"/>
    <col min="6906" max="6906" width="28.85546875" style="277" customWidth="1"/>
    <col min="6907" max="6907" width="23" style="277" customWidth="1"/>
    <col min="6908" max="6908" width="15.5703125" style="277" customWidth="1"/>
    <col min="6909" max="6909" width="15.28515625" style="277" customWidth="1"/>
    <col min="6910" max="6910" width="13.7109375" style="277" customWidth="1"/>
    <col min="6911" max="6911" width="18.42578125" style="277" customWidth="1"/>
    <col min="6912" max="7161" width="9.140625" style="277"/>
    <col min="7162" max="7162" width="28.85546875" style="277" customWidth="1"/>
    <col min="7163" max="7163" width="23" style="277" customWidth="1"/>
    <col min="7164" max="7164" width="15.5703125" style="277" customWidth="1"/>
    <col min="7165" max="7165" width="15.28515625" style="277" customWidth="1"/>
    <col min="7166" max="7166" width="13.7109375" style="277" customWidth="1"/>
    <col min="7167" max="7167" width="18.42578125" style="277" customWidth="1"/>
    <col min="7168" max="7417" width="9.140625" style="277"/>
    <col min="7418" max="7418" width="28.85546875" style="277" customWidth="1"/>
    <col min="7419" max="7419" width="23" style="277" customWidth="1"/>
    <col min="7420" max="7420" width="15.5703125" style="277" customWidth="1"/>
    <col min="7421" max="7421" width="15.28515625" style="277" customWidth="1"/>
    <col min="7422" max="7422" width="13.7109375" style="277" customWidth="1"/>
    <col min="7423" max="7423" width="18.42578125" style="277" customWidth="1"/>
    <col min="7424" max="7673" width="9.140625" style="277"/>
    <col min="7674" max="7674" width="28.85546875" style="277" customWidth="1"/>
    <col min="7675" max="7675" width="23" style="277" customWidth="1"/>
    <col min="7676" max="7676" width="15.5703125" style="277" customWidth="1"/>
    <col min="7677" max="7677" width="15.28515625" style="277" customWidth="1"/>
    <col min="7678" max="7678" width="13.7109375" style="277" customWidth="1"/>
    <col min="7679" max="7679" width="18.42578125" style="277" customWidth="1"/>
    <col min="7680" max="7929" width="9.140625" style="277"/>
    <col min="7930" max="7930" width="28.85546875" style="277" customWidth="1"/>
    <col min="7931" max="7931" width="23" style="277" customWidth="1"/>
    <col min="7932" max="7932" width="15.5703125" style="277" customWidth="1"/>
    <col min="7933" max="7933" width="15.28515625" style="277" customWidth="1"/>
    <col min="7934" max="7934" width="13.7109375" style="277" customWidth="1"/>
    <col min="7935" max="7935" width="18.42578125" style="277" customWidth="1"/>
    <col min="7936" max="8185" width="9.140625" style="277"/>
    <col min="8186" max="8186" width="28.85546875" style="277" customWidth="1"/>
    <col min="8187" max="8187" width="23" style="277" customWidth="1"/>
    <col min="8188" max="8188" width="15.5703125" style="277" customWidth="1"/>
    <col min="8189" max="8189" width="15.28515625" style="277" customWidth="1"/>
    <col min="8190" max="8190" width="13.7109375" style="277" customWidth="1"/>
    <col min="8191" max="8191" width="18.42578125" style="277" customWidth="1"/>
    <col min="8192" max="8441" width="9.140625" style="277"/>
    <col min="8442" max="8442" width="28.85546875" style="277" customWidth="1"/>
    <col min="8443" max="8443" width="23" style="277" customWidth="1"/>
    <col min="8444" max="8444" width="15.5703125" style="277" customWidth="1"/>
    <col min="8445" max="8445" width="15.28515625" style="277" customWidth="1"/>
    <col min="8446" max="8446" width="13.7109375" style="277" customWidth="1"/>
    <col min="8447" max="8447" width="18.42578125" style="277" customWidth="1"/>
    <col min="8448" max="8697" width="9.140625" style="277"/>
    <col min="8698" max="8698" width="28.85546875" style="277" customWidth="1"/>
    <col min="8699" max="8699" width="23" style="277" customWidth="1"/>
    <col min="8700" max="8700" width="15.5703125" style="277" customWidth="1"/>
    <col min="8701" max="8701" width="15.28515625" style="277" customWidth="1"/>
    <col min="8702" max="8702" width="13.7109375" style="277" customWidth="1"/>
    <col min="8703" max="8703" width="18.42578125" style="277" customWidth="1"/>
    <col min="8704" max="8953" width="9.140625" style="277"/>
    <col min="8954" max="8954" width="28.85546875" style="277" customWidth="1"/>
    <col min="8955" max="8955" width="23" style="277" customWidth="1"/>
    <col min="8956" max="8956" width="15.5703125" style="277" customWidth="1"/>
    <col min="8957" max="8957" width="15.28515625" style="277" customWidth="1"/>
    <col min="8958" max="8958" width="13.7109375" style="277" customWidth="1"/>
    <col min="8959" max="8959" width="18.42578125" style="277" customWidth="1"/>
    <col min="8960" max="9209" width="9.140625" style="277"/>
    <col min="9210" max="9210" width="28.85546875" style="277" customWidth="1"/>
    <col min="9211" max="9211" width="23" style="277" customWidth="1"/>
    <col min="9212" max="9212" width="15.5703125" style="277" customWidth="1"/>
    <col min="9213" max="9213" width="15.28515625" style="277" customWidth="1"/>
    <col min="9214" max="9214" width="13.7109375" style="277" customWidth="1"/>
    <col min="9215" max="9215" width="18.42578125" style="277" customWidth="1"/>
    <col min="9216" max="9465" width="9.140625" style="277"/>
    <col min="9466" max="9466" width="28.85546875" style="277" customWidth="1"/>
    <col min="9467" max="9467" width="23" style="277" customWidth="1"/>
    <col min="9468" max="9468" width="15.5703125" style="277" customWidth="1"/>
    <col min="9469" max="9469" width="15.28515625" style="277" customWidth="1"/>
    <col min="9470" max="9470" width="13.7109375" style="277" customWidth="1"/>
    <col min="9471" max="9471" width="18.42578125" style="277" customWidth="1"/>
    <col min="9472" max="9721" width="9.140625" style="277"/>
    <col min="9722" max="9722" width="28.85546875" style="277" customWidth="1"/>
    <col min="9723" max="9723" width="23" style="277" customWidth="1"/>
    <col min="9724" max="9724" width="15.5703125" style="277" customWidth="1"/>
    <col min="9725" max="9725" width="15.28515625" style="277" customWidth="1"/>
    <col min="9726" max="9726" width="13.7109375" style="277" customWidth="1"/>
    <col min="9727" max="9727" width="18.42578125" style="277" customWidth="1"/>
    <col min="9728" max="9977" width="9.140625" style="277"/>
    <col min="9978" max="9978" width="28.85546875" style="277" customWidth="1"/>
    <col min="9979" max="9979" width="23" style="277" customWidth="1"/>
    <col min="9980" max="9980" width="15.5703125" style="277" customWidth="1"/>
    <col min="9981" max="9981" width="15.28515625" style="277" customWidth="1"/>
    <col min="9982" max="9982" width="13.7109375" style="277" customWidth="1"/>
    <col min="9983" max="9983" width="18.42578125" style="277" customWidth="1"/>
    <col min="9984" max="10233" width="9.140625" style="277"/>
    <col min="10234" max="10234" width="28.85546875" style="277" customWidth="1"/>
    <col min="10235" max="10235" width="23" style="277" customWidth="1"/>
    <col min="10236" max="10236" width="15.5703125" style="277" customWidth="1"/>
    <col min="10237" max="10237" width="15.28515625" style="277" customWidth="1"/>
    <col min="10238" max="10238" width="13.7109375" style="277" customWidth="1"/>
    <col min="10239" max="10239" width="18.42578125" style="277" customWidth="1"/>
    <col min="10240" max="10489" width="9.140625" style="277"/>
    <col min="10490" max="10490" width="28.85546875" style="277" customWidth="1"/>
    <col min="10491" max="10491" width="23" style="277" customWidth="1"/>
    <col min="10492" max="10492" width="15.5703125" style="277" customWidth="1"/>
    <col min="10493" max="10493" width="15.28515625" style="277" customWidth="1"/>
    <col min="10494" max="10494" width="13.7109375" style="277" customWidth="1"/>
    <col min="10495" max="10495" width="18.42578125" style="277" customWidth="1"/>
    <col min="10496" max="10745" width="9.140625" style="277"/>
    <col min="10746" max="10746" width="28.85546875" style="277" customWidth="1"/>
    <col min="10747" max="10747" width="23" style="277" customWidth="1"/>
    <col min="10748" max="10748" width="15.5703125" style="277" customWidth="1"/>
    <col min="10749" max="10749" width="15.28515625" style="277" customWidth="1"/>
    <col min="10750" max="10750" width="13.7109375" style="277" customWidth="1"/>
    <col min="10751" max="10751" width="18.42578125" style="277" customWidth="1"/>
    <col min="10752" max="11001" width="9.140625" style="277"/>
    <col min="11002" max="11002" width="28.85546875" style="277" customWidth="1"/>
    <col min="11003" max="11003" width="23" style="277" customWidth="1"/>
    <col min="11004" max="11004" width="15.5703125" style="277" customWidth="1"/>
    <col min="11005" max="11005" width="15.28515625" style="277" customWidth="1"/>
    <col min="11006" max="11006" width="13.7109375" style="277" customWidth="1"/>
    <col min="11007" max="11007" width="18.42578125" style="277" customWidth="1"/>
    <col min="11008" max="11257" width="9.140625" style="277"/>
    <col min="11258" max="11258" width="28.85546875" style="277" customWidth="1"/>
    <col min="11259" max="11259" width="23" style="277" customWidth="1"/>
    <col min="11260" max="11260" width="15.5703125" style="277" customWidth="1"/>
    <col min="11261" max="11261" width="15.28515625" style="277" customWidth="1"/>
    <col min="11262" max="11262" width="13.7109375" style="277" customWidth="1"/>
    <col min="11263" max="11263" width="18.42578125" style="277" customWidth="1"/>
    <col min="11264" max="11513" width="9.140625" style="277"/>
    <col min="11514" max="11514" width="28.85546875" style="277" customWidth="1"/>
    <col min="11515" max="11515" width="23" style="277" customWidth="1"/>
    <col min="11516" max="11516" width="15.5703125" style="277" customWidth="1"/>
    <col min="11517" max="11517" width="15.28515625" style="277" customWidth="1"/>
    <col min="11518" max="11518" width="13.7109375" style="277" customWidth="1"/>
    <col min="11519" max="11519" width="18.42578125" style="277" customWidth="1"/>
    <col min="11520" max="11769" width="9.140625" style="277"/>
    <col min="11770" max="11770" width="28.85546875" style="277" customWidth="1"/>
    <col min="11771" max="11771" width="23" style="277" customWidth="1"/>
    <col min="11772" max="11772" width="15.5703125" style="277" customWidth="1"/>
    <col min="11773" max="11773" width="15.28515625" style="277" customWidth="1"/>
    <col min="11774" max="11774" width="13.7109375" style="277" customWidth="1"/>
    <col min="11775" max="11775" width="18.42578125" style="277" customWidth="1"/>
    <col min="11776" max="12025" width="9.140625" style="277"/>
    <col min="12026" max="12026" width="28.85546875" style="277" customWidth="1"/>
    <col min="12027" max="12027" width="23" style="277" customWidth="1"/>
    <col min="12028" max="12028" width="15.5703125" style="277" customWidth="1"/>
    <col min="12029" max="12029" width="15.28515625" style="277" customWidth="1"/>
    <col min="12030" max="12030" width="13.7109375" style="277" customWidth="1"/>
    <col min="12031" max="12031" width="18.42578125" style="277" customWidth="1"/>
    <col min="12032" max="12281" width="9.140625" style="277"/>
    <col min="12282" max="12282" width="28.85546875" style="277" customWidth="1"/>
    <col min="12283" max="12283" width="23" style="277" customWidth="1"/>
    <col min="12284" max="12284" width="15.5703125" style="277" customWidth="1"/>
    <col min="12285" max="12285" width="15.28515625" style="277" customWidth="1"/>
    <col min="12286" max="12286" width="13.7109375" style="277" customWidth="1"/>
    <col min="12287" max="12287" width="18.42578125" style="277" customWidth="1"/>
    <col min="12288" max="12537" width="9.140625" style="277"/>
    <col min="12538" max="12538" width="28.85546875" style="277" customWidth="1"/>
    <col min="12539" max="12539" width="23" style="277" customWidth="1"/>
    <col min="12540" max="12540" width="15.5703125" style="277" customWidth="1"/>
    <col min="12541" max="12541" width="15.28515625" style="277" customWidth="1"/>
    <col min="12542" max="12542" width="13.7109375" style="277" customWidth="1"/>
    <col min="12543" max="12543" width="18.42578125" style="277" customWidth="1"/>
    <col min="12544" max="12793" width="9.140625" style="277"/>
    <col min="12794" max="12794" width="28.85546875" style="277" customWidth="1"/>
    <col min="12795" max="12795" width="23" style="277" customWidth="1"/>
    <col min="12796" max="12796" width="15.5703125" style="277" customWidth="1"/>
    <col min="12797" max="12797" width="15.28515625" style="277" customWidth="1"/>
    <col min="12798" max="12798" width="13.7109375" style="277" customWidth="1"/>
    <col min="12799" max="12799" width="18.42578125" style="277" customWidth="1"/>
    <col min="12800" max="13049" width="9.140625" style="277"/>
    <col min="13050" max="13050" width="28.85546875" style="277" customWidth="1"/>
    <col min="13051" max="13051" width="23" style="277" customWidth="1"/>
    <col min="13052" max="13052" width="15.5703125" style="277" customWidth="1"/>
    <col min="13053" max="13053" width="15.28515625" style="277" customWidth="1"/>
    <col min="13054" max="13054" width="13.7109375" style="277" customWidth="1"/>
    <col min="13055" max="13055" width="18.42578125" style="277" customWidth="1"/>
    <col min="13056" max="13305" width="9.140625" style="277"/>
    <col min="13306" max="13306" width="28.85546875" style="277" customWidth="1"/>
    <col min="13307" max="13307" width="23" style="277" customWidth="1"/>
    <col min="13308" max="13308" width="15.5703125" style="277" customWidth="1"/>
    <col min="13309" max="13309" width="15.28515625" style="277" customWidth="1"/>
    <col min="13310" max="13310" width="13.7109375" style="277" customWidth="1"/>
    <col min="13311" max="13311" width="18.42578125" style="277" customWidth="1"/>
    <col min="13312" max="13561" width="9.140625" style="277"/>
    <col min="13562" max="13562" width="28.85546875" style="277" customWidth="1"/>
    <col min="13563" max="13563" width="23" style="277" customWidth="1"/>
    <col min="13564" max="13564" width="15.5703125" style="277" customWidth="1"/>
    <col min="13565" max="13565" width="15.28515625" style="277" customWidth="1"/>
    <col min="13566" max="13566" width="13.7109375" style="277" customWidth="1"/>
    <col min="13567" max="13567" width="18.42578125" style="277" customWidth="1"/>
    <col min="13568" max="13817" width="9.140625" style="277"/>
    <col min="13818" max="13818" width="28.85546875" style="277" customWidth="1"/>
    <col min="13819" max="13819" width="23" style="277" customWidth="1"/>
    <col min="13820" max="13820" width="15.5703125" style="277" customWidth="1"/>
    <col min="13821" max="13821" width="15.28515625" style="277" customWidth="1"/>
    <col min="13822" max="13822" width="13.7109375" style="277" customWidth="1"/>
    <col min="13823" max="13823" width="18.42578125" style="277" customWidth="1"/>
    <col min="13824" max="14073" width="9.140625" style="277"/>
    <col min="14074" max="14074" width="28.85546875" style="277" customWidth="1"/>
    <col min="14075" max="14075" width="23" style="277" customWidth="1"/>
    <col min="14076" max="14076" width="15.5703125" style="277" customWidth="1"/>
    <col min="14077" max="14077" width="15.28515625" style="277" customWidth="1"/>
    <col min="14078" max="14078" width="13.7109375" style="277" customWidth="1"/>
    <col min="14079" max="14079" width="18.42578125" style="277" customWidth="1"/>
    <col min="14080" max="14329" width="9.140625" style="277"/>
    <col min="14330" max="14330" width="28.85546875" style="277" customWidth="1"/>
    <col min="14331" max="14331" width="23" style="277" customWidth="1"/>
    <col min="14332" max="14332" width="15.5703125" style="277" customWidth="1"/>
    <col min="14333" max="14333" width="15.28515625" style="277" customWidth="1"/>
    <col min="14334" max="14334" width="13.7109375" style="277" customWidth="1"/>
    <col min="14335" max="14335" width="18.42578125" style="277" customWidth="1"/>
    <col min="14336" max="14585" width="9.140625" style="277"/>
    <col min="14586" max="14586" width="28.85546875" style="277" customWidth="1"/>
    <col min="14587" max="14587" width="23" style="277" customWidth="1"/>
    <col min="14588" max="14588" width="15.5703125" style="277" customWidth="1"/>
    <col min="14589" max="14589" width="15.28515625" style="277" customWidth="1"/>
    <col min="14590" max="14590" width="13.7109375" style="277" customWidth="1"/>
    <col min="14591" max="14591" width="18.42578125" style="277" customWidth="1"/>
    <col min="14592" max="14841" width="9.140625" style="277"/>
    <col min="14842" max="14842" width="28.85546875" style="277" customWidth="1"/>
    <col min="14843" max="14843" width="23" style="277" customWidth="1"/>
    <col min="14844" max="14844" width="15.5703125" style="277" customWidth="1"/>
    <col min="14845" max="14845" width="15.28515625" style="277" customWidth="1"/>
    <col min="14846" max="14846" width="13.7109375" style="277" customWidth="1"/>
    <col min="14847" max="14847" width="18.42578125" style="277" customWidth="1"/>
    <col min="14848" max="15097" width="9.140625" style="277"/>
    <col min="15098" max="15098" width="28.85546875" style="277" customWidth="1"/>
    <col min="15099" max="15099" width="23" style="277" customWidth="1"/>
    <col min="15100" max="15100" width="15.5703125" style="277" customWidth="1"/>
    <col min="15101" max="15101" width="15.28515625" style="277" customWidth="1"/>
    <col min="15102" max="15102" width="13.7109375" style="277" customWidth="1"/>
    <col min="15103" max="15103" width="18.42578125" style="277" customWidth="1"/>
    <col min="15104" max="15353" width="9.140625" style="277"/>
    <col min="15354" max="15354" width="28.85546875" style="277" customWidth="1"/>
    <col min="15355" max="15355" width="23" style="277" customWidth="1"/>
    <col min="15356" max="15356" width="15.5703125" style="277" customWidth="1"/>
    <col min="15357" max="15357" width="15.28515625" style="277" customWidth="1"/>
    <col min="15358" max="15358" width="13.7109375" style="277" customWidth="1"/>
    <col min="15359" max="15359" width="18.42578125" style="277" customWidth="1"/>
    <col min="15360" max="15609" width="9.140625" style="277"/>
    <col min="15610" max="15610" width="28.85546875" style="277" customWidth="1"/>
    <col min="15611" max="15611" width="23" style="277" customWidth="1"/>
    <col min="15612" max="15612" width="15.5703125" style="277" customWidth="1"/>
    <col min="15613" max="15613" width="15.28515625" style="277" customWidth="1"/>
    <col min="15614" max="15614" width="13.7109375" style="277" customWidth="1"/>
    <col min="15615" max="15615" width="18.42578125" style="277" customWidth="1"/>
    <col min="15616" max="15865" width="9.140625" style="277"/>
    <col min="15866" max="15866" width="28.85546875" style="277" customWidth="1"/>
    <col min="15867" max="15867" width="23" style="277" customWidth="1"/>
    <col min="15868" max="15868" width="15.5703125" style="277" customWidth="1"/>
    <col min="15869" max="15869" width="15.28515625" style="277" customWidth="1"/>
    <col min="15870" max="15870" width="13.7109375" style="277" customWidth="1"/>
    <col min="15871" max="15871" width="18.42578125" style="277" customWidth="1"/>
    <col min="15872" max="16121" width="9.140625" style="277"/>
    <col min="16122" max="16122" width="28.85546875" style="277" customWidth="1"/>
    <col min="16123" max="16123" width="23" style="277" customWidth="1"/>
    <col min="16124" max="16124" width="15.5703125" style="277" customWidth="1"/>
    <col min="16125" max="16125" width="15.28515625" style="277" customWidth="1"/>
    <col min="16126" max="16126" width="13.7109375" style="277" customWidth="1"/>
    <col min="16127" max="16127" width="18.42578125" style="277" customWidth="1"/>
    <col min="16128" max="16384" width="9.140625" style="277"/>
  </cols>
  <sheetData>
    <row r="1" spans="1:13">
      <c r="L1" s="1638" t="s">
        <v>1077</v>
      </c>
      <c r="M1" s="1638"/>
    </row>
    <row r="2" spans="1:13">
      <c r="L2" s="295"/>
      <c r="M2" s="295"/>
    </row>
    <row r="3" spans="1:13">
      <c r="A3" s="1730" t="s">
        <v>485</v>
      </c>
      <c r="B3" s="1730"/>
      <c r="C3" s="1730"/>
      <c r="D3" s="1730"/>
      <c r="E3" s="1730"/>
      <c r="F3" s="1730"/>
      <c r="G3" s="1730"/>
      <c r="H3" s="1730"/>
      <c r="I3" s="1730"/>
      <c r="J3" s="1730"/>
      <c r="K3" s="1730"/>
      <c r="L3" s="1730"/>
      <c r="M3" s="1730"/>
    </row>
    <row r="4" spans="1:13">
      <c r="A4" s="1730" t="s">
        <v>898</v>
      </c>
      <c r="B4" s="1730"/>
      <c r="C4" s="1730"/>
      <c r="D4" s="1730"/>
      <c r="E4" s="1730"/>
      <c r="F4" s="1730"/>
      <c r="G4" s="1730"/>
      <c r="H4" s="1730"/>
      <c r="I4" s="1730"/>
      <c r="J4" s="1730"/>
      <c r="K4" s="1730"/>
      <c r="L4" s="1730"/>
      <c r="M4" s="1730"/>
    </row>
    <row r="6" spans="1:13">
      <c r="A6" s="1773" t="s">
        <v>475</v>
      </c>
      <c r="B6" s="1773" t="s">
        <v>476</v>
      </c>
      <c r="C6" s="1773" t="s">
        <v>477</v>
      </c>
      <c r="D6" s="1773"/>
      <c r="E6" s="1772" t="s">
        <v>484</v>
      </c>
      <c r="F6" s="1773" t="s">
        <v>478</v>
      </c>
      <c r="G6" s="1773"/>
      <c r="H6" s="1773"/>
      <c r="I6" s="1773"/>
      <c r="J6" s="1772" t="s">
        <v>480</v>
      </c>
      <c r="K6" s="1772" t="s">
        <v>481</v>
      </c>
      <c r="L6" s="1772" t="s">
        <v>482</v>
      </c>
      <c r="M6" s="1772" t="s">
        <v>483</v>
      </c>
    </row>
    <row r="7" spans="1:13" ht="44.25" customHeight="1">
      <c r="A7" s="1773"/>
      <c r="B7" s="1773"/>
      <c r="C7" s="350" t="s">
        <v>331</v>
      </c>
      <c r="D7" s="350" t="s">
        <v>340</v>
      </c>
      <c r="E7" s="1772"/>
      <c r="F7" s="350" t="s">
        <v>340</v>
      </c>
      <c r="G7" s="350" t="s">
        <v>349</v>
      </c>
      <c r="H7" s="351" t="s">
        <v>479</v>
      </c>
      <c r="I7" s="350" t="s">
        <v>3</v>
      </c>
      <c r="J7" s="1772"/>
      <c r="K7" s="1772"/>
      <c r="L7" s="1772"/>
      <c r="M7" s="1772"/>
    </row>
    <row r="8" spans="1:13">
      <c r="A8" s="330"/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</row>
    <row r="9" spans="1:13">
      <c r="A9" s="330"/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</row>
    <row r="10" spans="1:13">
      <c r="A10" s="330"/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</row>
    <row r="11" spans="1:13">
      <c r="A11" s="330"/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</row>
    <row r="12" spans="1:13">
      <c r="A12" s="330"/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</row>
    <row r="13" spans="1:13">
      <c r="A13" s="330"/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</row>
    <row r="14" spans="1:13">
      <c r="A14" s="330"/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</row>
    <row r="15" spans="1:13">
      <c r="A15" s="330"/>
      <c r="B15" s="330"/>
      <c r="C15" s="330"/>
      <c r="D15" s="330"/>
      <c r="E15" s="330"/>
      <c r="F15" s="330"/>
      <c r="G15" s="330"/>
      <c r="H15" s="330"/>
      <c r="I15" s="330"/>
      <c r="J15" s="330"/>
      <c r="K15" s="330"/>
      <c r="L15" s="330"/>
      <c r="M15" s="330"/>
    </row>
    <row r="16" spans="1:13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</row>
    <row r="17" spans="1:13">
      <c r="A17" s="330"/>
      <c r="B17" s="330"/>
      <c r="C17" s="330"/>
      <c r="D17" s="330"/>
      <c r="E17" s="330"/>
      <c r="F17" s="330"/>
      <c r="G17" s="330"/>
      <c r="H17" s="330"/>
      <c r="I17" s="330"/>
      <c r="J17" s="330"/>
      <c r="K17" s="330"/>
      <c r="L17" s="330"/>
      <c r="M17" s="330"/>
    </row>
    <row r="18" spans="1:13">
      <c r="A18" s="330"/>
      <c r="B18" s="330"/>
      <c r="C18" s="330"/>
      <c r="D18" s="330"/>
      <c r="E18" s="330"/>
      <c r="F18" s="330"/>
      <c r="G18" s="330"/>
      <c r="H18" s="330"/>
      <c r="I18" s="330"/>
      <c r="J18" s="330"/>
      <c r="K18" s="330"/>
      <c r="L18" s="330"/>
      <c r="M18" s="330"/>
    </row>
    <row r="19" spans="1:13">
      <c r="A19" s="330"/>
      <c r="B19" s="330"/>
      <c r="C19" s="330"/>
      <c r="D19" s="330"/>
      <c r="E19" s="330"/>
      <c r="F19" s="330"/>
      <c r="G19" s="330"/>
      <c r="H19" s="330"/>
      <c r="I19" s="330"/>
      <c r="J19" s="330"/>
      <c r="K19" s="330"/>
      <c r="L19" s="330"/>
      <c r="M19" s="330"/>
    </row>
    <row r="22" spans="1:13">
      <c r="I22" s="1640" t="s">
        <v>1078</v>
      </c>
      <c r="J22" s="1640"/>
      <c r="K22" s="1640"/>
      <c r="L22" s="1640"/>
      <c r="M22" s="1640"/>
    </row>
    <row r="23" spans="1:13" ht="29.25" customHeight="1">
      <c r="I23" s="1641" t="s">
        <v>880</v>
      </c>
      <c r="J23" s="1641"/>
      <c r="K23" s="1641"/>
      <c r="L23" s="1641"/>
      <c r="M23" s="1641"/>
    </row>
    <row r="24" spans="1:13">
      <c r="I24" s="283"/>
      <c r="J24" s="283"/>
      <c r="K24" s="283"/>
      <c r="L24" s="294"/>
    </row>
    <row r="25" spans="1:13">
      <c r="I25" s="283"/>
      <c r="J25" s="283"/>
      <c r="K25" s="283"/>
      <c r="L25" s="294"/>
    </row>
    <row r="26" spans="1:13">
      <c r="I26" s="283"/>
      <c r="J26" s="283"/>
      <c r="K26" s="283"/>
      <c r="L26" s="283"/>
    </row>
    <row r="27" spans="1:13">
      <c r="I27" s="1642" t="s">
        <v>881</v>
      </c>
      <c r="J27" s="1642"/>
      <c r="K27" s="1642"/>
      <c r="L27" s="1642"/>
      <c r="M27" s="1642"/>
    </row>
    <row r="28" spans="1:13">
      <c r="I28" s="1635" t="s">
        <v>882</v>
      </c>
      <c r="J28" s="1635"/>
      <c r="K28" s="1635"/>
      <c r="L28" s="1635"/>
      <c r="M28" s="1635"/>
    </row>
  </sheetData>
  <mergeCells count="16">
    <mergeCell ref="I22:M22"/>
    <mergeCell ref="I23:M23"/>
    <mergeCell ref="I27:M27"/>
    <mergeCell ref="I28:M28"/>
    <mergeCell ref="L1:M1"/>
    <mergeCell ref="A3:M3"/>
    <mergeCell ref="A4:M4"/>
    <mergeCell ref="K6:K7"/>
    <mergeCell ref="L6:L7"/>
    <mergeCell ref="M6:M7"/>
    <mergeCell ref="E6:E7"/>
    <mergeCell ref="B6:B7"/>
    <mergeCell ref="A6:A7"/>
    <mergeCell ref="C6:D6"/>
    <mergeCell ref="F6:I6"/>
    <mergeCell ref="J6:J7"/>
  </mergeCells>
  <printOptions horizontalCentered="1"/>
  <pageMargins left="0.70866141732283472" right="0.19685039370078741" top="0.74803149606299213" bottom="0.74803149606299213" header="0.31496062992125984" footer="0.31496062992125984"/>
  <pageSetup paperSize="9" scale="70" orientation="portrait" horizontalDpi="0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rgb="FF7030A0"/>
  </sheetPr>
  <dimension ref="A1:S23"/>
  <sheetViews>
    <sheetView workbookViewId="0">
      <selection activeCell="D1" sqref="D1"/>
    </sheetView>
  </sheetViews>
  <sheetFormatPr defaultRowHeight="15"/>
  <cols>
    <col min="1" max="1" width="6.140625" style="277" customWidth="1"/>
    <col min="2" max="2" width="14" style="277" customWidth="1"/>
    <col min="3" max="3" width="9.140625" style="277"/>
    <col min="4" max="4" width="13.28515625" style="277" customWidth="1"/>
    <col min="5" max="5" width="12.85546875" style="277" customWidth="1"/>
    <col min="6" max="6" width="12.42578125" style="277" customWidth="1"/>
    <col min="7" max="7" width="11.140625" style="277" customWidth="1"/>
    <col min="8" max="8" width="3.7109375" style="277" customWidth="1"/>
    <col min="9" max="9" width="3.5703125" style="277" customWidth="1"/>
    <col min="10" max="10" width="3.7109375" style="277" customWidth="1"/>
    <col min="11" max="11" width="3.5703125" style="277" customWidth="1"/>
    <col min="12" max="12" width="3.42578125" style="277" customWidth="1"/>
    <col min="13" max="13" width="3" style="277" customWidth="1"/>
    <col min="14" max="14" width="3.28515625" style="277" customWidth="1"/>
    <col min="15" max="16" width="3.42578125" style="277" customWidth="1"/>
    <col min="17" max="17" width="3.28515625" style="277" customWidth="1"/>
    <col min="18" max="18" width="4.5703125" style="277" customWidth="1"/>
    <col min="19" max="19" width="10.5703125" style="277" customWidth="1"/>
    <col min="20" max="234" width="9.140625" style="277"/>
    <col min="235" max="235" width="28.85546875" style="277" customWidth="1"/>
    <col min="236" max="236" width="23" style="277" customWidth="1"/>
    <col min="237" max="237" width="15.5703125" style="277" customWidth="1"/>
    <col min="238" max="238" width="15.28515625" style="277" customWidth="1"/>
    <col min="239" max="239" width="13.7109375" style="277" customWidth="1"/>
    <col min="240" max="240" width="18.42578125" style="277" customWidth="1"/>
    <col min="241" max="490" width="9.140625" style="277"/>
    <col min="491" max="491" width="28.85546875" style="277" customWidth="1"/>
    <col min="492" max="492" width="23" style="277" customWidth="1"/>
    <col min="493" max="493" width="15.5703125" style="277" customWidth="1"/>
    <col min="494" max="494" width="15.28515625" style="277" customWidth="1"/>
    <col min="495" max="495" width="13.7109375" style="277" customWidth="1"/>
    <col min="496" max="496" width="18.42578125" style="277" customWidth="1"/>
    <col min="497" max="746" width="9.140625" style="277"/>
    <col min="747" max="747" width="28.85546875" style="277" customWidth="1"/>
    <col min="748" max="748" width="23" style="277" customWidth="1"/>
    <col min="749" max="749" width="15.5703125" style="277" customWidth="1"/>
    <col min="750" max="750" width="15.28515625" style="277" customWidth="1"/>
    <col min="751" max="751" width="13.7109375" style="277" customWidth="1"/>
    <col min="752" max="752" width="18.42578125" style="277" customWidth="1"/>
    <col min="753" max="1002" width="9.140625" style="277"/>
    <col min="1003" max="1003" width="28.85546875" style="277" customWidth="1"/>
    <col min="1004" max="1004" width="23" style="277" customWidth="1"/>
    <col min="1005" max="1005" width="15.5703125" style="277" customWidth="1"/>
    <col min="1006" max="1006" width="15.28515625" style="277" customWidth="1"/>
    <col min="1007" max="1007" width="13.7109375" style="277" customWidth="1"/>
    <col min="1008" max="1008" width="18.42578125" style="277" customWidth="1"/>
    <col min="1009" max="1258" width="9.140625" style="277"/>
    <col min="1259" max="1259" width="28.85546875" style="277" customWidth="1"/>
    <col min="1260" max="1260" width="23" style="277" customWidth="1"/>
    <col min="1261" max="1261" width="15.5703125" style="277" customWidth="1"/>
    <col min="1262" max="1262" width="15.28515625" style="277" customWidth="1"/>
    <col min="1263" max="1263" width="13.7109375" style="277" customWidth="1"/>
    <col min="1264" max="1264" width="18.42578125" style="277" customWidth="1"/>
    <col min="1265" max="1514" width="9.140625" style="277"/>
    <col min="1515" max="1515" width="28.85546875" style="277" customWidth="1"/>
    <col min="1516" max="1516" width="23" style="277" customWidth="1"/>
    <col min="1517" max="1517" width="15.5703125" style="277" customWidth="1"/>
    <col min="1518" max="1518" width="15.28515625" style="277" customWidth="1"/>
    <col min="1519" max="1519" width="13.7109375" style="277" customWidth="1"/>
    <col min="1520" max="1520" width="18.42578125" style="277" customWidth="1"/>
    <col min="1521" max="1770" width="9.140625" style="277"/>
    <col min="1771" max="1771" width="28.85546875" style="277" customWidth="1"/>
    <col min="1772" max="1772" width="23" style="277" customWidth="1"/>
    <col min="1773" max="1773" width="15.5703125" style="277" customWidth="1"/>
    <col min="1774" max="1774" width="15.28515625" style="277" customWidth="1"/>
    <col min="1775" max="1775" width="13.7109375" style="277" customWidth="1"/>
    <col min="1776" max="1776" width="18.42578125" style="277" customWidth="1"/>
    <col min="1777" max="2026" width="9.140625" style="277"/>
    <col min="2027" max="2027" width="28.85546875" style="277" customWidth="1"/>
    <col min="2028" max="2028" width="23" style="277" customWidth="1"/>
    <col min="2029" max="2029" width="15.5703125" style="277" customWidth="1"/>
    <col min="2030" max="2030" width="15.28515625" style="277" customWidth="1"/>
    <col min="2031" max="2031" width="13.7109375" style="277" customWidth="1"/>
    <col min="2032" max="2032" width="18.42578125" style="277" customWidth="1"/>
    <col min="2033" max="2282" width="9.140625" style="277"/>
    <col min="2283" max="2283" width="28.85546875" style="277" customWidth="1"/>
    <col min="2284" max="2284" width="23" style="277" customWidth="1"/>
    <col min="2285" max="2285" width="15.5703125" style="277" customWidth="1"/>
    <col min="2286" max="2286" width="15.28515625" style="277" customWidth="1"/>
    <col min="2287" max="2287" width="13.7109375" style="277" customWidth="1"/>
    <col min="2288" max="2288" width="18.42578125" style="277" customWidth="1"/>
    <col min="2289" max="2538" width="9.140625" style="277"/>
    <col min="2539" max="2539" width="28.85546875" style="277" customWidth="1"/>
    <col min="2540" max="2540" width="23" style="277" customWidth="1"/>
    <col min="2541" max="2541" width="15.5703125" style="277" customWidth="1"/>
    <col min="2542" max="2542" width="15.28515625" style="277" customWidth="1"/>
    <col min="2543" max="2543" width="13.7109375" style="277" customWidth="1"/>
    <col min="2544" max="2544" width="18.42578125" style="277" customWidth="1"/>
    <col min="2545" max="2794" width="9.140625" style="277"/>
    <col min="2795" max="2795" width="28.85546875" style="277" customWidth="1"/>
    <col min="2796" max="2796" width="23" style="277" customWidth="1"/>
    <col min="2797" max="2797" width="15.5703125" style="277" customWidth="1"/>
    <col min="2798" max="2798" width="15.28515625" style="277" customWidth="1"/>
    <col min="2799" max="2799" width="13.7109375" style="277" customWidth="1"/>
    <col min="2800" max="2800" width="18.42578125" style="277" customWidth="1"/>
    <col min="2801" max="3050" width="9.140625" style="277"/>
    <col min="3051" max="3051" width="28.85546875" style="277" customWidth="1"/>
    <col min="3052" max="3052" width="23" style="277" customWidth="1"/>
    <col min="3053" max="3053" width="15.5703125" style="277" customWidth="1"/>
    <col min="3054" max="3054" width="15.28515625" style="277" customWidth="1"/>
    <col min="3055" max="3055" width="13.7109375" style="277" customWidth="1"/>
    <col min="3056" max="3056" width="18.42578125" style="277" customWidth="1"/>
    <col min="3057" max="3306" width="9.140625" style="277"/>
    <col min="3307" max="3307" width="28.85546875" style="277" customWidth="1"/>
    <col min="3308" max="3308" width="23" style="277" customWidth="1"/>
    <col min="3309" max="3309" width="15.5703125" style="277" customWidth="1"/>
    <col min="3310" max="3310" width="15.28515625" style="277" customWidth="1"/>
    <col min="3311" max="3311" width="13.7109375" style="277" customWidth="1"/>
    <col min="3312" max="3312" width="18.42578125" style="277" customWidth="1"/>
    <col min="3313" max="3562" width="9.140625" style="277"/>
    <col min="3563" max="3563" width="28.85546875" style="277" customWidth="1"/>
    <col min="3564" max="3564" width="23" style="277" customWidth="1"/>
    <col min="3565" max="3565" width="15.5703125" style="277" customWidth="1"/>
    <col min="3566" max="3566" width="15.28515625" style="277" customWidth="1"/>
    <col min="3567" max="3567" width="13.7109375" style="277" customWidth="1"/>
    <col min="3568" max="3568" width="18.42578125" style="277" customWidth="1"/>
    <col min="3569" max="3818" width="9.140625" style="277"/>
    <col min="3819" max="3819" width="28.85546875" style="277" customWidth="1"/>
    <col min="3820" max="3820" width="23" style="277" customWidth="1"/>
    <col min="3821" max="3821" width="15.5703125" style="277" customWidth="1"/>
    <col min="3822" max="3822" width="15.28515625" style="277" customWidth="1"/>
    <col min="3823" max="3823" width="13.7109375" style="277" customWidth="1"/>
    <col min="3824" max="3824" width="18.42578125" style="277" customWidth="1"/>
    <col min="3825" max="4074" width="9.140625" style="277"/>
    <col min="4075" max="4075" width="28.85546875" style="277" customWidth="1"/>
    <col min="4076" max="4076" width="23" style="277" customWidth="1"/>
    <col min="4077" max="4077" width="15.5703125" style="277" customWidth="1"/>
    <col min="4078" max="4078" width="15.28515625" style="277" customWidth="1"/>
    <col min="4079" max="4079" width="13.7109375" style="277" customWidth="1"/>
    <col min="4080" max="4080" width="18.42578125" style="277" customWidth="1"/>
    <col min="4081" max="4330" width="9.140625" style="277"/>
    <col min="4331" max="4331" width="28.85546875" style="277" customWidth="1"/>
    <col min="4332" max="4332" width="23" style="277" customWidth="1"/>
    <col min="4333" max="4333" width="15.5703125" style="277" customWidth="1"/>
    <col min="4334" max="4334" width="15.28515625" style="277" customWidth="1"/>
    <col min="4335" max="4335" width="13.7109375" style="277" customWidth="1"/>
    <col min="4336" max="4336" width="18.42578125" style="277" customWidth="1"/>
    <col min="4337" max="4586" width="9.140625" style="277"/>
    <col min="4587" max="4587" width="28.85546875" style="277" customWidth="1"/>
    <col min="4588" max="4588" width="23" style="277" customWidth="1"/>
    <col min="4589" max="4589" width="15.5703125" style="277" customWidth="1"/>
    <col min="4590" max="4590" width="15.28515625" style="277" customWidth="1"/>
    <col min="4591" max="4591" width="13.7109375" style="277" customWidth="1"/>
    <col min="4592" max="4592" width="18.42578125" style="277" customWidth="1"/>
    <col min="4593" max="4842" width="9.140625" style="277"/>
    <col min="4843" max="4843" width="28.85546875" style="277" customWidth="1"/>
    <col min="4844" max="4844" width="23" style="277" customWidth="1"/>
    <col min="4845" max="4845" width="15.5703125" style="277" customWidth="1"/>
    <col min="4846" max="4846" width="15.28515625" style="277" customWidth="1"/>
    <col min="4847" max="4847" width="13.7109375" style="277" customWidth="1"/>
    <col min="4848" max="4848" width="18.42578125" style="277" customWidth="1"/>
    <col min="4849" max="5098" width="9.140625" style="277"/>
    <col min="5099" max="5099" width="28.85546875" style="277" customWidth="1"/>
    <col min="5100" max="5100" width="23" style="277" customWidth="1"/>
    <col min="5101" max="5101" width="15.5703125" style="277" customWidth="1"/>
    <col min="5102" max="5102" width="15.28515625" style="277" customWidth="1"/>
    <col min="5103" max="5103" width="13.7109375" style="277" customWidth="1"/>
    <col min="5104" max="5104" width="18.42578125" style="277" customWidth="1"/>
    <col min="5105" max="5354" width="9.140625" style="277"/>
    <col min="5355" max="5355" width="28.85546875" style="277" customWidth="1"/>
    <col min="5356" max="5356" width="23" style="277" customWidth="1"/>
    <col min="5357" max="5357" width="15.5703125" style="277" customWidth="1"/>
    <col min="5358" max="5358" width="15.28515625" style="277" customWidth="1"/>
    <col min="5359" max="5359" width="13.7109375" style="277" customWidth="1"/>
    <col min="5360" max="5360" width="18.42578125" style="277" customWidth="1"/>
    <col min="5361" max="5610" width="9.140625" style="277"/>
    <col min="5611" max="5611" width="28.85546875" style="277" customWidth="1"/>
    <col min="5612" max="5612" width="23" style="277" customWidth="1"/>
    <col min="5613" max="5613" width="15.5703125" style="277" customWidth="1"/>
    <col min="5614" max="5614" width="15.28515625" style="277" customWidth="1"/>
    <col min="5615" max="5615" width="13.7109375" style="277" customWidth="1"/>
    <col min="5616" max="5616" width="18.42578125" style="277" customWidth="1"/>
    <col min="5617" max="5866" width="9.140625" style="277"/>
    <col min="5867" max="5867" width="28.85546875" style="277" customWidth="1"/>
    <col min="5868" max="5868" width="23" style="277" customWidth="1"/>
    <col min="5869" max="5869" width="15.5703125" style="277" customWidth="1"/>
    <col min="5870" max="5870" width="15.28515625" style="277" customWidth="1"/>
    <col min="5871" max="5871" width="13.7109375" style="277" customWidth="1"/>
    <col min="5872" max="5872" width="18.42578125" style="277" customWidth="1"/>
    <col min="5873" max="6122" width="9.140625" style="277"/>
    <col min="6123" max="6123" width="28.85546875" style="277" customWidth="1"/>
    <col min="6124" max="6124" width="23" style="277" customWidth="1"/>
    <col min="6125" max="6125" width="15.5703125" style="277" customWidth="1"/>
    <col min="6126" max="6126" width="15.28515625" style="277" customWidth="1"/>
    <col min="6127" max="6127" width="13.7109375" style="277" customWidth="1"/>
    <col min="6128" max="6128" width="18.42578125" style="277" customWidth="1"/>
    <col min="6129" max="6378" width="9.140625" style="277"/>
    <col min="6379" max="6379" width="28.85546875" style="277" customWidth="1"/>
    <col min="6380" max="6380" width="23" style="277" customWidth="1"/>
    <col min="6381" max="6381" width="15.5703125" style="277" customWidth="1"/>
    <col min="6382" max="6382" width="15.28515625" style="277" customWidth="1"/>
    <col min="6383" max="6383" width="13.7109375" style="277" customWidth="1"/>
    <col min="6384" max="6384" width="18.42578125" style="277" customWidth="1"/>
    <col min="6385" max="6634" width="9.140625" style="277"/>
    <col min="6635" max="6635" width="28.85546875" style="277" customWidth="1"/>
    <col min="6636" max="6636" width="23" style="277" customWidth="1"/>
    <col min="6637" max="6637" width="15.5703125" style="277" customWidth="1"/>
    <col min="6638" max="6638" width="15.28515625" style="277" customWidth="1"/>
    <col min="6639" max="6639" width="13.7109375" style="277" customWidth="1"/>
    <col min="6640" max="6640" width="18.42578125" style="277" customWidth="1"/>
    <col min="6641" max="6890" width="9.140625" style="277"/>
    <col min="6891" max="6891" width="28.85546875" style="277" customWidth="1"/>
    <col min="6892" max="6892" width="23" style="277" customWidth="1"/>
    <col min="6893" max="6893" width="15.5703125" style="277" customWidth="1"/>
    <col min="6894" max="6894" width="15.28515625" style="277" customWidth="1"/>
    <col min="6895" max="6895" width="13.7109375" style="277" customWidth="1"/>
    <col min="6896" max="6896" width="18.42578125" style="277" customWidth="1"/>
    <col min="6897" max="7146" width="9.140625" style="277"/>
    <col min="7147" max="7147" width="28.85546875" style="277" customWidth="1"/>
    <col min="7148" max="7148" width="23" style="277" customWidth="1"/>
    <col min="7149" max="7149" width="15.5703125" style="277" customWidth="1"/>
    <col min="7150" max="7150" width="15.28515625" style="277" customWidth="1"/>
    <col min="7151" max="7151" width="13.7109375" style="277" customWidth="1"/>
    <col min="7152" max="7152" width="18.42578125" style="277" customWidth="1"/>
    <col min="7153" max="7402" width="9.140625" style="277"/>
    <col min="7403" max="7403" width="28.85546875" style="277" customWidth="1"/>
    <col min="7404" max="7404" width="23" style="277" customWidth="1"/>
    <col min="7405" max="7405" width="15.5703125" style="277" customWidth="1"/>
    <col min="7406" max="7406" width="15.28515625" style="277" customWidth="1"/>
    <col min="7407" max="7407" width="13.7109375" style="277" customWidth="1"/>
    <col min="7408" max="7408" width="18.42578125" style="277" customWidth="1"/>
    <col min="7409" max="7658" width="9.140625" style="277"/>
    <col min="7659" max="7659" width="28.85546875" style="277" customWidth="1"/>
    <col min="7660" max="7660" width="23" style="277" customWidth="1"/>
    <col min="7661" max="7661" width="15.5703125" style="277" customWidth="1"/>
    <col min="7662" max="7662" width="15.28515625" style="277" customWidth="1"/>
    <col min="7663" max="7663" width="13.7109375" style="277" customWidth="1"/>
    <col min="7664" max="7664" width="18.42578125" style="277" customWidth="1"/>
    <col min="7665" max="7914" width="9.140625" style="277"/>
    <col min="7915" max="7915" width="28.85546875" style="277" customWidth="1"/>
    <col min="7916" max="7916" width="23" style="277" customWidth="1"/>
    <col min="7917" max="7917" width="15.5703125" style="277" customWidth="1"/>
    <col min="7918" max="7918" width="15.28515625" style="277" customWidth="1"/>
    <col min="7919" max="7919" width="13.7109375" style="277" customWidth="1"/>
    <col min="7920" max="7920" width="18.42578125" style="277" customWidth="1"/>
    <col min="7921" max="8170" width="9.140625" style="277"/>
    <col min="8171" max="8171" width="28.85546875" style="277" customWidth="1"/>
    <col min="8172" max="8172" width="23" style="277" customWidth="1"/>
    <col min="8173" max="8173" width="15.5703125" style="277" customWidth="1"/>
    <col min="8174" max="8174" width="15.28515625" style="277" customWidth="1"/>
    <col min="8175" max="8175" width="13.7109375" style="277" customWidth="1"/>
    <col min="8176" max="8176" width="18.42578125" style="277" customWidth="1"/>
    <col min="8177" max="8426" width="9.140625" style="277"/>
    <col min="8427" max="8427" width="28.85546875" style="277" customWidth="1"/>
    <col min="8428" max="8428" width="23" style="277" customWidth="1"/>
    <col min="8429" max="8429" width="15.5703125" style="277" customWidth="1"/>
    <col min="8430" max="8430" width="15.28515625" style="277" customWidth="1"/>
    <col min="8431" max="8431" width="13.7109375" style="277" customWidth="1"/>
    <col min="8432" max="8432" width="18.42578125" style="277" customWidth="1"/>
    <col min="8433" max="8682" width="9.140625" style="277"/>
    <col min="8683" max="8683" width="28.85546875" style="277" customWidth="1"/>
    <col min="8684" max="8684" width="23" style="277" customWidth="1"/>
    <col min="8685" max="8685" width="15.5703125" style="277" customWidth="1"/>
    <col min="8686" max="8686" width="15.28515625" style="277" customWidth="1"/>
    <col min="8687" max="8687" width="13.7109375" style="277" customWidth="1"/>
    <col min="8688" max="8688" width="18.42578125" style="277" customWidth="1"/>
    <col min="8689" max="8938" width="9.140625" style="277"/>
    <col min="8939" max="8939" width="28.85546875" style="277" customWidth="1"/>
    <col min="8940" max="8940" width="23" style="277" customWidth="1"/>
    <col min="8941" max="8941" width="15.5703125" style="277" customWidth="1"/>
    <col min="8942" max="8942" width="15.28515625" style="277" customWidth="1"/>
    <col min="8943" max="8943" width="13.7109375" style="277" customWidth="1"/>
    <col min="8944" max="8944" width="18.42578125" style="277" customWidth="1"/>
    <col min="8945" max="9194" width="9.140625" style="277"/>
    <col min="9195" max="9195" width="28.85546875" style="277" customWidth="1"/>
    <col min="9196" max="9196" width="23" style="277" customWidth="1"/>
    <col min="9197" max="9197" width="15.5703125" style="277" customWidth="1"/>
    <col min="9198" max="9198" width="15.28515625" style="277" customWidth="1"/>
    <col min="9199" max="9199" width="13.7109375" style="277" customWidth="1"/>
    <col min="9200" max="9200" width="18.42578125" style="277" customWidth="1"/>
    <col min="9201" max="9450" width="9.140625" style="277"/>
    <col min="9451" max="9451" width="28.85546875" style="277" customWidth="1"/>
    <col min="9452" max="9452" width="23" style="277" customWidth="1"/>
    <col min="9453" max="9453" width="15.5703125" style="277" customWidth="1"/>
    <col min="9454" max="9454" width="15.28515625" style="277" customWidth="1"/>
    <col min="9455" max="9455" width="13.7109375" style="277" customWidth="1"/>
    <col min="9456" max="9456" width="18.42578125" style="277" customWidth="1"/>
    <col min="9457" max="9706" width="9.140625" style="277"/>
    <col min="9707" max="9707" width="28.85546875" style="277" customWidth="1"/>
    <col min="9708" max="9708" width="23" style="277" customWidth="1"/>
    <col min="9709" max="9709" width="15.5703125" style="277" customWidth="1"/>
    <col min="9710" max="9710" width="15.28515625" style="277" customWidth="1"/>
    <col min="9711" max="9711" width="13.7109375" style="277" customWidth="1"/>
    <col min="9712" max="9712" width="18.42578125" style="277" customWidth="1"/>
    <col min="9713" max="9962" width="9.140625" style="277"/>
    <col min="9963" max="9963" width="28.85546875" style="277" customWidth="1"/>
    <col min="9964" max="9964" width="23" style="277" customWidth="1"/>
    <col min="9965" max="9965" width="15.5703125" style="277" customWidth="1"/>
    <col min="9966" max="9966" width="15.28515625" style="277" customWidth="1"/>
    <col min="9967" max="9967" width="13.7109375" style="277" customWidth="1"/>
    <col min="9968" max="9968" width="18.42578125" style="277" customWidth="1"/>
    <col min="9969" max="10218" width="9.140625" style="277"/>
    <col min="10219" max="10219" width="28.85546875" style="277" customWidth="1"/>
    <col min="10220" max="10220" width="23" style="277" customWidth="1"/>
    <col min="10221" max="10221" width="15.5703125" style="277" customWidth="1"/>
    <col min="10222" max="10222" width="15.28515625" style="277" customWidth="1"/>
    <col min="10223" max="10223" width="13.7109375" style="277" customWidth="1"/>
    <col min="10224" max="10224" width="18.42578125" style="277" customWidth="1"/>
    <col min="10225" max="10474" width="9.140625" style="277"/>
    <col min="10475" max="10475" width="28.85546875" style="277" customWidth="1"/>
    <col min="10476" max="10476" width="23" style="277" customWidth="1"/>
    <col min="10477" max="10477" width="15.5703125" style="277" customWidth="1"/>
    <col min="10478" max="10478" width="15.28515625" style="277" customWidth="1"/>
    <col min="10479" max="10479" width="13.7109375" style="277" customWidth="1"/>
    <col min="10480" max="10480" width="18.42578125" style="277" customWidth="1"/>
    <col min="10481" max="10730" width="9.140625" style="277"/>
    <col min="10731" max="10731" width="28.85546875" style="277" customWidth="1"/>
    <col min="10732" max="10732" width="23" style="277" customWidth="1"/>
    <col min="10733" max="10733" width="15.5703125" style="277" customWidth="1"/>
    <col min="10734" max="10734" width="15.28515625" style="277" customWidth="1"/>
    <col min="10735" max="10735" width="13.7109375" style="277" customWidth="1"/>
    <col min="10736" max="10736" width="18.42578125" style="277" customWidth="1"/>
    <col min="10737" max="10986" width="9.140625" style="277"/>
    <col min="10987" max="10987" width="28.85546875" style="277" customWidth="1"/>
    <col min="10988" max="10988" width="23" style="277" customWidth="1"/>
    <col min="10989" max="10989" width="15.5703125" style="277" customWidth="1"/>
    <col min="10990" max="10990" width="15.28515625" style="277" customWidth="1"/>
    <col min="10991" max="10991" width="13.7109375" style="277" customWidth="1"/>
    <col min="10992" max="10992" width="18.42578125" style="277" customWidth="1"/>
    <col min="10993" max="11242" width="9.140625" style="277"/>
    <col min="11243" max="11243" width="28.85546875" style="277" customWidth="1"/>
    <col min="11244" max="11244" width="23" style="277" customWidth="1"/>
    <col min="11245" max="11245" width="15.5703125" style="277" customWidth="1"/>
    <col min="11246" max="11246" width="15.28515625" style="277" customWidth="1"/>
    <col min="11247" max="11247" width="13.7109375" style="277" customWidth="1"/>
    <col min="11248" max="11248" width="18.42578125" style="277" customWidth="1"/>
    <col min="11249" max="11498" width="9.140625" style="277"/>
    <col min="11499" max="11499" width="28.85546875" style="277" customWidth="1"/>
    <col min="11500" max="11500" width="23" style="277" customWidth="1"/>
    <col min="11501" max="11501" width="15.5703125" style="277" customWidth="1"/>
    <col min="11502" max="11502" width="15.28515625" style="277" customWidth="1"/>
    <col min="11503" max="11503" width="13.7109375" style="277" customWidth="1"/>
    <col min="11504" max="11504" width="18.42578125" style="277" customWidth="1"/>
    <col min="11505" max="11754" width="9.140625" style="277"/>
    <col min="11755" max="11755" width="28.85546875" style="277" customWidth="1"/>
    <col min="11756" max="11756" width="23" style="277" customWidth="1"/>
    <col min="11757" max="11757" width="15.5703125" style="277" customWidth="1"/>
    <col min="11758" max="11758" width="15.28515625" style="277" customWidth="1"/>
    <col min="11759" max="11759" width="13.7109375" style="277" customWidth="1"/>
    <col min="11760" max="11760" width="18.42578125" style="277" customWidth="1"/>
    <col min="11761" max="12010" width="9.140625" style="277"/>
    <col min="12011" max="12011" width="28.85546875" style="277" customWidth="1"/>
    <col min="12012" max="12012" width="23" style="277" customWidth="1"/>
    <col min="12013" max="12013" width="15.5703125" style="277" customWidth="1"/>
    <col min="12014" max="12014" width="15.28515625" style="277" customWidth="1"/>
    <col min="12015" max="12015" width="13.7109375" style="277" customWidth="1"/>
    <col min="12016" max="12016" width="18.42578125" style="277" customWidth="1"/>
    <col min="12017" max="12266" width="9.140625" style="277"/>
    <col min="12267" max="12267" width="28.85546875" style="277" customWidth="1"/>
    <col min="12268" max="12268" width="23" style="277" customWidth="1"/>
    <col min="12269" max="12269" width="15.5703125" style="277" customWidth="1"/>
    <col min="12270" max="12270" width="15.28515625" style="277" customWidth="1"/>
    <col min="12271" max="12271" width="13.7109375" style="277" customWidth="1"/>
    <col min="12272" max="12272" width="18.42578125" style="277" customWidth="1"/>
    <col min="12273" max="12522" width="9.140625" style="277"/>
    <col min="12523" max="12523" width="28.85546875" style="277" customWidth="1"/>
    <col min="12524" max="12524" width="23" style="277" customWidth="1"/>
    <col min="12525" max="12525" width="15.5703125" style="277" customWidth="1"/>
    <col min="12526" max="12526" width="15.28515625" style="277" customWidth="1"/>
    <col min="12527" max="12527" width="13.7109375" style="277" customWidth="1"/>
    <col min="12528" max="12528" width="18.42578125" style="277" customWidth="1"/>
    <col min="12529" max="12778" width="9.140625" style="277"/>
    <col min="12779" max="12779" width="28.85546875" style="277" customWidth="1"/>
    <col min="12780" max="12780" width="23" style="277" customWidth="1"/>
    <col min="12781" max="12781" width="15.5703125" style="277" customWidth="1"/>
    <col min="12782" max="12782" width="15.28515625" style="277" customWidth="1"/>
    <col min="12783" max="12783" width="13.7109375" style="277" customWidth="1"/>
    <col min="12784" max="12784" width="18.42578125" style="277" customWidth="1"/>
    <col min="12785" max="13034" width="9.140625" style="277"/>
    <col min="13035" max="13035" width="28.85546875" style="277" customWidth="1"/>
    <col min="13036" max="13036" width="23" style="277" customWidth="1"/>
    <col min="13037" max="13037" width="15.5703125" style="277" customWidth="1"/>
    <col min="13038" max="13038" width="15.28515625" style="277" customWidth="1"/>
    <col min="13039" max="13039" width="13.7109375" style="277" customWidth="1"/>
    <col min="13040" max="13040" width="18.42578125" style="277" customWidth="1"/>
    <col min="13041" max="13290" width="9.140625" style="277"/>
    <col min="13291" max="13291" width="28.85546875" style="277" customWidth="1"/>
    <col min="13292" max="13292" width="23" style="277" customWidth="1"/>
    <col min="13293" max="13293" width="15.5703125" style="277" customWidth="1"/>
    <col min="13294" max="13294" width="15.28515625" style="277" customWidth="1"/>
    <col min="13295" max="13295" width="13.7109375" style="277" customWidth="1"/>
    <col min="13296" max="13296" width="18.42578125" style="277" customWidth="1"/>
    <col min="13297" max="13546" width="9.140625" style="277"/>
    <col min="13547" max="13547" width="28.85546875" style="277" customWidth="1"/>
    <col min="13548" max="13548" width="23" style="277" customWidth="1"/>
    <col min="13549" max="13549" width="15.5703125" style="277" customWidth="1"/>
    <col min="13550" max="13550" width="15.28515625" style="277" customWidth="1"/>
    <col min="13551" max="13551" width="13.7109375" style="277" customWidth="1"/>
    <col min="13552" max="13552" width="18.42578125" style="277" customWidth="1"/>
    <col min="13553" max="13802" width="9.140625" style="277"/>
    <col min="13803" max="13803" width="28.85546875" style="277" customWidth="1"/>
    <col min="13804" max="13804" width="23" style="277" customWidth="1"/>
    <col min="13805" max="13805" width="15.5703125" style="277" customWidth="1"/>
    <col min="13806" max="13806" width="15.28515625" style="277" customWidth="1"/>
    <col min="13807" max="13807" width="13.7109375" style="277" customWidth="1"/>
    <col min="13808" max="13808" width="18.42578125" style="277" customWidth="1"/>
    <col min="13809" max="14058" width="9.140625" style="277"/>
    <col min="14059" max="14059" width="28.85546875" style="277" customWidth="1"/>
    <col min="14060" max="14060" width="23" style="277" customWidth="1"/>
    <col min="14061" max="14061" width="15.5703125" style="277" customWidth="1"/>
    <col min="14062" max="14062" width="15.28515625" style="277" customWidth="1"/>
    <col min="14063" max="14063" width="13.7109375" style="277" customWidth="1"/>
    <col min="14064" max="14064" width="18.42578125" style="277" customWidth="1"/>
    <col min="14065" max="14314" width="9.140625" style="277"/>
    <col min="14315" max="14315" width="28.85546875" style="277" customWidth="1"/>
    <col min="14316" max="14316" width="23" style="277" customWidth="1"/>
    <col min="14317" max="14317" width="15.5703125" style="277" customWidth="1"/>
    <col min="14318" max="14318" width="15.28515625" style="277" customWidth="1"/>
    <col min="14319" max="14319" width="13.7109375" style="277" customWidth="1"/>
    <col min="14320" max="14320" width="18.42578125" style="277" customWidth="1"/>
    <col min="14321" max="14570" width="9.140625" style="277"/>
    <col min="14571" max="14571" width="28.85546875" style="277" customWidth="1"/>
    <col min="14572" max="14572" width="23" style="277" customWidth="1"/>
    <col min="14573" max="14573" width="15.5703125" style="277" customWidth="1"/>
    <col min="14574" max="14574" width="15.28515625" style="277" customWidth="1"/>
    <col min="14575" max="14575" width="13.7109375" style="277" customWidth="1"/>
    <col min="14576" max="14576" width="18.42578125" style="277" customWidth="1"/>
    <col min="14577" max="14826" width="9.140625" style="277"/>
    <col min="14827" max="14827" width="28.85546875" style="277" customWidth="1"/>
    <col min="14828" max="14828" width="23" style="277" customWidth="1"/>
    <col min="14829" max="14829" width="15.5703125" style="277" customWidth="1"/>
    <col min="14830" max="14830" width="15.28515625" style="277" customWidth="1"/>
    <col min="14831" max="14831" width="13.7109375" style="277" customWidth="1"/>
    <col min="14832" max="14832" width="18.42578125" style="277" customWidth="1"/>
    <col min="14833" max="15082" width="9.140625" style="277"/>
    <col min="15083" max="15083" width="28.85546875" style="277" customWidth="1"/>
    <col min="15084" max="15084" width="23" style="277" customWidth="1"/>
    <col min="15085" max="15085" width="15.5703125" style="277" customWidth="1"/>
    <col min="15086" max="15086" width="15.28515625" style="277" customWidth="1"/>
    <col min="15087" max="15087" width="13.7109375" style="277" customWidth="1"/>
    <col min="15088" max="15088" width="18.42578125" style="277" customWidth="1"/>
    <col min="15089" max="15338" width="9.140625" style="277"/>
    <col min="15339" max="15339" width="28.85546875" style="277" customWidth="1"/>
    <col min="15340" max="15340" width="23" style="277" customWidth="1"/>
    <col min="15341" max="15341" width="15.5703125" style="277" customWidth="1"/>
    <col min="15342" max="15342" width="15.28515625" style="277" customWidth="1"/>
    <col min="15343" max="15343" width="13.7109375" style="277" customWidth="1"/>
    <col min="15344" max="15344" width="18.42578125" style="277" customWidth="1"/>
    <col min="15345" max="15594" width="9.140625" style="277"/>
    <col min="15595" max="15595" width="28.85546875" style="277" customWidth="1"/>
    <col min="15596" max="15596" width="23" style="277" customWidth="1"/>
    <col min="15597" max="15597" width="15.5703125" style="277" customWidth="1"/>
    <col min="15598" max="15598" width="15.28515625" style="277" customWidth="1"/>
    <col min="15599" max="15599" width="13.7109375" style="277" customWidth="1"/>
    <col min="15600" max="15600" width="18.42578125" style="277" customWidth="1"/>
    <col min="15601" max="15850" width="9.140625" style="277"/>
    <col min="15851" max="15851" width="28.85546875" style="277" customWidth="1"/>
    <col min="15852" max="15852" width="23" style="277" customWidth="1"/>
    <col min="15853" max="15853" width="15.5703125" style="277" customWidth="1"/>
    <col min="15854" max="15854" width="15.28515625" style="277" customWidth="1"/>
    <col min="15855" max="15855" width="13.7109375" style="277" customWidth="1"/>
    <col min="15856" max="15856" width="18.42578125" style="277" customWidth="1"/>
    <col min="15857" max="16106" width="9.140625" style="277"/>
    <col min="16107" max="16107" width="28.85546875" style="277" customWidth="1"/>
    <col min="16108" max="16108" width="23" style="277" customWidth="1"/>
    <col min="16109" max="16109" width="15.5703125" style="277" customWidth="1"/>
    <col min="16110" max="16110" width="15.28515625" style="277" customWidth="1"/>
    <col min="16111" max="16111" width="13.7109375" style="277" customWidth="1"/>
    <col min="16112" max="16112" width="18.42578125" style="277" customWidth="1"/>
    <col min="16113" max="16384" width="9.140625" style="277"/>
  </cols>
  <sheetData>
    <row r="1" spans="1:19">
      <c r="R1" s="1730" t="s">
        <v>1079</v>
      </c>
      <c r="S1" s="1730"/>
    </row>
    <row r="2" spans="1:19">
      <c r="R2" s="285"/>
      <c r="S2" s="285"/>
    </row>
    <row r="3" spans="1:19">
      <c r="A3" s="1730" t="s">
        <v>1224</v>
      </c>
      <c r="B3" s="1730"/>
      <c r="C3" s="1730"/>
      <c r="D3" s="1730"/>
      <c r="E3" s="1730"/>
      <c r="F3" s="1730"/>
      <c r="G3" s="1730"/>
      <c r="H3" s="1730"/>
      <c r="I3" s="1730"/>
      <c r="J3" s="1730"/>
      <c r="K3" s="1730"/>
      <c r="L3" s="1730"/>
      <c r="M3" s="1730"/>
      <c r="N3" s="1730"/>
      <c r="O3" s="1730"/>
      <c r="P3" s="1730"/>
      <c r="Q3" s="1730"/>
      <c r="R3" s="1730"/>
      <c r="S3" s="1730"/>
    </row>
    <row r="5" spans="1:19" s="284" customFormat="1">
      <c r="A5" s="1773" t="s">
        <v>475</v>
      </c>
      <c r="B5" s="1772" t="s">
        <v>486</v>
      </c>
      <c r="C5" s="1773" t="s">
        <v>487</v>
      </c>
      <c r="D5" s="1772" t="s">
        <v>899</v>
      </c>
      <c r="E5" s="1772" t="s">
        <v>1080</v>
      </c>
      <c r="F5" s="1772" t="s">
        <v>488</v>
      </c>
      <c r="G5" s="1772" t="s">
        <v>489</v>
      </c>
      <c r="H5" s="1773" t="s">
        <v>342</v>
      </c>
      <c r="I5" s="1773"/>
      <c r="J5" s="1773"/>
      <c r="K5" s="1773"/>
      <c r="L5" s="1773"/>
      <c r="M5" s="1773"/>
      <c r="N5" s="1773"/>
      <c r="O5" s="1773"/>
      <c r="P5" s="1773"/>
      <c r="Q5" s="1773"/>
      <c r="R5" s="1773"/>
      <c r="S5" s="1772" t="s">
        <v>491</v>
      </c>
    </row>
    <row r="6" spans="1:19" s="284" customFormat="1" ht="32.25" customHeight="1">
      <c r="A6" s="1773"/>
      <c r="B6" s="1772"/>
      <c r="C6" s="1773"/>
      <c r="D6" s="1772"/>
      <c r="E6" s="1772"/>
      <c r="F6" s="1772"/>
      <c r="G6" s="1772"/>
      <c r="H6" s="350" t="s">
        <v>900</v>
      </c>
      <c r="I6" s="350">
        <v>2</v>
      </c>
      <c r="J6" s="350">
        <v>3</v>
      </c>
      <c r="K6" s="350">
        <v>4</v>
      </c>
      <c r="L6" s="350">
        <v>5</v>
      </c>
      <c r="M6" s="350">
        <v>6</v>
      </c>
      <c r="N6" s="350">
        <v>7</v>
      </c>
      <c r="O6" s="350">
        <v>8</v>
      </c>
      <c r="P6" s="350">
        <v>9</v>
      </c>
      <c r="Q6" s="350">
        <v>10</v>
      </c>
      <c r="R6" s="350" t="s">
        <v>490</v>
      </c>
      <c r="S6" s="1772"/>
    </row>
    <row r="7" spans="1:19" s="284" customFormat="1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</row>
    <row r="8" spans="1:19" ht="15" customHeight="1">
      <c r="A8" s="330"/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</row>
    <row r="9" spans="1:19" ht="14.25" customHeight="1">
      <c r="A9" s="330"/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</row>
    <row r="10" spans="1:19">
      <c r="A10" s="330"/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</row>
    <row r="11" spans="1:19">
      <c r="A11" s="330"/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  <c r="S11" s="330"/>
    </row>
    <row r="12" spans="1:19">
      <c r="A12" s="330"/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</row>
    <row r="13" spans="1:19">
      <c r="A13" s="330"/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</row>
    <row r="17" spans="7:19">
      <c r="G17" s="1640" t="s">
        <v>1078</v>
      </c>
      <c r="H17" s="1640"/>
      <c r="I17" s="1640"/>
      <c r="J17" s="1640"/>
      <c r="K17" s="1640"/>
      <c r="L17" s="1640"/>
      <c r="M17" s="1640"/>
      <c r="N17" s="1640"/>
      <c r="O17" s="1640"/>
      <c r="P17" s="1640"/>
      <c r="Q17" s="1640"/>
      <c r="R17" s="1640"/>
      <c r="S17" s="1640"/>
    </row>
    <row r="18" spans="7:19" ht="32.25" customHeight="1">
      <c r="G18" s="1641" t="s">
        <v>880</v>
      </c>
      <c r="H18" s="1641"/>
      <c r="I18" s="1641"/>
      <c r="J18" s="1641"/>
      <c r="K18" s="1641"/>
      <c r="L18" s="1641"/>
      <c r="M18" s="1641"/>
      <c r="N18" s="1641"/>
      <c r="O18" s="1641"/>
      <c r="P18" s="1641"/>
      <c r="Q18" s="1641"/>
      <c r="R18" s="1641"/>
      <c r="S18" s="1641"/>
    </row>
    <row r="19" spans="7:19">
      <c r="H19" s="283"/>
      <c r="I19" s="283"/>
      <c r="J19" s="283"/>
      <c r="K19" s="294"/>
    </row>
    <row r="20" spans="7:19">
      <c r="H20" s="283"/>
      <c r="I20" s="283"/>
      <c r="J20" s="283"/>
      <c r="K20" s="294"/>
    </row>
    <row r="21" spans="7:19">
      <c r="H21" s="283"/>
      <c r="I21" s="283"/>
      <c r="J21" s="283"/>
      <c r="K21" s="283"/>
    </row>
    <row r="22" spans="7:19">
      <c r="G22" s="1642" t="s">
        <v>881</v>
      </c>
      <c r="H22" s="1642"/>
      <c r="I22" s="1642"/>
      <c r="J22" s="1642"/>
      <c r="K22" s="1642"/>
      <c r="L22" s="1642"/>
      <c r="M22" s="1642"/>
      <c r="N22" s="1642"/>
      <c r="O22" s="1642"/>
      <c r="P22" s="1642"/>
      <c r="Q22" s="1642"/>
      <c r="R22" s="1642"/>
      <c r="S22" s="1642"/>
    </row>
    <row r="23" spans="7:19">
      <c r="G23" s="1635" t="s">
        <v>882</v>
      </c>
      <c r="H23" s="1635"/>
      <c r="I23" s="1635"/>
      <c r="J23" s="1635"/>
      <c r="K23" s="1635"/>
      <c r="L23" s="1635"/>
      <c r="M23" s="1635"/>
      <c r="N23" s="1635"/>
      <c r="O23" s="1635"/>
      <c r="P23" s="1635"/>
      <c r="Q23" s="1635"/>
      <c r="R23" s="1635"/>
      <c r="S23" s="1635"/>
    </row>
  </sheetData>
  <mergeCells count="15">
    <mergeCell ref="G17:S17"/>
    <mergeCell ref="G18:S18"/>
    <mergeCell ref="G22:S22"/>
    <mergeCell ref="G23:S23"/>
    <mergeCell ref="R1:S1"/>
    <mergeCell ref="A3:S3"/>
    <mergeCell ref="B5:B6"/>
    <mergeCell ref="A5:A6"/>
    <mergeCell ref="C5:C6"/>
    <mergeCell ref="D5:D6"/>
    <mergeCell ref="E5:E6"/>
    <mergeCell ref="F5:F6"/>
    <mergeCell ref="G5:G6"/>
    <mergeCell ref="H5:R5"/>
    <mergeCell ref="S5:S6"/>
  </mergeCells>
  <printOptions horizontalCentered="1"/>
  <pageMargins left="0.70866141732283472" right="0.19685039370078741" top="0.74803149606299213" bottom="0.74803149606299213" header="0.31496062992125984" footer="0.31496062992125984"/>
  <pageSetup paperSize="9" scale="70" orientation="portrait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topLeftCell="A6" workbookViewId="0">
      <selection activeCell="D1" sqref="D1"/>
    </sheetView>
  </sheetViews>
  <sheetFormatPr defaultRowHeight="15"/>
  <cols>
    <col min="1" max="1" width="3.85546875" style="277" customWidth="1"/>
    <col min="2" max="2" width="40" style="277" customWidth="1"/>
    <col min="3" max="4" width="9.140625" style="1445"/>
    <col min="5" max="5" width="14.140625" style="1087" customWidth="1"/>
    <col min="6" max="6" width="14" style="277" customWidth="1"/>
    <col min="7" max="7" width="12.42578125" style="277" customWidth="1"/>
    <col min="8" max="8" width="13" style="277" customWidth="1"/>
    <col min="9" max="9" width="12.5703125" style="277" customWidth="1"/>
    <col min="10" max="256" width="9.140625" style="277"/>
    <col min="257" max="257" width="7.42578125" style="277" customWidth="1"/>
    <col min="258" max="258" width="12.5703125" style="277" customWidth="1"/>
    <col min="259" max="260" width="9.140625" style="277"/>
    <col min="261" max="261" width="12.42578125" style="277" customWidth="1"/>
    <col min="262" max="262" width="14" style="277" customWidth="1"/>
    <col min="263" max="263" width="12.42578125" style="277" customWidth="1"/>
    <col min="264" max="264" width="15.7109375" style="277" customWidth="1"/>
    <col min="265" max="512" width="9.140625" style="277"/>
    <col min="513" max="513" width="7.42578125" style="277" customWidth="1"/>
    <col min="514" max="514" width="12.5703125" style="277" customWidth="1"/>
    <col min="515" max="516" width="9.140625" style="277"/>
    <col min="517" max="517" width="12.42578125" style="277" customWidth="1"/>
    <col min="518" max="518" width="14" style="277" customWidth="1"/>
    <col min="519" max="519" width="12.42578125" style="277" customWidth="1"/>
    <col min="520" max="520" width="15.7109375" style="277" customWidth="1"/>
    <col min="521" max="768" width="9.140625" style="277"/>
    <col min="769" max="769" width="7.42578125" style="277" customWidth="1"/>
    <col min="770" max="770" width="12.5703125" style="277" customWidth="1"/>
    <col min="771" max="772" width="9.140625" style="277"/>
    <col min="773" max="773" width="12.42578125" style="277" customWidth="1"/>
    <col min="774" max="774" width="14" style="277" customWidth="1"/>
    <col min="775" max="775" width="12.42578125" style="277" customWidth="1"/>
    <col min="776" max="776" width="15.7109375" style="277" customWidth="1"/>
    <col min="777" max="1024" width="9.140625" style="277"/>
    <col min="1025" max="1025" width="7.42578125" style="277" customWidth="1"/>
    <col min="1026" max="1026" width="12.5703125" style="277" customWidth="1"/>
    <col min="1027" max="1028" width="9.140625" style="277"/>
    <col min="1029" max="1029" width="12.42578125" style="277" customWidth="1"/>
    <col min="1030" max="1030" width="14" style="277" customWidth="1"/>
    <col min="1031" max="1031" width="12.42578125" style="277" customWidth="1"/>
    <col min="1032" max="1032" width="15.7109375" style="277" customWidth="1"/>
    <col min="1033" max="1280" width="9.140625" style="277"/>
    <col min="1281" max="1281" width="7.42578125" style="277" customWidth="1"/>
    <col min="1282" max="1282" width="12.5703125" style="277" customWidth="1"/>
    <col min="1283" max="1284" width="9.140625" style="277"/>
    <col min="1285" max="1285" width="12.42578125" style="277" customWidth="1"/>
    <col min="1286" max="1286" width="14" style="277" customWidth="1"/>
    <col min="1287" max="1287" width="12.42578125" style="277" customWidth="1"/>
    <col min="1288" max="1288" width="15.7109375" style="277" customWidth="1"/>
    <col min="1289" max="1536" width="9.140625" style="277"/>
    <col min="1537" max="1537" width="7.42578125" style="277" customWidth="1"/>
    <col min="1538" max="1538" width="12.5703125" style="277" customWidth="1"/>
    <col min="1539" max="1540" width="9.140625" style="277"/>
    <col min="1541" max="1541" width="12.42578125" style="277" customWidth="1"/>
    <col min="1542" max="1542" width="14" style="277" customWidth="1"/>
    <col min="1543" max="1543" width="12.42578125" style="277" customWidth="1"/>
    <col min="1544" max="1544" width="15.7109375" style="277" customWidth="1"/>
    <col min="1545" max="1792" width="9.140625" style="277"/>
    <col min="1793" max="1793" width="7.42578125" style="277" customWidth="1"/>
    <col min="1794" max="1794" width="12.5703125" style="277" customWidth="1"/>
    <col min="1795" max="1796" width="9.140625" style="277"/>
    <col min="1797" max="1797" width="12.42578125" style="277" customWidth="1"/>
    <col min="1798" max="1798" width="14" style="277" customWidth="1"/>
    <col min="1799" max="1799" width="12.42578125" style="277" customWidth="1"/>
    <col min="1800" max="1800" width="15.7109375" style="277" customWidth="1"/>
    <col min="1801" max="2048" width="9.140625" style="277"/>
    <col min="2049" max="2049" width="7.42578125" style="277" customWidth="1"/>
    <col min="2050" max="2050" width="12.5703125" style="277" customWidth="1"/>
    <col min="2051" max="2052" width="9.140625" style="277"/>
    <col min="2053" max="2053" width="12.42578125" style="277" customWidth="1"/>
    <col min="2054" max="2054" width="14" style="277" customWidth="1"/>
    <col min="2055" max="2055" width="12.42578125" style="277" customWidth="1"/>
    <col min="2056" max="2056" width="15.7109375" style="277" customWidth="1"/>
    <col min="2057" max="2304" width="9.140625" style="277"/>
    <col min="2305" max="2305" width="7.42578125" style="277" customWidth="1"/>
    <col min="2306" max="2306" width="12.5703125" style="277" customWidth="1"/>
    <col min="2307" max="2308" width="9.140625" style="277"/>
    <col min="2309" max="2309" width="12.42578125" style="277" customWidth="1"/>
    <col min="2310" max="2310" width="14" style="277" customWidth="1"/>
    <col min="2311" max="2311" width="12.42578125" style="277" customWidth="1"/>
    <col min="2312" max="2312" width="15.7109375" style="277" customWidth="1"/>
    <col min="2313" max="2560" width="9.140625" style="277"/>
    <col min="2561" max="2561" width="7.42578125" style="277" customWidth="1"/>
    <col min="2562" max="2562" width="12.5703125" style="277" customWidth="1"/>
    <col min="2563" max="2564" width="9.140625" style="277"/>
    <col min="2565" max="2565" width="12.42578125" style="277" customWidth="1"/>
    <col min="2566" max="2566" width="14" style="277" customWidth="1"/>
    <col min="2567" max="2567" width="12.42578125" style="277" customWidth="1"/>
    <col min="2568" max="2568" width="15.7109375" style="277" customWidth="1"/>
    <col min="2569" max="2816" width="9.140625" style="277"/>
    <col min="2817" max="2817" width="7.42578125" style="277" customWidth="1"/>
    <col min="2818" max="2818" width="12.5703125" style="277" customWidth="1"/>
    <col min="2819" max="2820" width="9.140625" style="277"/>
    <col min="2821" max="2821" width="12.42578125" style="277" customWidth="1"/>
    <col min="2822" max="2822" width="14" style="277" customWidth="1"/>
    <col min="2823" max="2823" width="12.42578125" style="277" customWidth="1"/>
    <col min="2824" max="2824" width="15.7109375" style="277" customWidth="1"/>
    <col min="2825" max="3072" width="9.140625" style="277"/>
    <col min="3073" max="3073" width="7.42578125" style="277" customWidth="1"/>
    <col min="3074" max="3074" width="12.5703125" style="277" customWidth="1"/>
    <col min="3075" max="3076" width="9.140625" style="277"/>
    <col min="3077" max="3077" width="12.42578125" style="277" customWidth="1"/>
    <col min="3078" max="3078" width="14" style="277" customWidth="1"/>
    <col min="3079" max="3079" width="12.42578125" style="277" customWidth="1"/>
    <col min="3080" max="3080" width="15.7109375" style="277" customWidth="1"/>
    <col min="3081" max="3328" width="9.140625" style="277"/>
    <col min="3329" max="3329" width="7.42578125" style="277" customWidth="1"/>
    <col min="3330" max="3330" width="12.5703125" style="277" customWidth="1"/>
    <col min="3331" max="3332" width="9.140625" style="277"/>
    <col min="3333" max="3333" width="12.42578125" style="277" customWidth="1"/>
    <col min="3334" max="3334" width="14" style="277" customWidth="1"/>
    <col min="3335" max="3335" width="12.42578125" style="277" customWidth="1"/>
    <col min="3336" max="3336" width="15.7109375" style="277" customWidth="1"/>
    <col min="3337" max="3584" width="9.140625" style="277"/>
    <col min="3585" max="3585" width="7.42578125" style="277" customWidth="1"/>
    <col min="3586" max="3586" width="12.5703125" style="277" customWidth="1"/>
    <col min="3587" max="3588" width="9.140625" style="277"/>
    <col min="3589" max="3589" width="12.42578125" style="277" customWidth="1"/>
    <col min="3590" max="3590" width="14" style="277" customWidth="1"/>
    <col min="3591" max="3591" width="12.42578125" style="277" customWidth="1"/>
    <col min="3592" max="3592" width="15.7109375" style="277" customWidth="1"/>
    <col min="3593" max="3840" width="9.140625" style="277"/>
    <col min="3841" max="3841" width="7.42578125" style="277" customWidth="1"/>
    <col min="3842" max="3842" width="12.5703125" style="277" customWidth="1"/>
    <col min="3843" max="3844" width="9.140625" style="277"/>
    <col min="3845" max="3845" width="12.42578125" style="277" customWidth="1"/>
    <col min="3846" max="3846" width="14" style="277" customWidth="1"/>
    <col min="3847" max="3847" width="12.42578125" style="277" customWidth="1"/>
    <col min="3848" max="3848" width="15.7109375" style="277" customWidth="1"/>
    <col min="3849" max="4096" width="9.140625" style="277"/>
    <col min="4097" max="4097" width="7.42578125" style="277" customWidth="1"/>
    <col min="4098" max="4098" width="12.5703125" style="277" customWidth="1"/>
    <col min="4099" max="4100" width="9.140625" style="277"/>
    <col min="4101" max="4101" width="12.42578125" style="277" customWidth="1"/>
    <col min="4102" max="4102" width="14" style="277" customWidth="1"/>
    <col min="4103" max="4103" width="12.42578125" style="277" customWidth="1"/>
    <col min="4104" max="4104" width="15.7109375" style="277" customWidth="1"/>
    <col min="4105" max="4352" width="9.140625" style="277"/>
    <col min="4353" max="4353" width="7.42578125" style="277" customWidth="1"/>
    <col min="4354" max="4354" width="12.5703125" style="277" customWidth="1"/>
    <col min="4355" max="4356" width="9.140625" style="277"/>
    <col min="4357" max="4357" width="12.42578125" style="277" customWidth="1"/>
    <col min="4358" max="4358" width="14" style="277" customWidth="1"/>
    <col min="4359" max="4359" width="12.42578125" style="277" customWidth="1"/>
    <col min="4360" max="4360" width="15.7109375" style="277" customWidth="1"/>
    <col min="4361" max="4608" width="9.140625" style="277"/>
    <col min="4609" max="4609" width="7.42578125" style="277" customWidth="1"/>
    <col min="4610" max="4610" width="12.5703125" style="277" customWidth="1"/>
    <col min="4611" max="4612" width="9.140625" style="277"/>
    <col min="4613" max="4613" width="12.42578125" style="277" customWidth="1"/>
    <col min="4614" max="4614" width="14" style="277" customWidth="1"/>
    <col min="4615" max="4615" width="12.42578125" style="277" customWidth="1"/>
    <col min="4616" max="4616" width="15.7109375" style="277" customWidth="1"/>
    <col min="4617" max="4864" width="9.140625" style="277"/>
    <col min="4865" max="4865" width="7.42578125" style="277" customWidth="1"/>
    <col min="4866" max="4866" width="12.5703125" style="277" customWidth="1"/>
    <col min="4867" max="4868" width="9.140625" style="277"/>
    <col min="4869" max="4869" width="12.42578125" style="277" customWidth="1"/>
    <col min="4870" max="4870" width="14" style="277" customWidth="1"/>
    <col min="4871" max="4871" width="12.42578125" style="277" customWidth="1"/>
    <col min="4872" max="4872" width="15.7109375" style="277" customWidth="1"/>
    <col min="4873" max="5120" width="9.140625" style="277"/>
    <col min="5121" max="5121" width="7.42578125" style="277" customWidth="1"/>
    <col min="5122" max="5122" width="12.5703125" style="277" customWidth="1"/>
    <col min="5123" max="5124" width="9.140625" style="277"/>
    <col min="5125" max="5125" width="12.42578125" style="277" customWidth="1"/>
    <col min="5126" max="5126" width="14" style="277" customWidth="1"/>
    <col min="5127" max="5127" width="12.42578125" style="277" customWidth="1"/>
    <col min="5128" max="5128" width="15.7109375" style="277" customWidth="1"/>
    <col min="5129" max="5376" width="9.140625" style="277"/>
    <col min="5377" max="5377" width="7.42578125" style="277" customWidth="1"/>
    <col min="5378" max="5378" width="12.5703125" style="277" customWidth="1"/>
    <col min="5379" max="5380" width="9.140625" style="277"/>
    <col min="5381" max="5381" width="12.42578125" style="277" customWidth="1"/>
    <col min="5382" max="5382" width="14" style="277" customWidth="1"/>
    <col min="5383" max="5383" width="12.42578125" style="277" customWidth="1"/>
    <col min="5384" max="5384" width="15.7109375" style="277" customWidth="1"/>
    <col min="5385" max="5632" width="9.140625" style="277"/>
    <col min="5633" max="5633" width="7.42578125" style="277" customWidth="1"/>
    <col min="5634" max="5634" width="12.5703125" style="277" customWidth="1"/>
    <col min="5635" max="5636" width="9.140625" style="277"/>
    <col min="5637" max="5637" width="12.42578125" style="277" customWidth="1"/>
    <col min="5638" max="5638" width="14" style="277" customWidth="1"/>
    <col min="5639" max="5639" width="12.42578125" style="277" customWidth="1"/>
    <col min="5640" max="5640" width="15.7109375" style="277" customWidth="1"/>
    <col min="5641" max="5888" width="9.140625" style="277"/>
    <col min="5889" max="5889" width="7.42578125" style="277" customWidth="1"/>
    <col min="5890" max="5890" width="12.5703125" style="277" customWidth="1"/>
    <col min="5891" max="5892" width="9.140625" style="277"/>
    <col min="5893" max="5893" width="12.42578125" style="277" customWidth="1"/>
    <col min="5894" max="5894" width="14" style="277" customWidth="1"/>
    <col min="5895" max="5895" width="12.42578125" style="277" customWidth="1"/>
    <col min="5896" max="5896" width="15.7109375" style="277" customWidth="1"/>
    <col min="5897" max="6144" width="9.140625" style="277"/>
    <col min="6145" max="6145" width="7.42578125" style="277" customWidth="1"/>
    <col min="6146" max="6146" width="12.5703125" style="277" customWidth="1"/>
    <col min="6147" max="6148" width="9.140625" style="277"/>
    <col min="6149" max="6149" width="12.42578125" style="277" customWidth="1"/>
    <col min="6150" max="6150" width="14" style="277" customWidth="1"/>
    <col min="6151" max="6151" width="12.42578125" style="277" customWidth="1"/>
    <col min="6152" max="6152" width="15.7109375" style="277" customWidth="1"/>
    <col min="6153" max="6400" width="9.140625" style="277"/>
    <col min="6401" max="6401" width="7.42578125" style="277" customWidth="1"/>
    <col min="6402" max="6402" width="12.5703125" style="277" customWidth="1"/>
    <col min="6403" max="6404" width="9.140625" style="277"/>
    <col min="6405" max="6405" width="12.42578125" style="277" customWidth="1"/>
    <col min="6406" max="6406" width="14" style="277" customWidth="1"/>
    <col min="6407" max="6407" width="12.42578125" style="277" customWidth="1"/>
    <col min="6408" max="6408" width="15.7109375" style="277" customWidth="1"/>
    <col min="6409" max="6656" width="9.140625" style="277"/>
    <col min="6657" max="6657" width="7.42578125" style="277" customWidth="1"/>
    <col min="6658" max="6658" width="12.5703125" style="277" customWidth="1"/>
    <col min="6659" max="6660" width="9.140625" style="277"/>
    <col min="6661" max="6661" width="12.42578125" style="277" customWidth="1"/>
    <col min="6662" max="6662" width="14" style="277" customWidth="1"/>
    <col min="6663" max="6663" width="12.42578125" style="277" customWidth="1"/>
    <col min="6664" max="6664" width="15.7109375" style="277" customWidth="1"/>
    <col min="6665" max="6912" width="9.140625" style="277"/>
    <col min="6913" max="6913" width="7.42578125" style="277" customWidth="1"/>
    <col min="6914" max="6914" width="12.5703125" style="277" customWidth="1"/>
    <col min="6915" max="6916" width="9.140625" style="277"/>
    <col min="6917" max="6917" width="12.42578125" style="277" customWidth="1"/>
    <col min="6918" max="6918" width="14" style="277" customWidth="1"/>
    <col min="6919" max="6919" width="12.42578125" style="277" customWidth="1"/>
    <col min="6920" max="6920" width="15.7109375" style="277" customWidth="1"/>
    <col min="6921" max="7168" width="9.140625" style="277"/>
    <col min="7169" max="7169" width="7.42578125" style="277" customWidth="1"/>
    <col min="7170" max="7170" width="12.5703125" style="277" customWidth="1"/>
    <col min="7171" max="7172" width="9.140625" style="277"/>
    <col min="7173" max="7173" width="12.42578125" style="277" customWidth="1"/>
    <col min="7174" max="7174" width="14" style="277" customWidth="1"/>
    <col min="7175" max="7175" width="12.42578125" style="277" customWidth="1"/>
    <col min="7176" max="7176" width="15.7109375" style="277" customWidth="1"/>
    <col min="7177" max="7424" width="9.140625" style="277"/>
    <col min="7425" max="7425" width="7.42578125" style="277" customWidth="1"/>
    <col min="7426" max="7426" width="12.5703125" style="277" customWidth="1"/>
    <col min="7427" max="7428" width="9.140625" style="277"/>
    <col min="7429" max="7429" width="12.42578125" style="277" customWidth="1"/>
    <col min="7430" max="7430" width="14" style="277" customWidth="1"/>
    <col min="7431" max="7431" width="12.42578125" style="277" customWidth="1"/>
    <col min="7432" max="7432" width="15.7109375" style="277" customWidth="1"/>
    <col min="7433" max="7680" width="9.140625" style="277"/>
    <col min="7681" max="7681" width="7.42578125" style="277" customWidth="1"/>
    <col min="7682" max="7682" width="12.5703125" style="277" customWidth="1"/>
    <col min="7683" max="7684" width="9.140625" style="277"/>
    <col min="7685" max="7685" width="12.42578125" style="277" customWidth="1"/>
    <col min="7686" max="7686" width="14" style="277" customWidth="1"/>
    <col min="7687" max="7687" width="12.42578125" style="277" customWidth="1"/>
    <col min="7688" max="7688" width="15.7109375" style="277" customWidth="1"/>
    <col min="7689" max="7936" width="9.140625" style="277"/>
    <col min="7937" max="7937" width="7.42578125" style="277" customWidth="1"/>
    <col min="7938" max="7938" width="12.5703125" style="277" customWidth="1"/>
    <col min="7939" max="7940" width="9.140625" style="277"/>
    <col min="7941" max="7941" width="12.42578125" style="277" customWidth="1"/>
    <col min="7942" max="7942" width="14" style="277" customWidth="1"/>
    <col min="7943" max="7943" width="12.42578125" style="277" customWidth="1"/>
    <col min="7944" max="7944" width="15.7109375" style="277" customWidth="1"/>
    <col min="7945" max="8192" width="9.140625" style="277"/>
    <col min="8193" max="8193" width="7.42578125" style="277" customWidth="1"/>
    <col min="8194" max="8194" width="12.5703125" style="277" customWidth="1"/>
    <col min="8195" max="8196" width="9.140625" style="277"/>
    <col min="8197" max="8197" width="12.42578125" style="277" customWidth="1"/>
    <col min="8198" max="8198" width="14" style="277" customWidth="1"/>
    <col min="8199" max="8199" width="12.42578125" style="277" customWidth="1"/>
    <col min="8200" max="8200" width="15.7109375" style="277" customWidth="1"/>
    <col min="8201" max="8448" width="9.140625" style="277"/>
    <col min="8449" max="8449" width="7.42578125" style="277" customWidth="1"/>
    <col min="8450" max="8450" width="12.5703125" style="277" customWidth="1"/>
    <col min="8451" max="8452" width="9.140625" style="277"/>
    <col min="8453" max="8453" width="12.42578125" style="277" customWidth="1"/>
    <col min="8454" max="8454" width="14" style="277" customWidth="1"/>
    <col min="8455" max="8455" width="12.42578125" style="277" customWidth="1"/>
    <col min="8456" max="8456" width="15.7109375" style="277" customWidth="1"/>
    <col min="8457" max="8704" width="9.140625" style="277"/>
    <col min="8705" max="8705" width="7.42578125" style="277" customWidth="1"/>
    <col min="8706" max="8706" width="12.5703125" style="277" customWidth="1"/>
    <col min="8707" max="8708" width="9.140625" style="277"/>
    <col min="8709" max="8709" width="12.42578125" style="277" customWidth="1"/>
    <col min="8710" max="8710" width="14" style="277" customWidth="1"/>
    <col min="8711" max="8711" width="12.42578125" style="277" customWidth="1"/>
    <col min="8712" max="8712" width="15.7109375" style="277" customWidth="1"/>
    <col min="8713" max="8960" width="9.140625" style="277"/>
    <col min="8961" max="8961" width="7.42578125" style="277" customWidth="1"/>
    <col min="8962" max="8962" width="12.5703125" style="277" customWidth="1"/>
    <col min="8963" max="8964" width="9.140625" style="277"/>
    <col min="8965" max="8965" width="12.42578125" style="277" customWidth="1"/>
    <col min="8966" max="8966" width="14" style="277" customWidth="1"/>
    <col min="8967" max="8967" width="12.42578125" style="277" customWidth="1"/>
    <col min="8968" max="8968" width="15.7109375" style="277" customWidth="1"/>
    <col min="8969" max="9216" width="9.140625" style="277"/>
    <col min="9217" max="9217" width="7.42578125" style="277" customWidth="1"/>
    <col min="9218" max="9218" width="12.5703125" style="277" customWidth="1"/>
    <col min="9219" max="9220" width="9.140625" style="277"/>
    <col min="9221" max="9221" width="12.42578125" style="277" customWidth="1"/>
    <col min="9222" max="9222" width="14" style="277" customWidth="1"/>
    <col min="9223" max="9223" width="12.42578125" style="277" customWidth="1"/>
    <col min="9224" max="9224" width="15.7109375" style="277" customWidth="1"/>
    <col min="9225" max="9472" width="9.140625" style="277"/>
    <col min="9473" max="9473" width="7.42578125" style="277" customWidth="1"/>
    <col min="9474" max="9474" width="12.5703125" style="277" customWidth="1"/>
    <col min="9475" max="9476" width="9.140625" style="277"/>
    <col min="9477" max="9477" width="12.42578125" style="277" customWidth="1"/>
    <col min="9478" max="9478" width="14" style="277" customWidth="1"/>
    <col min="9479" max="9479" width="12.42578125" style="277" customWidth="1"/>
    <col min="9480" max="9480" width="15.7109375" style="277" customWidth="1"/>
    <col min="9481" max="9728" width="9.140625" style="277"/>
    <col min="9729" max="9729" width="7.42578125" style="277" customWidth="1"/>
    <col min="9730" max="9730" width="12.5703125" style="277" customWidth="1"/>
    <col min="9731" max="9732" width="9.140625" style="277"/>
    <col min="9733" max="9733" width="12.42578125" style="277" customWidth="1"/>
    <col min="9734" max="9734" width="14" style="277" customWidth="1"/>
    <col min="9735" max="9735" width="12.42578125" style="277" customWidth="1"/>
    <col min="9736" max="9736" width="15.7109375" style="277" customWidth="1"/>
    <col min="9737" max="9984" width="9.140625" style="277"/>
    <col min="9985" max="9985" width="7.42578125" style="277" customWidth="1"/>
    <col min="9986" max="9986" width="12.5703125" style="277" customWidth="1"/>
    <col min="9987" max="9988" width="9.140625" style="277"/>
    <col min="9989" max="9989" width="12.42578125" style="277" customWidth="1"/>
    <col min="9990" max="9990" width="14" style="277" customWidth="1"/>
    <col min="9991" max="9991" width="12.42578125" style="277" customWidth="1"/>
    <col min="9992" max="9992" width="15.7109375" style="277" customWidth="1"/>
    <col min="9993" max="10240" width="9.140625" style="277"/>
    <col min="10241" max="10241" width="7.42578125" style="277" customWidth="1"/>
    <col min="10242" max="10242" width="12.5703125" style="277" customWidth="1"/>
    <col min="10243" max="10244" width="9.140625" style="277"/>
    <col min="10245" max="10245" width="12.42578125" style="277" customWidth="1"/>
    <col min="10246" max="10246" width="14" style="277" customWidth="1"/>
    <col min="10247" max="10247" width="12.42578125" style="277" customWidth="1"/>
    <col min="10248" max="10248" width="15.7109375" style="277" customWidth="1"/>
    <col min="10249" max="10496" width="9.140625" style="277"/>
    <col min="10497" max="10497" width="7.42578125" style="277" customWidth="1"/>
    <col min="10498" max="10498" width="12.5703125" style="277" customWidth="1"/>
    <col min="10499" max="10500" width="9.140625" style="277"/>
    <col min="10501" max="10501" width="12.42578125" style="277" customWidth="1"/>
    <col min="10502" max="10502" width="14" style="277" customWidth="1"/>
    <col min="10503" max="10503" width="12.42578125" style="277" customWidth="1"/>
    <col min="10504" max="10504" width="15.7109375" style="277" customWidth="1"/>
    <col min="10505" max="10752" width="9.140625" style="277"/>
    <col min="10753" max="10753" width="7.42578125" style="277" customWidth="1"/>
    <col min="10754" max="10754" width="12.5703125" style="277" customWidth="1"/>
    <col min="10755" max="10756" width="9.140625" style="277"/>
    <col min="10757" max="10757" width="12.42578125" style="277" customWidth="1"/>
    <col min="10758" max="10758" width="14" style="277" customWidth="1"/>
    <col min="10759" max="10759" width="12.42578125" style="277" customWidth="1"/>
    <col min="10760" max="10760" width="15.7109375" style="277" customWidth="1"/>
    <col min="10761" max="11008" width="9.140625" style="277"/>
    <col min="11009" max="11009" width="7.42578125" style="277" customWidth="1"/>
    <col min="11010" max="11010" width="12.5703125" style="277" customWidth="1"/>
    <col min="11011" max="11012" width="9.140625" style="277"/>
    <col min="11013" max="11013" width="12.42578125" style="277" customWidth="1"/>
    <col min="11014" max="11014" width="14" style="277" customWidth="1"/>
    <col min="11015" max="11015" width="12.42578125" style="277" customWidth="1"/>
    <col min="11016" max="11016" width="15.7109375" style="277" customWidth="1"/>
    <col min="11017" max="11264" width="9.140625" style="277"/>
    <col min="11265" max="11265" width="7.42578125" style="277" customWidth="1"/>
    <col min="11266" max="11266" width="12.5703125" style="277" customWidth="1"/>
    <col min="11267" max="11268" width="9.140625" style="277"/>
    <col min="11269" max="11269" width="12.42578125" style="277" customWidth="1"/>
    <col min="11270" max="11270" width="14" style="277" customWidth="1"/>
    <col min="11271" max="11271" width="12.42578125" style="277" customWidth="1"/>
    <col min="11272" max="11272" width="15.7109375" style="277" customWidth="1"/>
    <col min="11273" max="11520" width="9.140625" style="277"/>
    <col min="11521" max="11521" width="7.42578125" style="277" customWidth="1"/>
    <col min="11522" max="11522" width="12.5703125" style="277" customWidth="1"/>
    <col min="11523" max="11524" width="9.140625" style="277"/>
    <col min="11525" max="11525" width="12.42578125" style="277" customWidth="1"/>
    <col min="11526" max="11526" width="14" style="277" customWidth="1"/>
    <col min="11527" max="11527" width="12.42578125" style="277" customWidth="1"/>
    <col min="11528" max="11528" width="15.7109375" style="277" customWidth="1"/>
    <col min="11529" max="11776" width="9.140625" style="277"/>
    <col min="11777" max="11777" width="7.42578125" style="277" customWidth="1"/>
    <col min="11778" max="11778" width="12.5703125" style="277" customWidth="1"/>
    <col min="11779" max="11780" width="9.140625" style="277"/>
    <col min="11781" max="11781" width="12.42578125" style="277" customWidth="1"/>
    <col min="11782" max="11782" width="14" style="277" customWidth="1"/>
    <col min="11783" max="11783" width="12.42578125" style="277" customWidth="1"/>
    <col min="11784" max="11784" width="15.7109375" style="277" customWidth="1"/>
    <col min="11785" max="12032" width="9.140625" style="277"/>
    <col min="12033" max="12033" width="7.42578125" style="277" customWidth="1"/>
    <col min="12034" max="12034" width="12.5703125" style="277" customWidth="1"/>
    <col min="12035" max="12036" width="9.140625" style="277"/>
    <col min="12037" max="12037" width="12.42578125" style="277" customWidth="1"/>
    <col min="12038" max="12038" width="14" style="277" customWidth="1"/>
    <col min="12039" max="12039" width="12.42578125" style="277" customWidth="1"/>
    <col min="12040" max="12040" width="15.7109375" style="277" customWidth="1"/>
    <col min="12041" max="12288" width="9.140625" style="277"/>
    <col min="12289" max="12289" width="7.42578125" style="277" customWidth="1"/>
    <col min="12290" max="12290" width="12.5703125" style="277" customWidth="1"/>
    <col min="12291" max="12292" width="9.140625" style="277"/>
    <col min="12293" max="12293" width="12.42578125" style="277" customWidth="1"/>
    <col min="12294" max="12294" width="14" style="277" customWidth="1"/>
    <col min="12295" max="12295" width="12.42578125" style="277" customWidth="1"/>
    <col min="12296" max="12296" width="15.7109375" style="277" customWidth="1"/>
    <col min="12297" max="12544" width="9.140625" style="277"/>
    <col min="12545" max="12545" width="7.42578125" style="277" customWidth="1"/>
    <col min="12546" max="12546" width="12.5703125" style="277" customWidth="1"/>
    <col min="12547" max="12548" width="9.140625" style="277"/>
    <col min="12549" max="12549" width="12.42578125" style="277" customWidth="1"/>
    <col min="12550" max="12550" width="14" style="277" customWidth="1"/>
    <col min="12551" max="12551" width="12.42578125" style="277" customWidth="1"/>
    <col min="12552" max="12552" width="15.7109375" style="277" customWidth="1"/>
    <col min="12553" max="12800" width="9.140625" style="277"/>
    <col min="12801" max="12801" width="7.42578125" style="277" customWidth="1"/>
    <col min="12802" max="12802" width="12.5703125" style="277" customWidth="1"/>
    <col min="12803" max="12804" width="9.140625" style="277"/>
    <col min="12805" max="12805" width="12.42578125" style="277" customWidth="1"/>
    <col min="12806" max="12806" width="14" style="277" customWidth="1"/>
    <col min="12807" max="12807" width="12.42578125" style="277" customWidth="1"/>
    <col min="12808" max="12808" width="15.7109375" style="277" customWidth="1"/>
    <col min="12809" max="13056" width="9.140625" style="277"/>
    <col min="13057" max="13057" width="7.42578125" style="277" customWidth="1"/>
    <col min="13058" max="13058" width="12.5703125" style="277" customWidth="1"/>
    <col min="13059" max="13060" width="9.140625" style="277"/>
    <col min="13061" max="13061" width="12.42578125" style="277" customWidth="1"/>
    <col min="13062" max="13062" width="14" style="277" customWidth="1"/>
    <col min="13063" max="13063" width="12.42578125" style="277" customWidth="1"/>
    <col min="13064" max="13064" width="15.7109375" style="277" customWidth="1"/>
    <col min="13065" max="13312" width="9.140625" style="277"/>
    <col min="13313" max="13313" width="7.42578125" style="277" customWidth="1"/>
    <col min="13314" max="13314" width="12.5703125" style="277" customWidth="1"/>
    <col min="13315" max="13316" width="9.140625" style="277"/>
    <col min="13317" max="13317" width="12.42578125" style="277" customWidth="1"/>
    <col min="13318" max="13318" width="14" style="277" customWidth="1"/>
    <col min="13319" max="13319" width="12.42578125" style="277" customWidth="1"/>
    <col min="13320" max="13320" width="15.7109375" style="277" customWidth="1"/>
    <col min="13321" max="13568" width="9.140625" style="277"/>
    <col min="13569" max="13569" width="7.42578125" style="277" customWidth="1"/>
    <col min="13570" max="13570" width="12.5703125" style="277" customWidth="1"/>
    <col min="13571" max="13572" width="9.140625" style="277"/>
    <col min="13573" max="13573" width="12.42578125" style="277" customWidth="1"/>
    <col min="13574" max="13574" width="14" style="277" customWidth="1"/>
    <col min="13575" max="13575" width="12.42578125" style="277" customWidth="1"/>
    <col min="13576" max="13576" width="15.7109375" style="277" customWidth="1"/>
    <col min="13577" max="13824" width="9.140625" style="277"/>
    <col min="13825" max="13825" width="7.42578125" style="277" customWidth="1"/>
    <col min="13826" max="13826" width="12.5703125" style="277" customWidth="1"/>
    <col min="13827" max="13828" width="9.140625" style="277"/>
    <col min="13829" max="13829" width="12.42578125" style="277" customWidth="1"/>
    <col min="13830" max="13830" width="14" style="277" customWidth="1"/>
    <col min="13831" max="13831" width="12.42578125" style="277" customWidth="1"/>
    <col min="13832" max="13832" width="15.7109375" style="277" customWidth="1"/>
    <col min="13833" max="14080" width="9.140625" style="277"/>
    <col min="14081" max="14081" width="7.42578125" style="277" customWidth="1"/>
    <col min="14082" max="14082" width="12.5703125" style="277" customWidth="1"/>
    <col min="14083" max="14084" width="9.140625" style="277"/>
    <col min="14085" max="14085" width="12.42578125" style="277" customWidth="1"/>
    <col min="14086" max="14086" width="14" style="277" customWidth="1"/>
    <col min="14087" max="14087" width="12.42578125" style="277" customWidth="1"/>
    <col min="14088" max="14088" width="15.7109375" style="277" customWidth="1"/>
    <col min="14089" max="14336" width="9.140625" style="277"/>
    <col min="14337" max="14337" width="7.42578125" style="277" customWidth="1"/>
    <col min="14338" max="14338" width="12.5703125" style="277" customWidth="1"/>
    <col min="14339" max="14340" width="9.140625" style="277"/>
    <col min="14341" max="14341" width="12.42578125" style="277" customWidth="1"/>
    <col min="14342" max="14342" width="14" style="277" customWidth="1"/>
    <col min="14343" max="14343" width="12.42578125" style="277" customWidth="1"/>
    <col min="14344" max="14344" width="15.7109375" style="277" customWidth="1"/>
    <col min="14345" max="14592" width="9.140625" style="277"/>
    <col min="14593" max="14593" width="7.42578125" style="277" customWidth="1"/>
    <col min="14594" max="14594" width="12.5703125" style="277" customWidth="1"/>
    <col min="14595" max="14596" width="9.140625" style="277"/>
    <col min="14597" max="14597" width="12.42578125" style="277" customWidth="1"/>
    <col min="14598" max="14598" width="14" style="277" customWidth="1"/>
    <col min="14599" max="14599" width="12.42578125" style="277" customWidth="1"/>
    <col min="14600" max="14600" width="15.7109375" style="277" customWidth="1"/>
    <col min="14601" max="14848" width="9.140625" style="277"/>
    <col min="14849" max="14849" width="7.42578125" style="277" customWidth="1"/>
    <col min="14850" max="14850" width="12.5703125" style="277" customWidth="1"/>
    <col min="14851" max="14852" width="9.140625" style="277"/>
    <col min="14853" max="14853" width="12.42578125" style="277" customWidth="1"/>
    <col min="14854" max="14854" width="14" style="277" customWidth="1"/>
    <col min="14855" max="14855" width="12.42578125" style="277" customWidth="1"/>
    <col min="14856" max="14856" width="15.7109375" style="277" customWidth="1"/>
    <col min="14857" max="15104" width="9.140625" style="277"/>
    <col min="15105" max="15105" width="7.42578125" style="277" customWidth="1"/>
    <col min="15106" max="15106" width="12.5703125" style="277" customWidth="1"/>
    <col min="15107" max="15108" width="9.140625" style="277"/>
    <col min="15109" max="15109" width="12.42578125" style="277" customWidth="1"/>
    <col min="15110" max="15110" width="14" style="277" customWidth="1"/>
    <col min="15111" max="15111" width="12.42578125" style="277" customWidth="1"/>
    <col min="15112" max="15112" width="15.7109375" style="277" customWidth="1"/>
    <col min="15113" max="15360" width="9.140625" style="277"/>
    <col min="15361" max="15361" width="7.42578125" style="277" customWidth="1"/>
    <col min="15362" max="15362" width="12.5703125" style="277" customWidth="1"/>
    <col min="15363" max="15364" width="9.140625" style="277"/>
    <col min="15365" max="15365" width="12.42578125" style="277" customWidth="1"/>
    <col min="15366" max="15366" width="14" style="277" customWidth="1"/>
    <col min="15367" max="15367" width="12.42578125" style="277" customWidth="1"/>
    <col min="15368" max="15368" width="15.7109375" style="277" customWidth="1"/>
    <col min="15369" max="15616" width="9.140625" style="277"/>
    <col min="15617" max="15617" width="7.42578125" style="277" customWidth="1"/>
    <col min="15618" max="15618" width="12.5703125" style="277" customWidth="1"/>
    <col min="15619" max="15620" width="9.140625" style="277"/>
    <col min="15621" max="15621" width="12.42578125" style="277" customWidth="1"/>
    <col min="15622" max="15622" width="14" style="277" customWidth="1"/>
    <col min="15623" max="15623" width="12.42578125" style="277" customWidth="1"/>
    <col min="15624" max="15624" width="15.7109375" style="277" customWidth="1"/>
    <col min="15625" max="15872" width="9.140625" style="277"/>
    <col min="15873" max="15873" width="7.42578125" style="277" customWidth="1"/>
    <col min="15874" max="15874" width="12.5703125" style="277" customWidth="1"/>
    <col min="15875" max="15876" width="9.140625" style="277"/>
    <col min="15877" max="15877" width="12.42578125" style="277" customWidth="1"/>
    <col min="15878" max="15878" width="14" style="277" customWidth="1"/>
    <col min="15879" max="15879" width="12.42578125" style="277" customWidth="1"/>
    <col min="15880" max="15880" width="15.7109375" style="277" customWidth="1"/>
    <col min="15881" max="16128" width="9.140625" style="277"/>
    <col min="16129" max="16129" width="7.42578125" style="277" customWidth="1"/>
    <col min="16130" max="16130" width="12.5703125" style="277" customWidth="1"/>
    <col min="16131" max="16132" width="9.140625" style="277"/>
    <col min="16133" max="16133" width="12.42578125" style="277" customWidth="1"/>
    <col min="16134" max="16134" width="14" style="277" customWidth="1"/>
    <col min="16135" max="16135" width="12.42578125" style="277" customWidth="1"/>
    <col min="16136" max="16136" width="15.7109375" style="277" customWidth="1"/>
    <col min="16137" max="16384" width="9.140625" style="277"/>
  </cols>
  <sheetData>
    <row r="1" spans="1:9">
      <c r="H1" s="1638" t="s">
        <v>364</v>
      </c>
      <c r="I1" s="1638"/>
    </row>
    <row r="3" spans="1:9">
      <c r="A3" s="1730" t="s">
        <v>1213</v>
      </c>
      <c r="B3" s="1730"/>
      <c r="C3" s="1730"/>
      <c r="D3" s="1730"/>
      <c r="E3" s="1730"/>
      <c r="F3" s="1730"/>
      <c r="G3" s="1730"/>
      <c r="H3" s="1730"/>
      <c r="I3" s="1730"/>
    </row>
    <row r="5" spans="1:9" ht="15.75" thickBot="1"/>
    <row r="6" spans="1:9" s="283" customFormat="1" ht="14.25">
      <c r="A6" s="1731" t="s">
        <v>331</v>
      </c>
      <c r="B6" s="1733" t="s">
        <v>367</v>
      </c>
      <c r="C6" s="1733" t="s">
        <v>368</v>
      </c>
      <c r="D6" s="1733" t="s">
        <v>369</v>
      </c>
      <c r="E6" s="1774" t="s">
        <v>370</v>
      </c>
      <c r="F6" s="1746" t="s">
        <v>371</v>
      </c>
      <c r="G6" s="1747"/>
      <c r="H6" s="1747"/>
      <c r="I6" s="1748"/>
    </row>
    <row r="7" spans="1:9" s="283" customFormat="1" ht="29.25" thickBot="1">
      <c r="A7" s="1743"/>
      <c r="B7" s="1750"/>
      <c r="C7" s="1750"/>
      <c r="D7" s="1750"/>
      <c r="E7" s="1775"/>
      <c r="F7" s="352" t="s">
        <v>372</v>
      </c>
      <c r="G7" s="352" t="s">
        <v>836</v>
      </c>
      <c r="H7" s="1447" t="s">
        <v>373</v>
      </c>
      <c r="I7" s="353" t="s">
        <v>323</v>
      </c>
    </row>
    <row r="8" spans="1:9" s="354" customFormat="1" ht="15.75" customHeight="1">
      <c r="A8" s="1452" t="s">
        <v>492</v>
      </c>
      <c r="B8" s="1453" t="s">
        <v>837</v>
      </c>
      <c r="C8" s="1454"/>
      <c r="D8" s="1454"/>
      <c r="E8" s="1455"/>
      <c r="F8" s="1456"/>
      <c r="G8" s="1456"/>
      <c r="H8" s="1456"/>
      <c r="I8" s="1457"/>
    </row>
    <row r="9" spans="1:9" s="354" customFormat="1" ht="15.75" customHeight="1">
      <c r="A9" s="1452">
        <v>1</v>
      </c>
      <c r="B9" s="1453" t="s">
        <v>6</v>
      </c>
      <c r="C9" s="1454"/>
      <c r="D9" s="1454"/>
      <c r="E9" s="1455"/>
      <c r="F9" s="1458">
        <f>SUM(F10:F18)</f>
        <v>925000</v>
      </c>
      <c r="G9" s="1456"/>
      <c r="H9" s="1456"/>
      <c r="I9" s="1459">
        <f>SUM(I10:I18)</f>
        <v>925000</v>
      </c>
    </row>
    <row r="10" spans="1:9">
      <c r="A10" s="319"/>
      <c r="B10" s="1173" t="s">
        <v>824</v>
      </c>
      <c r="C10" s="1091" t="s">
        <v>825</v>
      </c>
      <c r="D10" s="1091">
        <v>1</v>
      </c>
      <c r="E10" s="1460">
        <v>300000</v>
      </c>
      <c r="F10" s="1460">
        <f>E10*D10</f>
        <v>300000</v>
      </c>
      <c r="G10" s="320"/>
      <c r="H10" s="320"/>
      <c r="I10" s="310">
        <f>H10+G10+F10</f>
        <v>300000</v>
      </c>
    </row>
    <row r="11" spans="1:9">
      <c r="A11" s="319"/>
      <c r="B11" s="1173" t="s">
        <v>826</v>
      </c>
      <c r="C11" s="1091" t="s">
        <v>825</v>
      </c>
      <c r="D11" s="1091">
        <v>2</v>
      </c>
      <c r="E11" s="1460">
        <v>31000</v>
      </c>
      <c r="F11" s="309">
        <f>E11*D11</f>
        <v>62000</v>
      </c>
      <c r="G11" s="320"/>
      <c r="H11" s="320"/>
      <c r="I11" s="310">
        <f t="shared" ref="I11:I18" si="0">H11+G11+F11</f>
        <v>62000</v>
      </c>
    </row>
    <row r="12" spans="1:9">
      <c r="A12" s="319"/>
      <c r="B12" s="1173" t="s">
        <v>827</v>
      </c>
      <c r="C12" s="1091" t="s">
        <v>825</v>
      </c>
      <c r="D12" s="1091">
        <v>12</v>
      </c>
      <c r="E12" s="1460">
        <v>7500</v>
      </c>
      <c r="F12" s="309">
        <f t="shared" ref="F12:F18" si="1">E12*D12</f>
        <v>90000</v>
      </c>
      <c r="G12" s="320"/>
      <c r="H12" s="320"/>
      <c r="I12" s="310">
        <f t="shared" si="0"/>
        <v>90000</v>
      </c>
    </row>
    <row r="13" spans="1:9">
      <c r="A13" s="319"/>
      <c r="B13" s="1173" t="s">
        <v>828</v>
      </c>
      <c r="C13" s="1091" t="s">
        <v>825</v>
      </c>
      <c r="D13" s="1091">
        <v>9</v>
      </c>
      <c r="E13" s="1460">
        <v>7000</v>
      </c>
      <c r="F13" s="309">
        <f t="shared" si="1"/>
        <v>63000</v>
      </c>
      <c r="G13" s="320"/>
      <c r="H13" s="320"/>
      <c r="I13" s="310">
        <f t="shared" si="0"/>
        <v>63000</v>
      </c>
    </row>
    <row r="14" spans="1:9">
      <c r="A14" s="319"/>
      <c r="B14" s="1173" t="s">
        <v>829</v>
      </c>
      <c r="C14" s="1091" t="s">
        <v>825</v>
      </c>
      <c r="D14" s="1091">
        <v>120</v>
      </c>
      <c r="E14" s="1460">
        <v>1000</v>
      </c>
      <c r="F14" s="309">
        <f t="shared" si="1"/>
        <v>120000</v>
      </c>
      <c r="G14" s="320"/>
      <c r="H14" s="320"/>
      <c r="I14" s="310">
        <f t="shared" si="0"/>
        <v>120000</v>
      </c>
    </row>
    <row r="15" spans="1:9">
      <c r="A15" s="319"/>
      <c r="B15" s="1173" t="s">
        <v>830</v>
      </c>
      <c r="C15" s="1091" t="s">
        <v>831</v>
      </c>
      <c r="D15" s="1091">
        <v>2</v>
      </c>
      <c r="E15" s="1460">
        <v>10500</v>
      </c>
      <c r="F15" s="309">
        <f t="shared" si="1"/>
        <v>21000</v>
      </c>
      <c r="G15" s="320"/>
      <c r="H15" s="320"/>
      <c r="I15" s="310">
        <f t="shared" si="0"/>
        <v>21000</v>
      </c>
    </row>
    <row r="16" spans="1:9">
      <c r="A16" s="319"/>
      <c r="B16" s="1173" t="s">
        <v>832</v>
      </c>
      <c r="C16" s="1091" t="s">
        <v>825</v>
      </c>
      <c r="D16" s="1091">
        <v>5</v>
      </c>
      <c r="E16" s="1460">
        <v>16500</v>
      </c>
      <c r="F16" s="309">
        <f t="shared" si="1"/>
        <v>82500</v>
      </c>
      <c r="G16" s="320"/>
      <c r="H16" s="320"/>
      <c r="I16" s="310">
        <f t="shared" si="0"/>
        <v>82500</v>
      </c>
    </row>
    <row r="17" spans="1:9">
      <c r="A17" s="319"/>
      <c r="B17" s="1173" t="s">
        <v>833</v>
      </c>
      <c r="C17" s="1091" t="s">
        <v>834</v>
      </c>
      <c r="D17" s="1091">
        <v>4</v>
      </c>
      <c r="E17" s="1460">
        <v>38500</v>
      </c>
      <c r="F17" s="309">
        <f t="shared" si="1"/>
        <v>154000</v>
      </c>
      <c r="G17" s="320"/>
      <c r="H17" s="320"/>
      <c r="I17" s="310">
        <f t="shared" si="0"/>
        <v>154000</v>
      </c>
    </row>
    <row r="18" spans="1:9">
      <c r="A18" s="319"/>
      <c r="B18" s="1173" t="s">
        <v>835</v>
      </c>
      <c r="C18" s="1091" t="s">
        <v>834</v>
      </c>
      <c r="D18" s="1091">
        <v>5</v>
      </c>
      <c r="E18" s="1460">
        <v>6500</v>
      </c>
      <c r="F18" s="309">
        <f t="shared" si="1"/>
        <v>32500</v>
      </c>
      <c r="G18" s="320"/>
      <c r="H18" s="320"/>
      <c r="I18" s="310">
        <f t="shared" si="0"/>
        <v>32500</v>
      </c>
    </row>
    <row r="19" spans="1:9">
      <c r="A19" s="319"/>
      <c r="B19" s="320"/>
      <c r="C19" s="1091"/>
      <c r="D19" s="1091"/>
      <c r="E19" s="1460"/>
      <c r="F19" s="309"/>
      <c r="G19" s="320"/>
      <c r="H19" s="320"/>
      <c r="I19" s="321"/>
    </row>
    <row r="20" spans="1:9">
      <c r="A20" s="319">
        <v>2</v>
      </c>
      <c r="B20" s="320" t="s">
        <v>140</v>
      </c>
      <c r="C20" s="1091"/>
      <c r="D20" s="1091"/>
      <c r="E20" s="1460"/>
      <c r="F20" s="1461">
        <f>SUM(F21:F25)</f>
        <v>783330</v>
      </c>
      <c r="G20" s="1461"/>
      <c r="H20" s="320"/>
      <c r="I20" s="1459">
        <f>SUM(I21:I25)</f>
        <v>783330</v>
      </c>
    </row>
    <row r="21" spans="1:9">
      <c r="A21" s="319"/>
      <c r="B21" s="1173" t="s">
        <v>838</v>
      </c>
      <c r="C21" s="1091" t="s">
        <v>825</v>
      </c>
      <c r="D21" s="1091">
        <v>65</v>
      </c>
      <c r="E21" s="1460">
        <v>7000</v>
      </c>
      <c r="F21" s="309">
        <f t="shared" ref="F21:F25" si="2">E21*D21</f>
        <v>455000</v>
      </c>
      <c r="G21" s="309"/>
      <c r="H21" s="320"/>
      <c r="I21" s="310">
        <f t="shared" ref="I21:I25" si="3">H21+G21+F21</f>
        <v>455000</v>
      </c>
    </row>
    <row r="22" spans="1:9">
      <c r="A22" s="319"/>
      <c r="B22" s="1173" t="s">
        <v>839</v>
      </c>
      <c r="C22" s="1091" t="s">
        <v>834</v>
      </c>
      <c r="D22" s="1091">
        <v>2</v>
      </c>
      <c r="E22" s="1460">
        <v>39000</v>
      </c>
      <c r="F22" s="309">
        <f t="shared" si="2"/>
        <v>78000</v>
      </c>
      <c r="G22" s="309"/>
      <c r="H22" s="320"/>
      <c r="I22" s="310">
        <f t="shared" si="3"/>
        <v>78000</v>
      </c>
    </row>
    <row r="23" spans="1:9">
      <c r="A23" s="319"/>
      <c r="B23" s="1173" t="s">
        <v>840</v>
      </c>
      <c r="C23" s="1091" t="s">
        <v>841</v>
      </c>
      <c r="D23" s="1091">
        <v>1</v>
      </c>
      <c r="E23" s="1460">
        <v>110250</v>
      </c>
      <c r="F23" s="309">
        <f t="shared" si="2"/>
        <v>110250</v>
      </c>
      <c r="G23" s="309"/>
      <c r="H23" s="320"/>
      <c r="I23" s="310">
        <f t="shared" si="3"/>
        <v>110250</v>
      </c>
    </row>
    <row r="24" spans="1:9">
      <c r="A24" s="319"/>
      <c r="B24" s="1173" t="s">
        <v>842</v>
      </c>
      <c r="C24" s="1091" t="s">
        <v>841</v>
      </c>
      <c r="D24" s="1091">
        <v>2</v>
      </c>
      <c r="E24" s="1460">
        <v>39500</v>
      </c>
      <c r="F24" s="309">
        <f t="shared" si="2"/>
        <v>79000</v>
      </c>
      <c r="G24" s="309"/>
      <c r="H24" s="320"/>
      <c r="I24" s="310">
        <f t="shared" si="3"/>
        <v>79000</v>
      </c>
    </row>
    <row r="25" spans="1:9">
      <c r="A25" s="319"/>
      <c r="B25" s="1173" t="s">
        <v>843</v>
      </c>
      <c r="C25" s="1091" t="s">
        <v>841</v>
      </c>
      <c r="D25" s="1091">
        <v>2</v>
      </c>
      <c r="E25" s="1460">
        <v>30540</v>
      </c>
      <c r="F25" s="309">
        <f t="shared" si="2"/>
        <v>61080</v>
      </c>
      <c r="G25" s="309"/>
      <c r="H25" s="320"/>
      <c r="I25" s="310">
        <f t="shared" si="3"/>
        <v>61080</v>
      </c>
    </row>
    <row r="26" spans="1:9">
      <c r="A26" s="1174"/>
      <c r="B26" s="386"/>
      <c r="C26" s="1093"/>
      <c r="D26" s="1093"/>
      <c r="E26" s="1462"/>
      <c r="F26" s="386"/>
      <c r="G26" s="386"/>
      <c r="H26" s="386"/>
      <c r="I26" s="387"/>
    </row>
    <row r="27" spans="1:9" ht="15.75" thickBot="1">
      <c r="A27" s="327"/>
      <c r="B27" s="389" t="s">
        <v>323</v>
      </c>
      <c r="C27" s="1094"/>
      <c r="D27" s="1094"/>
      <c r="E27" s="1463"/>
      <c r="F27" s="390">
        <f>F9+F20</f>
        <v>1708330</v>
      </c>
      <c r="G27" s="390">
        <f>SUM(G21:G25)</f>
        <v>0</v>
      </c>
      <c r="H27" s="328"/>
      <c r="I27" s="1464">
        <f>I9+I20</f>
        <v>1708330</v>
      </c>
    </row>
    <row r="30" spans="1:9">
      <c r="E30" s="1640" t="s">
        <v>1078</v>
      </c>
      <c r="F30" s="1640"/>
      <c r="G30" s="1640"/>
      <c r="H30" s="1640"/>
      <c r="I30" s="1640"/>
    </row>
    <row r="31" spans="1:9" ht="35.25" customHeight="1">
      <c r="E31" s="1641" t="s">
        <v>880</v>
      </c>
      <c r="F31" s="1641"/>
      <c r="G31" s="1641"/>
      <c r="H31" s="1641"/>
      <c r="I31" s="1641"/>
    </row>
    <row r="32" spans="1:9">
      <c r="E32" s="283"/>
      <c r="F32" s="283"/>
      <c r="G32" s="283"/>
      <c r="H32" s="294"/>
    </row>
    <row r="33" spans="1:9">
      <c r="A33" s="294"/>
      <c r="B33" s="294"/>
      <c r="C33" s="1446"/>
      <c r="D33" s="1446"/>
      <c r="E33" s="283"/>
      <c r="F33" s="283"/>
      <c r="G33" s="283"/>
      <c r="H33" s="294"/>
    </row>
    <row r="34" spans="1:9">
      <c r="A34" s="294"/>
      <c r="B34" s="294"/>
      <c r="C34" s="1446"/>
      <c r="D34" s="1446"/>
      <c r="E34" s="283"/>
      <c r="F34" s="283"/>
      <c r="G34" s="283"/>
      <c r="H34" s="283"/>
    </row>
    <row r="35" spans="1:9">
      <c r="A35" s="294"/>
      <c r="B35" s="294"/>
      <c r="C35" s="1446"/>
      <c r="D35" s="1446"/>
      <c r="E35" s="1642" t="s">
        <v>881</v>
      </c>
      <c r="F35" s="1642"/>
      <c r="G35" s="1642"/>
      <c r="H35" s="1642"/>
      <c r="I35" s="1642"/>
    </row>
    <row r="36" spans="1:9">
      <c r="A36" s="1446"/>
      <c r="B36" s="283"/>
      <c r="E36" s="1635" t="s">
        <v>882</v>
      </c>
      <c r="F36" s="1635"/>
      <c r="G36" s="1635"/>
      <c r="H36" s="1635"/>
      <c r="I36" s="1635"/>
    </row>
    <row r="37" spans="1:9">
      <c r="A37" s="1446"/>
      <c r="B37" s="283"/>
      <c r="H37" s="283"/>
      <c r="I37" s="283"/>
    </row>
    <row r="38" spans="1:9">
      <c r="A38" s="1446"/>
      <c r="B38" s="283"/>
      <c r="H38" s="283"/>
      <c r="I38" s="283"/>
    </row>
    <row r="39" spans="1:9">
      <c r="A39" s="294"/>
      <c r="B39" s="294"/>
      <c r="C39" s="1446"/>
      <c r="D39" s="1446"/>
      <c r="G39" s="294"/>
      <c r="H39" s="294"/>
      <c r="I39" s="294"/>
    </row>
    <row r="40" spans="1:9">
      <c r="A40" s="294"/>
      <c r="B40" s="294"/>
      <c r="C40" s="1446"/>
      <c r="D40" s="1446"/>
      <c r="G40" s="294"/>
      <c r="H40" s="294"/>
      <c r="I40" s="294"/>
    </row>
  </sheetData>
  <mergeCells count="12">
    <mergeCell ref="E35:I35"/>
    <mergeCell ref="E36:I36"/>
    <mergeCell ref="E30:I30"/>
    <mergeCell ref="E31:I31"/>
    <mergeCell ref="H1:I1"/>
    <mergeCell ref="A3:I3"/>
    <mergeCell ref="A6:A7"/>
    <mergeCell ref="B6:B7"/>
    <mergeCell ref="C6:C7"/>
    <mergeCell ref="D6:D7"/>
    <mergeCell ref="E6:E7"/>
    <mergeCell ref="F6:I6"/>
  </mergeCells>
  <printOptions horizontalCentered="1"/>
  <pageMargins left="0.37" right="0.16" top="0.74803149606299213" bottom="0.74803149606299213" header="0.31496062992125984" footer="0.31496062992125984"/>
  <pageSetup paperSize="9" scale="75" orientation="portrait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7030A0"/>
  </sheetPr>
  <dimension ref="A1:L23"/>
  <sheetViews>
    <sheetView topLeftCell="A10" workbookViewId="0">
      <selection activeCell="C23" sqref="C23"/>
    </sheetView>
  </sheetViews>
  <sheetFormatPr defaultRowHeight="15"/>
  <cols>
    <col min="1" max="1" width="5.5703125" style="277" customWidth="1"/>
    <col min="2" max="2" width="13.7109375" style="277" customWidth="1"/>
    <col min="3" max="3" width="15.85546875" style="277" customWidth="1"/>
    <col min="4" max="4" width="13.5703125" style="277" customWidth="1"/>
    <col min="5" max="5" width="10.140625" style="277" customWidth="1"/>
    <col min="6" max="9" width="9.140625" style="277"/>
    <col min="10" max="10" width="16.5703125" style="277" customWidth="1"/>
    <col min="11" max="11" width="9.140625" style="277"/>
    <col min="12" max="12" width="14.28515625" style="277" bestFit="1" customWidth="1"/>
    <col min="13" max="245" width="9.140625" style="277"/>
    <col min="246" max="246" width="7.42578125" style="277" customWidth="1"/>
    <col min="247" max="247" width="12.5703125" style="277" customWidth="1"/>
    <col min="248" max="249" width="9.140625" style="277"/>
    <col min="250" max="250" width="12.42578125" style="277" customWidth="1"/>
    <col min="251" max="251" width="14" style="277" customWidth="1"/>
    <col min="252" max="252" width="12.42578125" style="277" customWidth="1"/>
    <col min="253" max="253" width="15.7109375" style="277" customWidth="1"/>
    <col min="254" max="501" width="9.140625" style="277"/>
    <col min="502" max="502" width="7.42578125" style="277" customWidth="1"/>
    <col min="503" max="503" width="12.5703125" style="277" customWidth="1"/>
    <col min="504" max="505" width="9.140625" style="277"/>
    <col min="506" max="506" width="12.42578125" style="277" customWidth="1"/>
    <col min="507" max="507" width="14" style="277" customWidth="1"/>
    <col min="508" max="508" width="12.42578125" style="277" customWidth="1"/>
    <col min="509" max="509" width="15.7109375" style="277" customWidth="1"/>
    <col min="510" max="757" width="9.140625" style="277"/>
    <col min="758" max="758" width="7.42578125" style="277" customWidth="1"/>
    <col min="759" max="759" width="12.5703125" style="277" customWidth="1"/>
    <col min="760" max="761" width="9.140625" style="277"/>
    <col min="762" max="762" width="12.42578125" style="277" customWidth="1"/>
    <col min="763" max="763" width="14" style="277" customWidth="1"/>
    <col min="764" max="764" width="12.42578125" style="277" customWidth="1"/>
    <col min="765" max="765" width="15.7109375" style="277" customWidth="1"/>
    <col min="766" max="1013" width="9.140625" style="277"/>
    <col min="1014" max="1014" width="7.42578125" style="277" customWidth="1"/>
    <col min="1015" max="1015" width="12.5703125" style="277" customWidth="1"/>
    <col min="1016" max="1017" width="9.140625" style="277"/>
    <col min="1018" max="1018" width="12.42578125" style="277" customWidth="1"/>
    <col min="1019" max="1019" width="14" style="277" customWidth="1"/>
    <col min="1020" max="1020" width="12.42578125" style="277" customWidth="1"/>
    <col min="1021" max="1021" width="15.7109375" style="277" customWidth="1"/>
    <col min="1022" max="1269" width="9.140625" style="277"/>
    <col min="1270" max="1270" width="7.42578125" style="277" customWidth="1"/>
    <col min="1271" max="1271" width="12.5703125" style="277" customWidth="1"/>
    <col min="1272" max="1273" width="9.140625" style="277"/>
    <col min="1274" max="1274" width="12.42578125" style="277" customWidth="1"/>
    <col min="1275" max="1275" width="14" style="277" customWidth="1"/>
    <col min="1276" max="1276" width="12.42578125" style="277" customWidth="1"/>
    <col min="1277" max="1277" width="15.7109375" style="277" customWidth="1"/>
    <col min="1278" max="1525" width="9.140625" style="277"/>
    <col min="1526" max="1526" width="7.42578125" style="277" customWidth="1"/>
    <col min="1527" max="1527" width="12.5703125" style="277" customWidth="1"/>
    <col min="1528" max="1529" width="9.140625" style="277"/>
    <col min="1530" max="1530" width="12.42578125" style="277" customWidth="1"/>
    <col min="1531" max="1531" width="14" style="277" customWidth="1"/>
    <col min="1532" max="1532" width="12.42578125" style="277" customWidth="1"/>
    <col min="1533" max="1533" width="15.7109375" style="277" customWidth="1"/>
    <col min="1534" max="1781" width="9.140625" style="277"/>
    <col min="1782" max="1782" width="7.42578125" style="277" customWidth="1"/>
    <col min="1783" max="1783" width="12.5703125" style="277" customWidth="1"/>
    <col min="1784" max="1785" width="9.140625" style="277"/>
    <col min="1786" max="1786" width="12.42578125" style="277" customWidth="1"/>
    <col min="1787" max="1787" width="14" style="277" customWidth="1"/>
    <col min="1788" max="1788" width="12.42578125" style="277" customWidth="1"/>
    <col min="1789" max="1789" width="15.7109375" style="277" customWidth="1"/>
    <col min="1790" max="2037" width="9.140625" style="277"/>
    <col min="2038" max="2038" width="7.42578125" style="277" customWidth="1"/>
    <col min="2039" max="2039" width="12.5703125" style="277" customWidth="1"/>
    <col min="2040" max="2041" width="9.140625" style="277"/>
    <col min="2042" max="2042" width="12.42578125" style="277" customWidth="1"/>
    <col min="2043" max="2043" width="14" style="277" customWidth="1"/>
    <col min="2044" max="2044" width="12.42578125" style="277" customWidth="1"/>
    <col min="2045" max="2045" width="15.7109375" style="277" customWidth="1"/>
    <col min="2046" max="2293" width="9.140625" style="277"/>
    <col min="2294" max="2294" width="7.42578125" style="277" customWidth="1"/>
    <col min="2295" max="2295" width="12.5703125" style="277" customWidth="1"/>
    <col min="2296" max="2297" width="9.140625" style="277"/>
    <col min="2298" max="2298" width="12.42578125" style="277" customWidth="1"/>
    <col min="2299" max="2299" width="14" style="277" customWidth="1"/>
    <col min="2300" max="2300" width="12.42578125" style="277" customWidth="1"/>
    <col min="2301" max="2301" width="15.7109375" style="277" customWidth="1"/>
    <col min="2302" max="2549" width="9.140625" style="277"/>
    <col min="2550" max="2550" width="7.42578125" style="277" customWidth="1"/>
    <col min="2551" max="2551" width="12.5703125" style="277" customWidth="1"/>
    <col min="2552" max="2553" width="9.140625" style="277"/>
    <col min="2554" max="2554" width="12.42578125" style="277" customWidth="1"/>
    <col min="2555" max="2555" width="14" style="277" customWidth="1"/>
    <col min="2556" max="2556" width="12.42578125" style="277" customWidth="1"/>
    <col min="2557" max="2557" width="15.7109375" style="277" customWidth="1"/>
    <col min="2558" max="2805" width="9.140625" style="277"/>
    <col min="2806" max="2806" width="7.42578125" style="277" customWidth="1"/>
    <col min="2807" max="2807" width="12.5703125" style="277" customWidth="1"/>
    <col min="2808" max="2809" width="9.140625" style="277"/>
    <col min="2810" max="2810" width="12.42578125" style="277" customWidth="1"/>
    <col min="2811" max="2811" width="14" style="277" customWidth="1"/>
    <col min="2812" max="2812" width="12.42578125" style="277" customWidth="1"/>
    <col min="2813" max="2813" width="15.7109375" style="277" customWidth="1"/>
    <col min="2814" max="3061" width="9.140625" style="277"/>
    <col min="3062" max="3062" width="7.42578125" style="277" customWidth="1"/>
    <col min="3063" max="3063" width="12.5703125" style="277" customWidth="1"/>
    <col min="3064" max="3065" width="9.140625" style="277"/>
    <col min="3066" max="3066" width="12.42578125" style="277" customWidth="1"/>
    <col min="3067" max="3067" width="14" style="277" customWidth="1"/>
    <col min="3068" max="3068" width="12.42578125" style="277" customWidth="1"/>
    <col min="3069" max="3069" width="15.7109375" style="277" customWidth="1"/>
    <col min="3070" max="3317" width="9.140625" style="277"/>
    <col min="3318" max="3318" width="7.42578125" style="277" customWidth="1"/>
    <col min="3319" max="3319" width="12.5703125" style="277" customWidth="1"/>
    <col min="3320" max="3321" width="9.140625" style="277"/>
    <col min="3322" max="3322" width="12.42578125" style="277" customWidth="1"/>
    <col min="3323" max="3323" width="14" style="277" customWidth="1"/>
    <col min="3324" max="3324" width="12.42578125" style="277" customWidth="1"/>
    <col min="3325" max="3325" width="15.7109375" style="277" customWidth="1"/>
    <col min="3326" max="3573" width="9.140625" style="277"/>
    <col min="3574" max="3574" width="7.42578125" style="277" customWidth="1"/>
    <col min="3575" max="3575" width="12.5703125" style="277" customWidth="1"/>
    <col min="3576" max="3577" width="9.140625" style="277"/>
    <col min="3578" max="3578" width="12.42578125" style="277" customWidth="1"/>
    <col min="3579" max="3579" width="14" style="277" customWidth="1"/>
    <col min="3580" max="3580" width="12.42578125" style="277" customWidth="1"/>
    <col min="3581" max="3581" width="15.7109375" style="277" customWidth="1"/>
    <col min="3582" max="3829" width="9.140625" style="277"/>
    <col min="3830" max="3830" width="7.42578125" style="277" customWidth="1"/>
    <col min="3831" max="3831" width="12.5703125" style="277" customWidth="1"/>
    <col min="3832" max="3833" width="9.140625" style="277"/>
    <col min="3834" max="3834" width="12.42578125" style="277" customWidth="1"/>
    <col min="3835" max="3835" width="14" style="277" customWidth="1"/>
    <col min="3836" max="3836" width="12.42578125" style="277" customWidth="1"/>
    <col min="3837" max="3837" width="15.7109375" style="277" customWidth="1"/>
    <col min="3838" max="4085" width="9.140625" style="277"/>
    <col min="4086" max="4086" width="7.42578125" style="277" customWidth="1"/>
    <col min="4087" max="4087" width="12.5703125" style="277" customWidth="1"/>
    <col min="4088" max="4089" width="9.140625" style="277"/>
    <col min="4090" max="4090" width="12.42578125" style="277" customWidth="1"/>
    <col min="4091" max="4091" width="14" style="277" customWidth="1"/>
    <col min="4092" max="4092" width="12.42578125" style="277" customWidth="1"/>
    <col min="4093" max="4093" width="15.7109375" style="277" customWidth="1"/>
    <col min="4094" max="4341" width="9.140625" style="277"/>
    <col min="4342" max="4342" width="7.42578125" style="277" customWidth="1"/>
    <col min="4343" max="4343" width="12.5703125" style="277" customWidth="1"/>
    <col min="4344" max="4345" width="9.140625" style="277"/>
    <col min="4346" max="4346" width="12.42578125" style="277" customWidth="1"/>
    <col min="4347" max="4347" width="14" style="277" customWidth="1"/>
    <col min="4348" max="4348" width="12.42578125" style="277" customWidth="1"/>
    <col min="4349" max="4349" width="15.7109375" style="277" customWidth="1"/>
    <col min="4350" max="4597" width="9.140625" style="277"/>
    <col min="4598" max="4598" width="7.42578125" style="277" customWidth="1"/>
    <col min="4599" max="4599" width="12.5703125" style="277" customWidth="1"/>
    <col min="4600" max="4601" width="9.140625" style="277"/>
    <col min="4602" max="4602" width="12.42578125" style="277" customWidth="1"/>
    <col min="4603" max="4603" width="14" style="277" customWidth="1"/>
    <col min="4604" max="4604" width="12.42578125" style="277" customWidth="1"/>
    <col min="4605" max="4605" width="15.7109375" style="277" customWidth="1"/>
    <col min="4606" max="4853" width="9.140625" style="277"/>
    <col min="4854" max="4854" width="7.42578125" style="277" customWidth="1"/>
    <col min="4855" max="4855" width="12.5703125" style="277" customWidth="1"/>
    <col min="4856" max="4857" width="9.140625" style="277"/>
    <col min="4858" max="4858" width="12.42578125" style="277" customWidth="1"/>
    <col min="4859" max="4859" width="14" style="277" customWidth="1"/>
    <col min="4860" max="4860" width="12.42578125" style="277" customWidth="1"/>
    <col min="4861" max="4861" width="15.7109375" style="277" customWidth="1"/>
    <col min="4862" max="5109" width="9.140625" style="277"/>
    <col min="5110" max="5110" width="7.42578125" style="277" customWidth="1"/>
    <col min="5111" max="5111" width="12.5703125" style="277" customWidth="1"/>
    <col min="5112" max="5113" width="9.140625" style="277"/>
    <col min="5114" max="5114" width="12.42578125" style="277" customWidth="1"/>
    <col min="5115" max="5115" width="14" style="277" customWidth="1"/>
    <col min="5116" max="5116" width="12.42578125" style="277" customWidth="1"/>
    <col min="5117" max="5117" width="15.7109375" style="277" customWidth="1"/>
    <col min="5118" max="5365" width="9.140625" style="277"/>
    <col min="5366" max="5366" width="7.42578125" style="277" customWidth="1"/>
    <col min="5367" max="5367" width="12.5703125" style="277" customWidth="1"/>
    <col min="5368" max="5369" width="9.140625" style="277"/>
    <col min="5370" max="5370" width="12.42578125" style="277" customWidth="1"/>
    <col min="5371" max="5371" width="14" style="277" customWidth="1"/>
    <col min="5372" max="5372" width="12.42578125" style="277" customWidth="1"/>
    <col min="5373" max="5373" width="15.7109375" style="277" customWidth="1"/>
    <col min="5374" max="5621" width="9.140625" style="277"/>
    <col min="5622" max="5622" width="7.42578125" style="277" customWidth="1"/>
    <col min="5623" max="5623" width="12.5703125" style="277" customWidth="1"/>
    <col min="5624" max="5625" width="9.140625" style="277"/>
    <col min="5626" max="5626" width="12.42578125" style="277" customWidth="1"/>
    <col min="5627" max="5627" width="14" style="277" customWidth="1"/>
    <col min="5628" max="5628" width="12.42578125" style="277" customWidth="1"/>
    <col min="5629" max="5629" width="15.7109375" style="277" customWidth="1"/>
    <col min="5630" max="5877" width="9.140625" style="277"/>
    <col min="5878" max="5878" width="7.42578125" style="277" customWidth="1"/>
    <col min="5879" max="5879" width="12.5703125" style="277" customWidth="1"/>
    <col min="5880" max="5881" width="9.140625" style="277"/>
    <col min="5882" max="5882" width="12.42578125" style="277" customWidth="1"/>
    <col min="5883" max="5883" width="14" style="277" customWidth="1"/>
    <col min="5884" max="5884" width="12.42578125" style="277" customWidth="1"/>
    <col min="5885" max="5885" width="15.7109375" style="277" customWidth="1"/>
    <col min="5886" max="6133" width="9.140625" style="277"/>
    <col min="6134" max="6134" width="7.42578125" style="277" customWidth="1"/>
    <col min="6135" max="6135" width="12.5703125" style="277" customWidth="1"/>
    <col min="6136" max="6137" width="9.140625" style="277"/>
    <col min="6138" max="6138" width="12.42578125" style="277" customWidth="1"/>
    <col min="6139" max="6139" width="14" style="277" customWidth="1"/>
    <col min="6140" max="6140" width="12.42578125" style="277" customWidth="1"/>
    <col min="6141" max="6141" width="15.7109375" style="277" customWidth="1"/>
    <col min="6142" max="6389" width="9.140625" style="277"/>
    <col min="6390" max="6390" width="7.42578125" style="277" customWidth="1"/>
    <col min="6391" max="6391" width="12.5703125" style="277" customWidth="1"/>
    <col min="6392" max="6393" width="9.140625" style="277"/>
    <col min="6394" max="6394" width="12.42578125" style="277" customWidth="1"/>
    <col min="6395" max="6395" width="14" style="277" customWidth="1"/>
    <col min="6396" max="6396" width="12.42578125" style="277" customWidth="1"/>
    <col min="6397" max="6397" width="15.7109375" style="277" customWidth="1"/>
    <col min="6398" max="6645" width="9.140625" style="277"/>
    <col min="6646" max="6646" width="7.42578125" style="277" customWidth="1"/>
    <col min="6647" max="6647" width="12.5703125" style="277" customWidth="1"/>
    <col min="6648" max="6649" width="9.140625" style="277"/>
    <col min="6650" max="6650" width="12.42578125" style="277" customWidth="1"/>
    <col min="6651" max="6651" width="14" style="277" customWidth="1"/>
    <col min="6652" max="6652" width="12.42578125" style="277" customWidth="1"/>
    <col min="6653" max="6653" width="15.7109375" style="277" customWidth="1"/>
    <col min="6654" max="6901" width="9.140625" style="277"/>
    <col min="6902" max="6902" width="7.42578125" style="277" customWidth="1"/>
    <col min="6903" max="6903" width="12.5703125" style="277" customWidth="1"/>
    <col min="6904" max="6905" width="9.140625" style="277"/>
    <col min="6906" max="6906" width="12.42578125" style="277" customWidth="1"/>
    <col min="6907" max="6907" width="14" style="277" customWidth="1"/>
    <col min="6908" max="6908" width="12.42578125" style="277" customWidth="1"/>
    <col min="6909" max="6909" width="15.7109375" style="277" customWidth="1"/>
    <col min="6910" max="7157" width="9.140625" style="277"/>
    <col min="7158" max="7158" width="7.42578125" style="277" customWidth="1"/>
    <col min="7159" max="7159" width="12.5703125" style="277" customWidth="1"/>
    <col min="7160" max="7161" width="9.140625" style="277"/>
    <col min="7162" max="7162" width="12.42578125" style="277" customWidth="1"/>
    <col min="7163" max="7163" width="14" style="277" customWidth="1"/>
    <col min="7164" max="7164" width="12.42578125" style="277" customWidth="1"/>
    <col min="7165" max="7165" width="15.7109375" style="277" customWidth="1"/>
    <col min="7166" max="7413" width="9.140625" style="277"/>
    <col min="7414" max="7414" width="7.42578125" style="277" customWidth="1"/>
    <col min="7415" max="7415" width="12.5703125" style="277" customWidth="1"/>
    <col min="7416" max="7417" width="9.140625" style="277"/>
    <col min="7418" max="7418" width="12.42578125" style="277" customWidth="1"/>
    <col min="7419" max="7419" width="14" style="277" customWidth="1"/>
    <col min="7420" max="7420" width="12.42578125" style="277" customWidth="1"/>
    <col min="7421" max="7421" width="15.7109375" style="277" customWidth="1"/>
    <col min="7422" max="7669" width="9.140625" style="277"/>
    <col min="7670" max="7670" width="7.42578125" style="277" customWidth="1"/>
    <col min="7671" max="7671" width="12.5703125" style="277" customWidth="1"/>
    <col min="7672" max="7673" width="9.140625" style="277"/>
    <col min="7674" max="7674" width="12.42578125" style="277" customWidth="1"/>
    <col min="7675" max="7675" width="14" style="277" customWidth="1"/>
    <col min="7676" max="7676" width="12.42578125" style="277" customWidth="1"/>
    <col min="7677" max="7677" width="15.7109375" style="277" customWidth="1"/>
    <col min="7678" max="7925" width="9.140625" style="277"/>
    <col min="7926" max="7926" width="7.42578125" style="277" customWidth="1"/>
    <col min="7927" max="7927" width="12.5703125" style="277" customWidth="1"/>
    <col min="7928" max="7929" width="9.140625" style="277"/>
    <col min="7930" max="7930" width="12.42578125" style="277" customWidth="1"/>
    <col min="7931" max="7931" width="14" style="277" customWidth="1"/>
    <col min="7932" max="7932" width="12.42578125" style="277" customWidth="1"/>
    <col min="7933" max="7933" width="15.7109375" style="277" customWidth="1"/>
    <col min="7934" max="8181" width="9.140625" style="277"/>
    <col min="8182" max="8182" width="7.42578125" style="277" customWidth="1"/>
    <col min="8183" max="8183" width="12.5703125" style="277" customWidth="1"/>
    <col min="8184" max="8185" width="9.140625" style="277"/>
    <col min="8186" max="8186" width="12.42578125" style="277" customWidth="1"/>
    <col min="8187" max="8187" width="14" style="277" customWidth="1"/>
    <col min="8188" max="8188" width="12.42578125" style="277" customWidth="1"/>
    <col min="8189" max="8189" width="15.7109375" style="277" customWidth="1"/>
    <col min="8190" max="8437" width="9.140625" style="277"/>
    <col min="8438" max="8438" width="7.42578125" style="277" customWidth="1"/>
    <col min="8439" max="8439" width="12.5703125" style="277" customWidth="1"/>
    <col min="8440" max="8441" width="9.140625" style="277"/>
    <col min="8442" max="8442" width="12.42578125" style="277" customWidth="1"/>
    <col min="8443" max="8443" width="14" style="277" customWidth="1"/>
    <col min="8444" max="8444" width="12.42578125" style="277" customWidth="1"/>
    <col min="8445" max="8445" width="15.7109375" style="277" customWidth="1"/>
    <col min="8446" max="8693" width="9.140625" style="277"/>
    <col min="8694" max="8694" width="7.42578125" style="277" customWidth="1"/>
    <col min="8695" max="8695" width="12.5703125" style="277" customWidth="1"/>
    <col min="8696" max="8697" width="9.140625" style="277"/>
    <col min="8698" max="8698" width="12.42578125" style="277" customWidth="1"/>
    <col min="8699" max="8699" width="14" style="277" customWidth="1"/>
    <col min="8700" max="8700" width="12.42578125" style="277" customWidth="1"/>
    <col min="8701" max="8701" width="15.7109375" style="277" customWidth="1"/>
    <col min="8702" max="8949" width="9.140625" style="277"/>
    <col min="8950" max="8950" width="7.42578125" style="277" customWidth="1"/>
    <col min="8951" max="8951" width="12.5703125" style="277" customWidth="1"/>
    <col min="8952" max="8953" width="9.140625" style="277"/>
    <col min="8954" max="8954" width="12.42578125" style="277" customWidth="1"/>
    <col min="8955" max="8955" width="14" style="277" customWidth="1"/>
    <col min="8956" max="8956" width="12.42578125" style="277" customWidth="1"/>
    <col min="8957" max="8957" width="15.7109375" style="277" customWidth="1"/>
    <col min="8958" max="9205" width="9.140625" style="277"/>
    <col min="9206" max="9206" width="7.42578125" style="277" customWidth="1"/>
    <col min="9207" max="9207" width="12.5703125" style="277" customWidth="1"/>
    <col min="9208" max="9209" width="9.140625" style="277"/>
    <col min="9210" max="9210" width="12.42578125" style="277" customWidth="1"/>
    <col min="9211" max="9211" width="14" style="277" customWidth="1"/>
    <col min="9212" max="9212" width="12.42578125" style="277" customWidth="1"/>
    <col min="9213" max="9213" width="15.7109375" style="277" customWidth="1"/>
    <col min="9214" max="9461" width="9.140625" style="277"/>
    <col min="9462" max="9462" width="7.42578125" style="277" customWidth="1"/>
    <col min="9463" max="9463" width="12.5703125" style="277" customWidth="1"/>
    <col min="9464" max="9465" width="9.140625" style="277"/>
    <col min="9466" max="9466" width="12.42578125" style="277" customWidth="1"/>
    <col min="9467" max="9467" width="14" style="277" customWidth="1"/>
    <col min="9468" max="9468" width="12.42578125" style="277" customWidth="1"/>
    <col min="9469" max="9469" width="15.7109375" style="277" customWidth="1"/>
    <col min="9470" max="9717" width="9.140625" style="277"/>
    <col min="9718" max="9718" width="7.42578125" style="277" customWidth="1"/>
    <col min="9719" max="9719" width="12.5703125" style="277" customWidth="1"/>
    <col min="9720" max="9721" width="9.140625" style="277"/>
    <col min="9722" max="9722" width="12.42578125" style="277" customWidth="1"/>
    <col min="9723" max="9723" width="14" style="277" customWidth="1"/>
    <col min="9724" max="9724" width="12.42578125" style="277" customWidth="1"/>
    <col min="9725" max="9725" width="15.7109375" style="277" customWidth="1"/>
    <col min="9726" max="9973" width="9.140625" style="277"/>
    <col min="9974" max="9974" width="7.42578125" style="277" customWidth="1"/>
    <col min="9975" max="9975" width="12.5703125" style="277" customWidth="1"/>
    <col min="9976" max="9977" width="9.140625" style="277"/>
    <col min="9978" max="9978" width="12.42578125" style="277" customWidth="1"/>
    <col min="9979" max="9979" width="14" style="277" customWidth="1"/>
    <col min="9980" max="9980" width="12.42578125" style="277" customWidth="1"/>
    <col min="9981" max="9981" width="15.7109375" style="277" customWidth="1"/>
    <col min="9982" max="10229" width="9.140625" style="277"/>
    <col min="10230" max="10230" width="7.42578125" style="277" customWidth="1"/>
    <col min="10231" max="10231" width="12.5703125" style="277" customWidth="1"/>
    <col min="10232" max="10233" width="9.140625" style="277"/>
    <col min="10234" max="10234" width="12.42578125" style="277" customWidth="1"/>
    <col min="10235" max="10235" width="14" style="277" customWidth="1"/>
    <col min="10236" max="10236" width="12.42578125" style="277" customWidth="1"/>
    <col min="10237" max="10237" width="15.7109375" style="277" customWidth="1"/>
    <col min="10238" max="10485" width="9.140625" style="277"/>
    <col min="10486" max="10486" width="7.42578125" style="277" customWidth="1"/>
    <col min="10487" max="10487" width="12.5703125" style="277" customWidth="1"/>
    <col min="10488" max="10489" width="9.140625" style="277"/>
    <col min="10490" max="10490" width="12.42578125" style="277" customWidth="1"/>
    <col min="10491" max="10491" width="14" style="277" customWidth="1"/>
    <col min="10492" max="10492" width="12.42578125" style="277" customWidth="1"/>
    <col min="10493" max="10493" width="15.7109375" style="277" customWidth="1"/>
    <col min="10494" max="10741" width="9.140625" style="277"/>
    <col min="10742" max="10742" width="7.42578125" style="277" customWidth="1"/>
    <col min="10743" max="10743" width="12.5703125" style="277" customWidth="1"/>
    <col min="10744" max="10745" width="9.140625" style="277"/>
    <col min="10746" max="10746" width="12.42578125" style="277" customWidth="1"/>
    <col min="10747" max="10747" width="14" style="277" customWidth="1"/>
    <col min="10748" max="10748" width="12.42578125" style="277" customWidth="1"/>
    <col min="10749" max="10749" width="15.7109375" style="277" customWidth="1"/>
    <col min="10750" max="10997" width="9.140625" style="277"/>
    <col min="10998" max="10998" width="7.42578125" style="277" customWidth="1"/>
    <col min="10999" max="10999" width="12.5703125" style="277" customWidth="1"/>
    <col min="11000" max="11001" width="9.140625" style="277"/>
    <col min="11002" max="11002" width="12.42578125" style="277" customWidth="1"/>
    <col min="11003" max="11003" width="14" style="277" customWidth="1"/>
    <col min="11004" max="11004" width="12.42578125" style="277" customWidth="1"/>
    <col min="11005" max="11005" width="15.7109375" style="277" customWidth="1"/>
    <col min="11006" max="11253" width="9.140625" style="277"/>
    <col min="11254" max="11254" width="7.42578125" style="277" customWidth="1"/>
    <col min="11255" max="11255" width="12.5703125" style="277" customWidth="1"/>
    <col min="11256" max="11257" width="9.140625" style="277"/>
    <col min="11258" max="11258" width="12.42578125" style="277" customWidth="1"/>
    <col min="11259" max="11259" width="14" style="277" customWidth="1"/>
    <col min="11260" max="11260" width="12.42578125" style="277" customWidth="1"/>
    <col min="11261" max="11261" width="15.7109375" style="277" customWidth="1"/>
    <col min="11262" max="11509" width="9.140625" style="277"/>
    <col min="11510" max="11510" width="7.42578125" style="277" customWidth="1"/>
    <col min="11511" max="11511" width="12.5703125" style="277" customWidth="1"/>
    <col min="11512" max="11513" width="9.140625" style="277"/>
    <col min="11514" max="11514" width="12.42578125" style="277" customWidth="1"/>
    <col min="11515" max="11515" width="14" style="277" customWidth="1"/>
    <col min="11516" max="11516" width="12.42578125" style="277" customWidth="1"/>
    <col min="11517" max="11517" width="15.7109375" style="277" customWidth="1"/>
    <col min="11518" max="11765" width="9.140625" style="277"/>
    <col min="11766" max="11766" width="7.42578125" style="277" customWidth="1"/>
    <col min="11767" max="11767" width="12.5703125" style="277" customWidth="1"/>
    <col min="11768" max="11769" width="9.140625" style="277"/>
    <col min="11770" max="11770" width="12.42578125" style="277" customWidth="1"/>
    <col min="11771" max="11771" width="14" style="277" customWidth="1"/>
    <col min="11772" max="11772" width="12.42578125" style="277" customWidth="1"/>
    <col min="11773" max="11773" width="15.7109375" style="277" customWidth="1"/>
    <col min="11774" max="12021" width="9.140625" style="277"/>
    <col min="12022" max="12022" width="7.42578125" style="277" customWidth="1"/>
    <col min="12023" max="12023" width="12.5703125" style="277" customWidth="1"/>
    <col min="12024" max="12025" width="9.140625" style="277"/>
    <col min="12026" max="12026" width="12.42578125" style="277" customWidth="1"/>
    <col min="12027" max="12027" width="14" style="277" customWidth="1"/>
    <col min="12028" max="12028" width="12.42578125" style="277" customWidth="1"/>
    <col min="12029" max="12029" width="15.7109375" style="277" customWidth="1"/>
    <col min="12030" max="12277" width="9.140625" style="277"/>
    <col min="12278" max="12278" width="7.42578125" style="277" customWidth="1"/>
    <col min="12279" max="12279" width="12.5703125" style="277" customWidth="1"/>
    <col min="12280" max="12281" width="9.140625" style="277"/>
    <col min="12282" max="12282" width="12.42578125" style="277" customWidth="1"/>
    <col min="12283" max="12283" width="14" style="277" customWidth="1"/>
    <col min="12284" max="12284" width="12.42578125" style="277" customWidth="1"/>
    <col min="12285" max="12285" width="15.7109375" style="277" customWidth="1"/>
    <col min="12286" max="12533" width="9.140625" style="277"/>
    <col min="12534" max="12534" width="7.42578125" style="277" customWidth="1"/>
    <col min="12535" max="12535" width="12.5703125" style="277" customWidth="1"/>
    <col min="12536" max="12537" width="9.140625" style="277"/>
    <col min="12538" max="12538" width="12.42578125" style="277" customWidth="1"/>
    <col min="12539" max="12539" width="14" style="277" customWidth="1"/>
    <col min="12540" max="12540" width="12.42578125" style="277" customWidth="1"/>
    <col min="12541" max="12541" width="15.7109375" style="277" customWidth="1"/>
    <col min="12542" max="12789" width="9.140625" style="277"/>
    <col min="12790" max="12790" width="7.42578125" style="277" customWidth="1"/>
    <col min="12791" max="12791" width="12.5703125" style="277" customWidth="1"/>
    <col min="12792" max="12793" width="9.140625" style="277"/>
    <col min="12794" max="12794" width="12.42578125" style="277" customWidth="1"/>
    <col min="12795" max="12795" width="14" style="277" customWidth="1"/>
    <col min="12796" max="12796" width="12.42578125" style="277" customWidth="1"/>
    <col min="12797" max="12797" width="15.7109375" style="277" customWidth="1"/>
    <col min="12798" max="13045" width="9.140625" style="277"/>
    <col min="13046" max="13046" width="7.42578125" style="277" customWidth="1"/>
    <col min="13047" max="13047" width="12.5703125" style="277" customWidth="1"/>
    <col min="13048" max="13049" width="9.140625" style="277"/>
    <col min="13050" max="13050" width="12.42578125" style="277" customWidth="1"/>
    <col min="13051" max="13051" width="14" style="277" customWidth="1"/>
    <col min="13052" max="13052" width="12.42578125" style="277" customWidth="1"/>
    <col min="13053" max="13053" width="15.7109375" style="277" customWidth="1"/>
    <col min="13054" max="13301" width="9.140625" style="277"/>
    <col min="13302" max="13302" width="7.42578125" style="277" customWidth="1"/>
    <col min="13303" max="13303" width="12.5703125" style="277" customWidth="1"/>
    <col min="13304" max="13305" width="9.140625" style="277"/>
    <col min="13306" max="13306" width="12.42578125" style="277" customWidth="1"/>
    <col min="13307" max="13307" width="14" style="277" customWidth="1"/>
    <col min="13308" max="13308" width="12.42578125" style="277" customWidth="1"/>
    <col min="13309" max="13309" width="15.7109375" style="277" customWidth="1"/>
    <col min="13310" max="13557" width="9.140625" style="277"/>
    <col min="13558" max="13558" width="7.42578125" style="277" customWidth="1"/>
    <col min="13559" max="13559" width="12.5703125" style="277" customWidth="1"/>
    <col min="13560" max="13561" width="9.140625" style="277"/>
    <col min="13562" max="13562" width="12.42578125" style="277" customWidth="1"/>
    <col min="13563" max="13563" width="14" style="277" customWidth="1"/>
    <col min="13564" max="13564" width="12.42578125" style="277" customWidth="1"/>
    <col min="13565" max="13565" width="15.7109375" style="277" customWidth="1"/>
    <col min="13566" max="13813" width="9.140625" style="277"/>
    <col min="13814" max="13814" width="7.42578125" style="277" customWidth="1"/>
    <col min="13815" max="13815" width="12.5703125" style="277" customWidth="1"/>
    <col min="13816" max="13817" width="9.140625" style="277"/>
    <col min="13818" max="13818" width="12.42578125" style="277" customWidth="1"/>
    <col min="13819" max="13819" width="14" style="277" customWidth="1"/>
    <col min="13820" max="13820" width="12.42578125" style="277" customWidth="1"/>
    <col min="13821" max="13821" width="15.7109375" style="277" customWidth="1"/>
    <col min="13822" max="14069" width="9.140625" style="277"/>
    <col min="14070" max="14070" width="7.42578125" style="277" customWidth="1"/>
    <col min="14071" max="14071" width="12.5703125" style="277" customWidth="1"/>
    <col min="14072" max="14073" width="9.140625" style="277"/>
    <col min="14074" max="14074" width="12.42578125" style="277" customWidth="1"/>
    <col min="14075" max="14075" width="14" style="277" customWidth="1"/>
    <col min="14076" max="14076" width="12.42578125" style="277" customWidth="1"/>
    <col min="14077" max="14077" width="15.7109375" style="277" customWidth="1"/>
    <col min="14078" max="14325" width="9.140625" style="277"/>
    <col min="14326" max="14326" width="7.42578125" style="277" customWidth="1"/>
    <col min="14327" max="14327" width="12.5703125" style="277" customWidth="1"/>
    <col min="14328" max="14329" width="9.140625" style="277"/>
    <col min="14330" max="14330" width="12.42578125" style="277" customWidth="1"/>
    <col min="14331" max="14331" width="14" style="277" customWidth="1"/>
    <col min="14332" max="14332" width="12.42578125" style="277" customWidth="1"/>
    <col min="14333" max="14333" width="15.7109375" style="277" customWidth="1"/>
    <col min="14334" max="14581" width="9.140625" style="277"/>
    <col min="14582" max="14582" width="7.42578125" style="277" customWidth="1"/>
    <col min="14583" max="14583" width="12.5703125" style="277" customWidth="1"/>
    <col min="14584" max="14585" width="9.140625" style="277"/>
    <col min="14586" max="14586" width="12.42578125" style="277" customWidth="1"/>
    <col min="14587" max="14587" width="14" style="277" customWidth="1"/>
    <col min="14588" max="14588" width="12.42578125" style="277" customWidth="1"/>
    <col min="14589" max="14589" width="15.7109375" style="277" customWidth="1"/>
    <col min="14590" max="14837" width="9.140625" style="277"/>
    <col min="14838" max="14838" width="7.42578125" style="277" customWidth="1"/>
    <col min="14839" max="14839" width="12.5703125" style="277" customWidth="1"/>
    <col min="14840" max="14841" width="9.140625" style="277"/>
    <col min="14842" max="14842" width="12.42578125" style="277" customWidth="1"/>
    <col min="14843" max="14843" width="14" style="277" customWidth="1"/>
    <col min="14844" max="14844" width="12.42578125" style="277" customWidth="1"/>
    <col min="14845" max="14845" width="15.7109375" style="277" customWidth="1"/>
    <col min="14846" max="15093" width="9.140625" style="277"/>
    <col min="15094" max="15094" width="7.42578125" style="277" customWidth="1"/>
    <col min="15095" max="15095" width="12.5703125" style="277" customWidth="1"/>
    <col min="15096" max="15097" width="9.140625" style="277"/>
    <col min="15098" max="15098" width="12.42578125" style="277" customWidth="1"/>
    <col min="15099" max="15099" width="14" style="277" customWidth="1"/>
    <col min="15100" max="15100" width="12.42578125" style="277" customWidth="1"/>
    <col min="15101" max="15101" width="15.7109375" style="277" customWidth="1"/>
    <col min="15102" max="15349" width="9.140625" style="277"/>
    <col min="15350" max="15350" width="7.42578125" style="277" customWidth="1"/>
    <col min="15351" max="15351" width="12.5703125" style="277" customWidth="1"/>
    <col min="15352" max="15353" width="9.140625" style="277"/>
    <col min="15354" max="15354" width="12.42578125" style="277" customWidth="1"/>
    <col min="15355" max="15355" width="14" style="277" customWidth="1"/>
    <col min="15356" max="15356" width="12.42578125" style="277" customWidth="1"/>
    <col min="15357" max="15357" width="15.7109375" style="277" customWidth="1"/>
    <col min="15358" max="15605" width="9.140625" style="277"/>
    <col min="15606" max="15606" width="7.42578125" style="277" customWidth="1"/>
    <col min="15607" max="15607" width="12.5703125" style="277" customWidth="1"/>
    <col min="15608" max="15609" width="9.140625" style="277"/>
    <col min="15610" max="15610" width="12.42578125" style="277" customWidth="1"/>
    <col min="15611" max="15611" width="14" style="277" customWidth="1"/>
    <col min="15612" max="15612" width="12.42578125" style="277" customWidth="1"/>
    <col min="15613" max="15613" width="15.7109375" style="277" customWidth="1"/>
    <col min="15614" max="15861" width="9.140625" style="277"/>
    <col min="15862" max="15862" width="7.42578125" style="277" customWidth="1"/>
    <col min="15863" max="15863" width="12.5703125" style="277" customWidth="1"/>
    <col min="15864" max="15865" width="9.140625" style="277"/>
    <col min="15866" max="15866" width="12.42578125" style="277" customWidth="1"/>
    <col min="15867" max="15867" width="14" style="277" customWidth="1"/>
    <col min="15868" max="15868" width="12.42578125" style="277" customWidth="1"/>
    <col min="15869" max="15869" width="15.7109375" style="277" customWidth="1"/>
    <col min="15870" max="16117" width="9.140625" style="277"/>
    <col min="16118" max="16118" width="7.42578125" style="277" customWidth="1"/>
    <col min="16119" max="16119" width="12.5703125" style="277" customWidth="1"/>
    <col min="16120" max="16121" width="9.140625" style="277"/>
    <col min="16122" max="16122" width="12.42578125" style="277" customWidth="1"/>
    <col min="16123" max="16123" width="14" style="277" customWidth="1"/>
    <col min="16124" max="16124" width="12.42578125" style="277" customWidth="1"/>
    <col min="16125" max="16125" width="15.7109375" style="277" customWidth="1"/>
    <col min="16126" max="16384" width="9.140625" style="277"/>
  </cols>
  <sheetData>
    <row r="1" spans="1:12">
      <c r="I1" s="1638" t="s">
        <v>501</v>
      </c>
      <c r="J1" s="1638"/>
    </row>
    <row r="2" spans="1:12">
      <c r="I2" s="336"/>
      <c r="J2" s="336"/>
    </row>
    <row r="3" spans="1:12">
      <c r="A3" s="1730" t="s">
        <v>1170</v>
      </c>
      <c r="B3" s="1730"/>
      <c r="C3" s="1730"/>
      <c r="D3" s="1730"/>
      <c r="E3" s="1730"/>
      <c r="F3" s="1730"/>
      <c r="G3" s="1730"/>
      <c r="H3" s="1730"/>
      <c r="I3" s="1730"/>
      <c r="J3" s="1730"/>
    </row>
    <row r="5" spans="1:12">
      <c r="A5" s="1772" t="s">
        <v>475</v>
      </c>
      <c r="B5" s="1773" t="s">
        <v>3</v>
      </c>
      <c r="C5" s="1776" t="s">
        <v>493</v>
      </c>
      <c r="D5" s="1776"/>
      <c r="E5" s="1776"/>
      <c r="F5" s="1776"/>
      <c r="G5" s="1776"/>
      <c r="H5" s="1776"/>
      <c r="I5" s="1776"/>
      <c r="J5" s="1776"/>
    </row>
    <row r="6" spans="1:12" s="355" customFormat="1" ht="65.25" customHeight="1">
      <c r="A6" s="1772"/>
      <c r="B6" s="1773"/>
      <c r="C6" s="351" t="s">
        <v>1171</v>
      </c>
      <c r="D6" s="351" t="s">
        <v>494</v>
      </c>
      <c r="E6" s="351" t="s">
        <v>495</v>
      </c>
      <c r="F6" s="351" t="s">
        <v>496</v>
      </c>
      <c r="G6" s="351" t="s">
        <v>497</v>
      </c>
      <c r="H6" s="351" t="s">
        <v>498</v>
      </c>
      <c r="I6" s="351" t="s">
        <v>499</v>
      </c>
      <c r="J6" s="351" t="s">
        <v>1214</v>
      </c>
    </row>
    <row r="7" spans="1:12" ht="45">
      <c r="A7" s="350">
        <v>1</v>
      </c>
      <c r="B7" s="350">
        <v>2</v>
      </c>
      <c r="C7" s="356" t="s">
        <v>500</v>
      </c>
      <c r="D7" s="350">
        <v>4</v>
      </c>
      <c r="E7" s="350">
        <v>5</v>
      </c>
      <c r="F7" s="350">
        <v>6</v>
      </c>
      <c r="G7" s="350">
        <v>7</v>
      </c>
      <c r="H7" s="350">
        <v>8</v>
      </c>
      <c r="I7" s="350">
        <v>9</v>
      </c>
      <c r="J7" s="350">
        <v>10</v>
      </c>
    </row>
    <row r="8" spans="1:12" s="283" customFormat="1" ht="22.5" customHeight="1">
      <c r="A8" s="279" t="s">
        <v>385</v>
      </c>
      <c r="B8" s="357" t="s">
        <v>386</v>
      </c>
      <c r="C8" s="358"/>
      <c r="D8" s="358"/>
      <c r="E8" s="358"/>
      <c r="F8" s="358"/>
      <c r="G8" s="358"/>
      <c r="H8" s="358"/>
      <c r="I8" s="358"/>
      <c r="J8" s="358"/>
    </row>
    <row r="9" spans="1:12" s="283" customFormat="1" ht="30">
      <c r="A9" s="279" t="s">
        <v>388</v>
      </c>
      <c r="B9" s="357" t="s">
        <v>389</v>
      </c>
      <c r="C9" s="1209">
        <v>2975709317</v>
      </c>
      <c r="D9" s="1209">
        <v>127062425</v>
      </c>
      <c r="E9" s="358"/>
      <c r="F9" s="358"/>
      <c r="G9" s="358"/>
      <c r="H9" s="358"/>
      <c r="I9" s="358"/>
      <c r="J9" s="1209">
        <f>C9-D9</f>
        <v>2848646892</v>
      </c>
      <c r="L9" s="283">
        <v>2848646892</v>
      </c>
    </row>
    <row r="10" spans="1:12" s="354" customFormat="1" ht="30">
      <c r="A10" s="279" t="s">
        <v>390</v>
      </c>
      <c r="B10" s="357" t="s">
        <v>391</v>
      </c>
      <c r="C10" s="280"/>
      <c r="D10" s="280"/>
      <c r="E10" s="280"/>
      <c r="F10" s="280"/>
      <c r="G10" s="280"/>
      <c r="H10" s="280"/>
      <c r="I10" s="280"/>
      <c r="J10" s="280"/>
    </row>
    <row r="11" spans="1:12" ht="60">
      <c r="A11" s="279" t="s">
        <v>392</v>
      </c>
      <c r="B11" s="357" t="s">
        <v>502</v>
      </c>
      <c r="C11" s="280"/>
      <c r="D11" s="280"/>
      <c r="E11" s="280"/>
      <c r="F11" s="280"/>
      <c r="G11" s="280"/>
      <c r="H11" s="280"/>
      <c r="I11" s="280"/>
      <c r="J11" s="280"/>
    </row>
    <row r="12" spans="1:12" ht="30">
      <c r="A12" s="279" t="s">
        <v>394</v>
      </c>
      <c r="B12" s="357" t="s">
        <v>395</v>
      </c>
      <c r="C12" s="280"/>
      <c r="D12" s="280"/>
      <c r="E12" s="280"/>
      <c r="F12" s="280"/>
      <c r="G12" s="280"/>
      <c r="H12" s="280"/>
      <c r="I12" s="280"/>
      <c r="J12" s="280"/>
    </row>
    <row r="13" spans="1:12" ht="30">
      <c r="A13" s="279" t="s">
        <v>396</v>
      </c>
      <c r="B13" s="357" t="s">
        <v>178</v>
      </c>
      <c r="C13" s="1210">
        <v>1068720000</v>
      </c>
      <c r="D13" s="280"/>
      <c r="E13" s="280"/>
      <c r="F13" s="280"/>
      <c r="G13" s="280"/>
      <c r="H13" s="280"/>
      <c r="I13" s="280"/>
      <c r="J13" s="1209">
        <f>C13-D13</f>
        <v>1068720000</v>
      </c>
    </row>
    <row r="14" spans="1:12">
      <c r="A14" s="330"/>
      <c r="B14" s="1212" t="s">
        <v>323</v>
      </c>
      <c r="C14" s="1211">
        <f>SUM(C8:C13)</f>
        <v>4044429317</v>
      </c>
      <c r="D14" s="1211">
        <f>SUM(D8:D13)</f>
        <v>127062425</v>
      </c>
      <c r="E14" s="330"/>
      <c r="F14" s="330"/>
      <c r="G14" s="330"/>
      <c r="H14" s="330"/>
      <c r="I14" s="330"/>
      <c r="J14" s="1211">
        <f>SUM(J8:J13)</f>
        <v>3917366892</v>
      </c>
      <c r="L14" s="1101"/>
    </row>
    <row r="17" spans="6:10">
      <c r="F17" s="1640" t="s">
        <v>1078</v>
      </c>
      <c r="G17" s="1640"/>
      <c r="H17" s="1640"/>
      <c r="I17" s="1640"/>
      <c r="J17" s="1640"/>
    </row>
    <row r="18" spans="6:10">
      <c r="F18" s="1641" t="s">
        <v>880</v>
      </c>
      <c r="G18" s="1641"/>
      <c r="H18" s="1641"/>
      <c r="I18" s="1641"/>
      <c r="J18" s="1641"/>
    </row>
    <row r="19" spans="6:10">
      <c r="F19" s="283"/>
      <c r="G19" s="283"/>
      <c r="H19" s="283"/>
      <c r="I19" s="294"/>
    </row>
    <row r="20" spans="6:10">
      <c r="F20" s="283"/>
      <c r="G20" s="283"/>
      <c r="H20" s="283"/>
      <c r="I20" s="294"/>
    </row>
    <row r="21" spans="6:10">
      <c r="F21" s="283"/>
      <c r="G21" s="283"/>
      <c r="H21" s="283"/>
      <c r="I21" s="283"/>
    </row>
    <row r="22" spans="6:10">
      <c r="F22" s="1642" t="s">
        <v>881</v>
      </c>
      <c r="G22" s="1642"/>
      <c r="H22" s="1642"/>
      <c r="I22" s="1642"/>
      <c r="J22" s="1642"/>
    </row>
    <row r="23" spans="6:10">
      <c r="F23" s="1635" t="s">
        <v>882</v>
      </c>
      <c r="G23" s="1635"/>
      <c r="H23" s="1635"/>
      <c r="I23" s="1635"/>
      <c r="J23" s="1635"/>
    </row>
  </sheetData>
  <mergeCells count="9">
    <mergeCell ref="F23:J23"/>
    <mergeCell ref="A3:J3"/>
    <mergeCell ref="I1:J1"/>
    <mergeCell ref="F17:J17"/>
    <mergeCell ref="F22:J22"/>
    <mergeCell ref="C5:J5"/>
    <mergeCell ref="A5:A6"/>
    <mergeCell ref="B5:B6"/>
    <mergeCell ref="F18:J18"/>
  </mergeCells>
  <printOptions horizontalCentered="1"/>
  <pageMargins left="0.70866141732283472" right="0.18" top="0.74803149606299213" bottom="0.74803149606299213" header="0.31496062992125984" footer="0.31496062992125984"/>
  <pageSetup paperSize="9" scale="80" orientation="portrait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7030A0"/>
  </sheetPr>
  <dimension ref="A1:L24"/>
  <sheetViews>
    <sheetView workbookViewId="0">
      <selection activeCell="D1" sqref="D1"/>
    </sheetView>
  </sheetViews>
  <sheetFormatPr defaultRowHeight="15"/>
  <cols>
    <col min="1" max="1" width="5.5703125" style="1065" customWidth="1"/>
    <col min="2" max="2" width="19.140625" style="1065" customWidth="1"/>
    <col min="3" max="3" width="13.42578125" style="1065" customWidth="1"/>
    <col min="4" max="4" width="18.42578125" style="1065" customWidth="1"/>
    <col min="5" max="5" width="22.7109375" style="1065" customWidth="1"/>
    <col min="6" max="6" width="26.28515625" style="1065" customWidth="1"/>
    <col min="7" max="9" width="9.140625" style="1065"/>
    <col min="10" max="10" width="16.5703125" style="1065" customWidth="1"/>
    <col min="11" max="11" width="9.140625" style="1065"/>
    <col min="12" max="12" width="14.28515625" style="1065" bestFit="1" customWidth="1"/>
    <col min="13" max="245" width="9.140625" style="1065"/>
    <col min="246" max="246" width="7.42578125" style="1065" customWidth="1"/>
    <col min="247" max="247" width="12.5703125" style="1065" customWidth="1"/>
    <col min="248" max="249" width="9.140625" style="1065"/>
    <col min="250" max="250" width="12.42578125" style="1065" customWidth="1"/>
    <col min="251" max="251" width="14" style="1065" customWidth="1"/>
    <col min="252" max="252" width="12.42578125" style="1065" customWidth="1"/>
    <col min="253" max="253" width="15.7109375" style="1065" customWidth="1"/>
    <col min="254" max="501" width="9.140625" style="1065"/>
    <col min="502" max="502" width="7.42578125" style="1065" customWidth="1"/>
    <col min="503" max="503" width="12.5703125" style="1065" customWidth="1"/>
    <col min="504" max="505" width="9.140625" style="1065"/>
    <col min="506" max="506" width="12.42578125" style="1065" customWidth="1"/>
    <col min="507" max="507" width="14" style="1065" customWidth="1"/>
    <col min="508" max="508" width="12.42578125" style="1065" customWidth="1"/>
    <col min="509" max="509" width="15.7109375" style="1065" customWidth="1"/>
    <col min="510" max="757" width="9.140625" style="1065"/>
    <col min="758" max="758" width="7.42578125" style="1065" customWidth="1"/>
    <col min="759" max="759" width="12.5703125" style="1065" customWidth="1"/>
    <col min="760" max="761" width="9.140625" style="1065"/>
    <col min="762" max="762" width="12.42578125" style="1065" customWidth="1"/>
    <col min="763" max="763" width="14" style="1065" customWidth="1"/>
    <col min="764" max="764" width="12.42578125" style="1065" customWidth="1"/>
    <col min="765" max="765" width="15.7109375" style="1065" customWidth="1"/>
    <col min="766" max="1013" width="9.140625" style="1065"/>
    <col min="1014" max="1014" width="7.42578125" style="1065" customWidth="1"/>
    <col min="1015" max="1015" width="12.5703125" style="1065" customWidth="1"/>
    <col min="1016" max="1017" width="9.140625" style="1065"/>
    <col min="1018" max="1018" width="12.42578125" style="1065" customWidth="1"/>
    <col min="1019" max="1019" width="14" style="1065" customWidth="1"/>
    <col min="1020" max="1020" width="12.42578125" style="1065" customWidth="1"/>
    <col min="1021" max="1021" width="15.7109375" style="1065" customWidth="1"/>
    <col min="1022" max="1269" width="9.140625" style="1065"/>
    <col min="1270" max="1270" width="7.42578125" style="1065" customWidth="1"/>
    <col min="1271" max="1271" width="12.5703125" style="1065" customWidth="1"/>
    <col min="1272" max="1273" width="9.140625" style="1065"/>
    <col min="1274" max="1274" width="12.42578125" style="1065" customWidth="1"/>
    <col min="1275" max="1275" width="14" style="1065" customWidth="1"/>
    <col min="1276" max="1276" width="12.42578125" style="1065" customWidth="1"/>
    <col min="1277" max="1277" width="15.7109375" style="1065" customWidth="1"/>
    <col min="1278" max="1525" width="9.140625" style="1065"/>
    <col min="1526" max="1526" width="7.42578125" style="1065" customWidth="1"/>
    <col min="1527" max="1527" width="12.5703125" style="1065" customWidth="1"/>
    <col min="1528" max="1529" width="9.140625" style="1065"/>
    <col min="1530" max="1530" width="12.42578125" style="1065" customWidth="1"/>
    <col min="1531" max="1531" width="14" style="1065" customWidth="1"/>
    <col min="1532" max="1532" width="12.42578125" style="1065" customWidth="1"/>
    <col min="1533" max="1533" width="15.7109375" style="1065" customWidth="1"/>
    <col min="1534" max="1781" width="9.140625" style="1065"/>
    <col min="1782" max="1782" width="7.42578125" style="1065" customWidth="1"/>
    <col min="1783" max="1783" width="12.5703125" style="1065" customWidth="1"/>
    <col min="1784" max="1785" width="9.140625" style="1065"/>
    <col min="1786" max="1786" width="12.42578125" style="1065" customWidth="1"/>
    <col min="1787" max="1787" width="14" style="1065" customWidth="1"/>
    <col min="1788" max="1788" width="12.42578125" style="1065" customWidth="1"/>
    <col min="1789" max="1789" width="15.7109375" style="1065" customWidth="1"/>
    <col min="1790" max="2037" width="9.140625" style="1065"/>
    <col min="2038" max="2038" width="7.42578125" style="1065" customWidth="1"/>
    <col min="2039" max="2039" width="12.5703125" style="1065" customWidth="1"/>
    <col min="2040" max="2041" width="9.140625" style="1065"/>
    <col min="2042" max="2042" width="12.42578125" style="1065" customWidth="1"/>
    <col min="2043" max="2043" width="14" style="1065" customWidth="1"/>
    <col min="2044" max="2044" width="12.42578125" style="1065" customWidth="1"/>
    <col min="2045" max="2045" width="15.7109375" style="1065" customWidth="1"/>
    <col min="2046" max="2293" width="9.140625" style="1065"/>
    <col min="2294" max="2294" width="7.42578125" style="1065" customWidth="1"/>
    <col min="2295" max="2295" width="12.5703125" style="1065" customWidth="1"/>
    <col min="2296" max="2297" width="9.140625" style="1065"/>
    <col min="2298" max="2298" width="12.42578125" style="1065" customWidth="1"/>
    <col min="2299" max="2299" width="14" style="1065" customWidth="1"/>
    <col min="2300" max="2300" width="12.42578125" style="1065" customWidth="1"/>
    <col min="2301" max="2301" width="15.7109375" style="1065" customWidth="1"/>
    <col min="2302" max="2549" width="9.140625" style="1065"/>
    <col min="2550" max="2550" width="7.42578125" style="1065" customWidth="1"/>
    <col min="2551" max="2551" width="12.5703125" style="1065" customWidth="1"/>
    <col min="2552" max="2553" width="9.140625" style="1065"/>
    <col min="2554" max="2554" width="12.42578125" style="1065" customWidth="1"/>
    <col min="2555" max="2555" width="14" style="1065" customWidth="1"/>
    <col min="2556" max="2556" width="12.42578125" style="1065" customWidth="1"/>
    <col min="2557" max="2557" width="15.7109375" style="1065" customWidth="1"/>
    <col min="2558" max="2805" width="9.140625" style="1065"/>
    <col min="2806" max="2806" width="7.42578125" style="1065" customWidth="1"/>
    <col min="2807" max="2807" width="12.5703125" style="1065" customWidth="1"/>
    <col min="2808" max="2809" width="9.140625" style="1065"/>
    <col min="2810" max="2810" width="12.42578125" style="1065" customWidth="1"/>
    <col min="2811" max="2811" width="14" style="1065" customWidth="1"/>
    <col min="2812" max="2812" width="12.42578125" style="1065" customWidth="1"/>
    <col min="2813" max="2813" width="15.7109375" style="1065" customWidth="1"/>
    <col min="2814" max="3061" width="9.140625" style="1065"/>
    <col min="3062" max="3062" width="7.42578125" style="1065" customWidth="1"/>
    <col min="3063" max="3063" width="12.5703125" style="1065" customWidth="1"/>
    <col min="3064" max="3065" width="9.140625" style="1065"/>
    <col min="3066" max="3066" width="12.42578125" style="1065" customWidth="1"/>
    <col min="3067" max="3067" width="14" style="1065" customWidth="1"/>
    <col min="3068" max="3068" width="12.42578125" style="1065" customWidth="1"/>
    <col min="3069" max="3069" width="15.7109375" style="1065" customWidth="1"/>
    <col min="3070" max="3317" width="9.140625" style="1065"/>
    <col min="3318" max="3318" width="7.42578125" style="1065" customWidth="1"/>
    <col min="3319" max="3319" width="12.5703125" style="1065" customWidth="1"/>
    <col min="3320" max="3321" width="9.140625" style="1065"/>
    <col min="3322" max="3322" width="12.42578125" style="1065" customWidth="1"/>
    <col min="3323" max="3323" width="14" style="1065" customWidth="1"/>
    <col min="3324" max="3324" width="12.42578125" style="1065" customWidth="1"/>
    <col min="3325" max="3325" width="15.7109375" style="1065" customWidth="1"/>
    <col min="3326" max="3573" width="9.140625" style="1065"/>
    <col min="3574" max="3574" width="7.42578125" style="1065" customWidth="1"/>
    <col min="3575" max="3575" width="12.5703125" style="1065" customWidth="1"/>
    <col min="3576" max="3577" width="9.140625" style="1065"/>
    <col min="3578" max="3578" width="12.42578125" style="1065" customWidth="1"/>
    <col min="3579" max="3579" width="14" style="1065" customWidth="1"/>
    <col min="3580" max="3580" width="12.42578125" style="1065" customWidth="1"/>
    <col min="3581" max="3581" width="15.7109375" style="1065" customWidth="1"/>
    <col min="3582" max="3829" width="9.140625" style="1065"/>
    <col min="3830" max="3830" width="7.42578125" style="1065" customWidth="1"/>
    <col min="3831" max="3831" width="12.5703125" style="1065" customWidth="1"/>
    <col min="3832" max="3833" width="9.140625" style="1065"/>
    <col min="3834" max="3834" width="12.42578125" style="1065" customWidth="1"/>
    <col min="3835" max="3835" width="14" style="1065" customWidth="1"/>
    <col min="3836" max="3836" width="12.42578125" style="1065" customWidth="1"/>
    <col min="3837" max="3837" width="15.7109375" style="1065" customWidth="1"/>
    <col min="3838" max="4085" width="9.140625" style="1065"/>
    <col min="4086" max="4086" width="7.42578125" style="1065" customWidth="1"/>
    <col min="4087" max="4087" width="12.5703125" style="1065" customWidth="1"/>
    <col min="4088" max="4089" width="9.140625" style="1065"/>
    <col min="4090" max="4090" width="12.42578125" style="1065" customWidth="1"/>
    <col min="4091" max="4091" width="14" style="1065" customWidth="1"/>
    <col min="4092" max="4092" width="12.42578125" style="1065" customWidth="1"/>
    <col min="4093" max="4093" width="15.7109375" style="1065" customWidth="1"/>
    <col min="4094" max="4341" width="9.140625" style="1065"/>
    <col min="4342" max="4342" width="7.42578125" style="1065" customWidth="1"/>
    <col min="4343" max="4343" width="12.5703125" style="1065" customWidth="1"/>
    <col min="4344" max="4345" width="9.140625" style="1065"/>
    <col min="4346" max="4346" width="12.42578125" style="1065" customWidth="1"/>
    <col min="4347" max="4347" width="14" style="1065" customWidth="1"/>
    <col min="4348" max="4348" width="12.42578125" style="1065" customWidth="1"/>
    <col min="4349" max="4349" width="15.7109375" style="1065" customWidth="1"/>
    <col min="4350" max="4597" width="9.140625" style="1065"/>
    <col min="4598" max="4598" width="7.42578125" style="1065" customWidth="1"/>
    <col min="4599" max="4599" width="12.5703125" style="1065" customWidth="1"/>
    <col min="4600" max="4601" width="9.140625" style="1065"/>
    <col min="4602" max="4602" width="12.42578125" style="1065" customWidth="1"/>
    <col min="4603" max="4603" width="14" style="1065" customWidth="1"/>
    <col min="4604" max="4604" width="12.42578125" style="1065" customWidth="1"/>
    <col min="4605" max="4605" width="15.7109375" style="1065" customWidth="1"/>
    <col min="4606" max="4853" width="9.140625" style="1065"/>
    <col min="4854" max="4854" width="7.42578125" style="1065" customWidth="1"/>
    <col min="4855" max="4855" width="12.5703125" style="1065" customWidth="1"/>
    <col min="4856" max="4857" width="9.140625" style="1065"/>
    <col min="4858" max="4858" width="12.42578125" style="1065" customWidth="1"/>
    <col min="4859" max="4859" width="14" style="1065" customWidth="1"/>
    <col min="4860" max="4860" width="12.42578125" style="1065" customWidth="1"/>
    <col min="4861" max="4861" width="15.7109375" style="1065" customWidth="1"/>
    <col min="4862" max="5109" width="9.140625" style="1065"/>
    <col min="5110" max="5110" width="7.42578125" style="1065" customWidth="1"/>
    <col min="5111" max="5111" width="12.5703125" style="1065" customWidth="1"/>
    <col min="5112" max="5113" width="9.140625" style="1065"/>
    <col min="5114" max="5114" width="12.42578125" style="1065" customWidth="1"/>
    <col min="5115" max="5115" width="14" style="1065" customWidth="1"/>
    <col min="5116" max="5116" width="12.42578125" style="1065" customWidth="1"/>
    <col min="5117" max="5117" width="15.7109375" style="1065" customWidth="1"/>
    <col min="5118" max="5365" width="9.140625" style="1065"/>
    <col min="5366" max="5366" width="7.42578125" style="1065" customWidth="1"/>
    <col min="5367" max="5367" width="12.5703125" style="1065" customWidth="1"/>
    <col min="5368" max="5369" width="9.140625" style="1065"/>
    <col min="5370" max="5370" width="12.42578125" style="1065" customWidth="1"/>
    <col min="5371" max="5371" width="14" style="1065" customWidth="1"/>
    <col min="5372" max="5372" width="12.42578125" style="1065" customWidth="1"/>
    <col min="5373" max="5373" width="15.7109375" style="1065" customWidth="1"/>
    <col min="5374" max="5621" width="9.140625" style="1065"/>
    <col min="5622" max="5622" width="7.42578125" style="1065" customWidth="1"/>
    <col min="5623" max="5623" width="12.5703125" style="1065" customWidth="1"/>
    <col min="5624" max="5625" width="9.140625" style="1065"/>
    <col min="5626" max="5626" width="12.42578125" style="1065" customWidth="1"/>
    <col min="5627" max="5627" width="14" style="1065" customWidth="1"/>
    <col min="5628" max="5628" width="12.42578125" style="1065" customWidth="1"/>
    <col min="5629" max="5629" width="15.7109375" style="1065" customWidth="1"/>
    <col min="5630" max="5877" width="9.140625" style="1065"/>
    <col min="5878" max="5878" width="7.42578125" style="1065" customWidth="1"/>
    <col min="5879" max="5879" width="12.5703125" style="1065" customWidth="1"/>
    <col min="5880" max="5881" width="9.140625" style="1065"/>
    <col min="5882" max="5882" width="12.42578125" style="1065" customWidth="1"/>
    <col min="5883" max="5883" width="14" style="1065" customWidth="1"/>
    <col min="5884" max="5884" width="12.42578125" style="1065" customWidth="1"/>
    <col min="5885" max="5885" width="15.7109375" style="1065" customWidth="1"/>
    <col min="5886" max="6133" width="9.140625" style="1065"/>
    <col min="6134" max="6134" width="7.42578125" style="1065" customWidth="1"/>
    <col min="6135" max="6135" width="12.5703125" style="1065" customWidth="1"/>
    <col min="6136" max="6137" width="9.140625" style="1065"/>
    <col min="6138" max="6138" width="12.42578125" style="1065" customWidth="1"/>
    <col min="6139" max="6139" width="14" style="1065" customWidth="1"/>
    <col min="6140" max="6140" width="12.42578125" style="1065" customWidth="1"/>
    <col min="6141" max="6141" width="15.7109375" style="1065" customWidth="1"/>
    <col min="6142" max="6389" width="9.140625" style="1065"/>
    <col min="6390" max="6390" width="7.42578125" style="1065" customWidth="1"/>
    <col min="6391" max="6391" width="12.5703125" style="1065" customWidth="1"/>
    <col min="6392" max="6393" width="9.140625" style="1065"/>
    <col min="6394" max="6394" width="12.42578125" style="1065" customWidth="1"/>
    <col min="6395" max="6395" width="14" style="1065" customWidth="1"/>
    <col min="6396" max="6396" width="12.42578125" style="1065" customWidth="1"/>
    <col min="6397" max="6397" width="15.7109375" style="1065" customWidth="1"/>
    <col min="6398" max="6645" width="9.140625" style="1065"/>
    <col min="6646" max="6646" width="7.42578125" style="1065" customWidth="1"/>
    <col min="6647" max="6647" width="12.5703125" style="1065" customWidth="1"/>
    <col min="6648" max="6649" width="9.140625" style="1065"/>
    <col min="6650" max="6650" width="12.42578125" style="1065" customWidth="1"/>
    <col min="6651" max="6651" width="14" style="1065" customWidth="1"/>
    <col min="6652" max="6652" width="12.42578125" style="1065" customWidth="1"/>
    <col min="6653" max="6653" width="15.7109375" style="1065" customWidth="1"/>
    <col min="6654" max="6901" width="9.140625" style="1065"/>
    <col min="6902" max="6902" width="7.42578125" style="1065" customWidth="1"/>
    <col min="6903" max="6903" width="12.5703125" style="1065" customWidth="1"/>
    <col min="6904" max="6905" width="9.140625" style="1065"/>
    <col min="6906" max="6906" width="12.42578125" style="1065" customWidth="1"/>
    <col min="6907" max="6907" width="14" style="1065" customWidth="1"/>
    <col min="6908" max="6908" width="12.42578125" style="1065" customWidth="1"/>
    <col min="6909" max="6909" width="15.7109375" style="1065" customWidth="1"/>
    <col min="6910" max="7157" width="9.140625" style="1065"/>
    <col min="7158" max="7158" width="7.42578125" style="1065" customWidth="1"/>
    <col min="7159" max="7159" width="12.5703125" style="1065" customWidth="1"/>
    <col min="7160" max="7161" width="9.140625" style="1065"/>
    <col min="7162" max="7162" width="12.42578125" style="1065" customWidth="1"/>
    <col min="7163" max="7163" width="14" style="1065" customWidth="1"/>
    <col min="7164" max="7164" width="12.42578125" style="1065" customWidth="1"/>
    <col min="7165" max="7165" width="15.7109375" style="1065" customWidth="1"/>
    <col min="7166" max="7413" width="9.140625" style="1065"/>
    <col min="7414" max="7414" width="7.42578125" style="1065" customWidth="1"/>
    <col min="7415" max="7415" width="12.5703125" style="1065" customWidth="1"/>
    <col min="7416" max="7417" width="9.140625" style="1065"/>
    <col min="7418" max="7418" width="12.42578125" style="1065" customWidth="1"/>
    <col min="7419" max="7419" width="14" style="1065" customWidth="1"/>
    <col min="7420" max="7420" width="12.42578125" style="1065" customWidth="1"/>
    <col min="7421" max="7421" width="15.7109375" style="1065" customWidth="1"/>
    <col min="7422" max="7669" width="9.140625" style="1065"/>
    <col min="7670" max="7670" width="7.42578125" style="1065" customWidth="1"/>
    <col min="7671" max="7671" width="12.5703125" style="1065" customWidth="1"/>
    <col min="7672" max="7673" width="9.140625" style="1065"/>
    <col min="7674" max="7674" width="12.42578125" style="1065" customWidth="1"/>
    <col min="7675" max="7675" width="14" style="1065" customWidth="1"/>
    <col min="7676" max="7676" width="12.42578125" style="1065" customWidth="1"/>
    <col min="7677" max="7677" width="15.7109375" style="1065" customWidth="1"/>
    <col min="7678" max="7925" width="9.140625" style="1065"/>
    <col min="7926" max="7926" width="7.42578125" style="1065" customWidth="1"/>
    <col min="7927" max="7927" width="12.5703125" style="1065" customWidth="1"/>
    <col min="7928" max="7929" width="9.140625" style="1065"/>
    <col min="7930" max="7930" width="12.42578125" style="1065" customWidth="1"/>
    <col min="7931" max="7931" width="14" style="1065" customWidth="1"/>
    <col min="7932" max="7932" width="12.42578125" style="1065" customWidth="1"/>
    <col min="7933" max="7933" width="15.7109375" style="1065" customWidth="1"/>
    <col min="7934" max="8181" width="9.140625" style="1065"/>
    <col min="8182" max="8182" width="7.42578125" style="1065" customWidth="1"/>
    <col min="8183" max="8183" width="12.5703125" style="1065" customWidth="1"/>
    <col min="8184" max="8185" width="9.140625" style="1065"/>
    <col min="8186" max="8186" width="12.42578125" style="1065" customWidth="1"/>
    <col min="8187" max="8187" width="14" style="1065" customWidth="1"/>
    <col min="8188" max="8188" width="12.42578125" style="1065" customWidth="1"/>
    <col min="8189" max="8189" width="15.7109375" style="1065" customWidth="1"/>
    <col min="8190" max="8437" width="9.140625" style="1065"/>
    <col min="8438" max="8438" width="7.42578125" style="1065" customWidth="1"/>
    <col min="8439" max="8439" width="12.5703125" style="1065" customWidth="1"/>
    <col min="8440" max="8441" width="9.140625" style="1065"/>
    <col min="8442" max="8442" width="12.42578125" style="1065" customWidth="1"/>
    <col min="8443" max="8443" width="14" style="1065" customWidth="1"/>
    <col min="8444" max="8444" width="12.42578125" style="1065" customWidth="1"/>
    <col min="8445" max="8445" width="15.7109375" style="1065" customWidth="1"/>
    <col min="8446" max="8693" width="9.140625" style="1065"/>
    <col min="8694" max="8694" width="7.42578125" style="1065" customWidth="1"/>
    <col min="8695" max="8695" width="12.5703125" style="1065" customWidth="1"/>
    <col min="8696" max="8697" width="9.140625" style="1065"/>
    <col min="8698" max="8698" width="12.42578125" style="1065" customWidth="1"/>
    <col min="8699" max="8699" width="14" style="1065" customWidth="1"/>
    <col min="8700" max="8700" width="12.42578125" style="1065" customWidth="1"/>
    <col min="8701" max="8701" width="15.7109375" style="1065" customWidth="1"/>
    <col min="8702" max="8949" width="9.140625" style="1065"/>
    <col min="8950" max="8950" width="7.42578125" style="1065" customWidth="1"/>
    <col min="8951" max="8951" width="12.5703125" style="1065" customWidth="1"/>
    <col min="8952" max="8953" width="9.140625" style="1065"/>
    <col min="8954" max="8954" width="12.42578125" style="1065" customWidth="1"/>
    <col min="8955" max="8955" width="14" style="1065" customWidth="1"/>
    <col min="8956" max="8956" width="12.42578125" style="1065" customWidth="1"/>
    <col min="8957" max="8957" width="15.7109375" style="1065" customWidth="1"/>
    <col min="8958" max="9205" width="9.140625" style="1065"/>
    <col min="9206" max="9206" width="7.42578125" style="1065" customWidth="1"/>
    <col min="9207" max="9207" width="12.5703125" style="1065" customWidth="1"/>
    <col min="9208" max="9209" width="9.140625" style="1065"/>
    <col min="9210" max="9210" width="12.42578125" style="1065" customWidth="1"/>
    <col min="9211" max="9211" width="14" style="1065" customWidth="1"/>
    <col min="9212" max="9212" width="12.42578125" style="1065" customWidth="1"/>
    <col min="9213" max="9213" width="15.7109375" style="1065" customWidth="1"/>
    <col min="9214" max="9461" width="9.140625" style="1065"/>
    <col min="9462" max="9462" width="7.42578125" style="1065" customWidth="1"/>
    <col min="9463" max="9463" width="12.5703125" style="1065" customWidth="1"/>
    <col min="9464" max="9465" width="9.140625" style="1065"/>
    <col min="9466" max="9466" width="12.42578125" style="1065" customWidth="1"/>
    <col min="9467" max="9467" width="14" style="1065" customWidth="1"/>
    <col min="9468" max="9468" width="12.42578125" style="1065" customWidth="1"/>
    <col min="9469" max="9469" width="15.7109375" style="1065" customWidth="1"/>
    <col min="9470" max="9717" width="9.140625" style="1065"/>
    <col min="9718" max="9718" width="7.42578125" style="1065" customWidth="1"/>
    <col min="9719" max="9719" width="12.5703125" style="1065" customWidth="1"/>
    <col min="9720" max="9721" width="9.140625" style="1065"/>
    <col min="9722" max="9722" width="12.42578125" style="1065" customWidth="1"/>
    <col min="9723" max="9723" width="14" style="1065" customWidth="1"/>
    <col min="9724" max="9724" width="12.42578125" style="1065" customWidth="1"/>
    <col min="9725" max="9725" width="15.7109375" style="1065" customWidth="1"/>
    <col min="9726" max="9973" width="9.140625" style="1065"/>
    <col min="9974" max="9974" width="7.42578125" style="1065" customWidth="1"/>
    <col min="9975" max="9975" width="12.5703125" style="1065" customWidth="1"/>
    <col min="9976" max="9977" width="9.140625" style="1065"/>
    <col min="9978" max="9978" width="12.42578125" style="1065" customWidth="1"/>
    <col min="9979" max="9979" width="14" style="1065" customWidth="1"/>
    <col min="9980" max="9980" width="12.42578125" style="1065" customWidth="1"/>
    <col min="9981" max="9981" width="15.7109375" style="1065" customWidth="1"/>
    <col min="9982" max="10229" width="9.140625" style="1065"/>
    <col min="10230" max="10230" width="7.42578125" style="1065" customWidth="1"/>
    <col min="10231" max="10231" width="12.5703125" style="1065" customWidth="1"/>
    <col min="10232" max="10233" width="9.140625" style="1065"/>
    <col min="10234" max="10234" width="12.42578125" style="1065" customWidth="1"/>
    <col min="10235" max="10235" width="14" style="1065" customWidth="1"/>
    <col min="10236" max="10236" width="12.42578125" style="1065" customWidth="1"/>
    <col min="10237" max="10237" width="15.7109375" style="1065" customWidth="1"/>
    <col min="10238" max="10485" width="9.140625" style="1065"/>
    <col min="10486" max="10486" width="7.42578125" style="1065" customWidth="1"/>
    <col min="10487" max="10487" width="12.5703125" style="1065" customWidth="1"/>
    <col min="10488" max="10489" width="9.140625" style="1065"/>
    <col min="10490" max="10490" width="12.42578125" style="1065" customWidth="1"/>
    <col min="10491" max="10491" width="14" style="1065" customWidth="1"/>
    <col min="10492" max="10492" width="12.42578125" style="1065" customWidth="1"/>
    <col min="10493" max="10493" width="15.7109375" style="1065" customWidth="1"/>
    <col min="10494" max="10741" width="9.140625" style="1065"/>
    <col min="10742" max="10742" width="7.42578125" style="1065" customWidth="1"/>
    <col min="10743" max="10743" width="12.5703125" style="1065" customWidth="1"/>
    <col min="10744" max="10745" width="9.140625" style="1065"/>
    <col min="10746" max="10746" width="12.42578125" style="1065" customWidth="1"/>
    <col min="10747" max="10747" width="14" style="1065" customWidth="1"/>
    <col min="10748" max="10748" width="12.42578125" style="1065" customWidth="1"/>
    <col min="10749" max="10749" width="15.7109375" style="1065" customWidth="1"/>
    <col min="10750" max="10997" width="9.140625" style="1065"/>
    <col min="10998" max="10998" width="7.42578125" style="1065" customWidth="1"/>
    <col min="10999" max="10999" width="12.5703125" style="1065" customWidth="1"/>
    <col min="11000" max="11001" width="9.140625" style="1065"/>
    <col min="11002" max="11002" width="12.42578125" style="1065" customWidth="1"/>
    <col min="11003" max="11003" width="14" style="1065" customWidth="1"/>
    <col min="11004" max="11004" width="12.42578125" style="1065" customWidth="1"/>
    <col min="11005" max="11005" width="15.7109375" style="1065" customWidth="1"/>
    <col min="11006" max="11253" width="9.140625" style="1065"/>
    <col min="11254" max="11254" width="7.42578125" style="1065" customWidth="1"/>
    <col min="11255" max="11255" width="12.5703125" style="1065" customWidth="1"/>
    <col min="11256" max="11257" width="9.140625" style="1065"/>
    <col min="11258" max="11258" width="12.42578125" style="1065" customWidth="1"/>
    <col min="11259" max="11259" width="14" style="1065" customWidth="1"/>
    <col min="11260" max="11260" width="12.42578125" style="1065" customWidth="1"/>
    <col min="11261" max="11261" width="15.7109375" style="1065" customWidth="1"/>
    <col min="11262" max="11509" width="9.140625" style="1065"/>
    <col min="11510" max="11510" width="7.42578125" style="1065" customWidth="1"/>
    <col min="11511" max="11511" width="12.5703125" style="1065" customWidth="1"/>
    <col min="11512" max="11513" width="9.140625" style="1065"/>
    <col min="11514" max="11514" width="12.42578125" style="1065" customWidth="1"/>
    <col min="11515" max="11515" width="14" style="1065" customWidth="1"/>
    <col min="11516" max="11516" width="12.42578125" style="1065" customWidth="1"/>
    <col min="11517" max="11517" width="15.7109375" style="1065" customWidth="1"/>
    <col min="11518" max="11765" width="9.140625" style="1065"/>
    <col min="11766" max="11766" width="7.42578125" style="1065" customWidth="1"/>
    <col min="11767" max="11767" width="12.5703125" style="1065" customWidth="1"/>
    <col min="11768" max="11769" width="9.140625" style="1065"/>
    <col min="11770" max="11770" width="12.42578125" style="1065" customWidth="1"/>
    <col min="11771" max="11771" width="14" style="1065" customWidth="1"/>
    <col min="11772" max="11772" width="12.42578125" style="1065" customWidth="1"/>
    <col min="11773" max="11773" width="15.7109375" style="1065" customWidth="1"/>
    <col min="11774" max="12021" width="9.140625" style="1065"/>
    <col min="12022" max="12022" width="7.42578125" style="1065" customWidth="1"/>
    <col min="12023" max="12023" width="12.5703125" style="1065" customWidth="1"/>
    <col min="12024" max="12025" width="9.140625" style="1065"/>
    <col min="12026" max="12026" width="12.42578125" style="1065" customWidth="1"/>
    <col min="12027" max="12027" width="14" style="1065" customWidth="1"/>
    <col min="12028" max="12028" width="12.42578125" style="1065" customWidth="1"/>
    <col min="12029" max="12029" width="15.7109375" style="1065" customWidth="1"/>
    <col min="12030" max="12277" width="9.140625" style="1065"/>
    <col min="12278" max="12278" width="7.42578125" style="1065" customWidth="1"/>
    <col min="12279" max="12279" width="12.5703125" style="1065" customWidth="1"/>
    <col min="12280" max="12281" width="9.140625" style="1065"/>
    <col min="12282" max="12282" width="12.42578125" style="1065" customWidth="1"/>
    <col min="12283" max="12283" width="14" style="1065" customWidth="1"/>
    <col min="12284" max="12284" width="12.42578125" style="1065" customWidth="1"/>
    <col min="12285" max="12285" width="15.7109375" style="1065" customWidth="1"/>
    <col min="12286" max="12533" width="9.140625" style="1065"/>
    <col min="12534" max="12534" width="7.42578125" style="1065" customWidth="1"/>
    <col min="12535" max="12535" width="12.5703125" style="1065" customWidth="1"/>
    <col min="12536" max="12537" width="9.140625" style="1065"/>
    <col min="12538" max="12538" width="12.42578125" style="1065" customWidth="1"/>
    <col min="12539" max="12539" width="14" style="1065" customWidth="1"/>
    <col min="12540" max="12540" width="12.42578125" style="1065" customWidth="1"/>
    <col min="12541" max="12541" width="15.7109375" style="1065" customWidth="1"/>
    <col min="12542" max="12789" width="9.140625" style="1065"/>
    <col min="12790" max="12790" width="7.42578125" style="1065" customWidth="1"/>
    <col min="12791" max="12791" width="12.5703125" style="1065" customWidth="1"/>
    <col min="12792" max="12793" width="9.140625" style="1065"/>
    <col min="12794" max="12794" width="12.42578125" style="1065" customWidth="1"/>
    <col min="12795" max="12795" width="14" style="1065" customWidth="1"/>
    <col min="12796" max="12796" width="12.42578125" style="1065" customWidth="1"/>
    <col min="12797" max="12797" width="15.7109375" style="1065" customWidth="1"/>
    <col min="12798" max="13045" width="9.140625" style="1065"/>
    <col min="13046" max="13046" width="7.42578125" style="1065" customWidth="1"/>
    <col min="13047" max="13047" width="12.5703125" style="1065" customWidth="1"/>
    <col min="13048" max="13049" width="9.140625" style="1065"/>
    <col min="13050" max="13050" width="12.42578125" style="1065" customWidth="1"/>
    <col min="13051" max="13051" width="14" style="1065" customWidth="1"/>
    <col min="13052" max="13052" width="12.42578125" style="1065" customWidth="1"/>
    <col min="13053" max="13053" width="15.7109375" style="1065" customWidth="1"/>
    <col min="13054" max="13301" width="9.140625" style="1065"/>
    <col min="13302" max="13302" width="7.42578125" style="1065" customWidth="1"/>
    <col min="13303" max="13303" width="12.5703125" style="1065" customWidth="1"/>
    <col min="13304" max="13305" width="9.140625" style="1065"/>
    <col min="13306" max="13306" width="12.42578125" style="1065" customWidth="1"/>
    <col min="13307" max="13307" width="14" style="1065" customWidth="1"/>
    <col min="13308" max="13308" width="12.42578125" style="1065" customWidth="1"/>
    <col min="13309" max="13309" width="15.7109375" style="1065" customWidth="1"/>
    <col min="13310" max="13557" width="9.140625" style="1065"/>
    <col min="13558" max="13558" width="7.42578125" style="1065" customWidth="1"/>
    <col min="13559" max="13559" width="12.5703125" style="1065" customWidth="1"/>
    <col min="13560" max="13561" width="9.140625" style="1065"/>
    <col min="13562" max="13562" width="12.42578125" style="1065" customWidth="1"/>
    <col min="13563" max="13563" width="14" style="1065" customWidth="1"/>
    <col min="13564" max="13564" width="12.42578125" style="1065" customWidth="1"/>
    <col min="13565" max="13565" width="15.7109375" style="1065" customWidth="1"/>
    <col min="13566" max="13813" width="9.140625" style="1065"/>
    <col min="13814" max="13814" width="7.42578125" style="1065" customWidth="1"/>
    <col min="13815" max="13815" width="12.5703125" style="1065" customWidth="1"/>
    <col min="13816" max="13817" width="9.140625" style="1065"/>
    <col min="13818" max="13818" width="12.42578125" style="1065" customWidth="1"/>
    <col min="13819" max="13819" width="14" style="1065" customWidth="1"/>
    <col min="13820" max="13820" width="12.42578125" style="1065" customWidth="1"/>
    <col min="13821" max="13821" width="15.7109375" style="1065" customWidth="1"/>
    <col min="13822" max="14069" width="9.140625" style="1065"/>
    <col min="14070" max="14070" width="7.42578125" style="1065" customWidth="1"/>
    <col min="14071" max="14071" width="12.5703125" style="1065" customWidth="1"/>
    <col min="14072" max="14073" width="9.140625" style="1065"/>
    <col min="14074" max="14074" width="12.42578125" style="1065" customWidth="1"/>
    <col min="14075" max="14075" width="14" style="1065" customWidth="1"/>
    <col min="14076" max="14076" width="12.42578125" style="1065" customWidth="1"/>
    <col min="14077" max="14077" width="15.7109375" style="1065" customWidth="1"/>
    <col min="14078" max="14325" width="9.140625" style="1065"/>
    <col min="14326" max="14326" width="7.42578125" style="1065" customWidth="1"/>
    <col min="14327" max="14327" width="12.5703125" style="1065" customWidth="1"/>
    <col min="14328" max="14329" width="9.140625" style="1065"/>
    <col min="14330" max="14330" width="12.42578125" style="1065" customWidth="1"/>
    <col min="14331" max="14331" width="14" style="1065" customWidth="1"/>
    <col min="14332" max="14332" width="12.42578125" style="1065" customWidth="1"/>
    <col min="14333" max="14333" width="15.7109375" style="1065" customWidth="1"/>
    <col min="14334" max="14581" width="9.140625" style="1065"/>
    <col min="14582" max="14582" width="7.42578125" style="1065" customWidth="1"/>
    <col min="14583" max="14583" width="12.5703125" style="1065" customWidth="1"/>
    <col min="14584" max="14585" width="9.140625" style="1065"/>
    <col min="14586" max="14586" width="12.42578125" style="1065" customWidth="1"/>
    <col min="14587" max="14587" width="14" style="1065" customWidth="1"/>
    <col min="14588" max="14588" width="12.42578125" style="1065" customWidth="1"/>
    <col min="14589" max="14589" width="15.7109375" style="1065" customWidth="1"/>
    <col min="14590" max="14837" width="9.140625" style="1065"/>
    <col min="14838" max="14838" width="7.42578125" style="1065" customWidth="1"/>
    <col min="14839" max="14839" width="12.5703125" style="1065" customWidth="1"/>
    <col min="14840" max="14841" width="9.140625" style="1065"/>
    <col min="14842" max="14842" width="12.42578125" style="1065" customWidth="1"/>
    <col min="14843" max="14843" width="14" style="1065" customWidth="1"/>
    <col min="14844" max="14844" width="12.42578125" style="1065" customWidth="1"/>
    <col min="14845" max="14845" width="15.7109375" style="1065" customWidth="1"/>
    <col min="14846" max="15093" width="9.140625" style="1065"/>
    <col min="15094" max="15094" width="7.42578125" style="1065" customWidth="1"/>
    <col min="15095" max="15095" width="12.5703125" style="1065" customWidth="1"/>
    <col min="15096" max="15097" width="9.140625" style="1065"/>
    <col min="15098" max="15098" width="12.42578125" style="1065" customWidth="1"/>
    <col min="15099" max="15099" width="14" style="1065" customWidth="1"/>
    <col min="15100" max="15100" width="12.42578125" style="1065" customWidth="1"/>
    <col min="15101" max="15101" width="15.7109375" style="1065" customWidth="1"/>
    <col min="15102" max="15349" width="9.140625" style="1065"/>
    <col min="15350" max="15350" width="7.42578125" style="1065" customWidth="1"/>
    <col min="15351" max="15351" width="12.5703125" style="1065" customWidth="1"/>
    <col min="15352" max="15353" width="9.140625" style="1065"/>
    <col min="15354" max="15354" width="12.42578125" style="1065" customWidth="1"/>
    <col min="15355" max="15355" width="14" style="1065" customWidth="1"/>
    <col min="15356" max="15356" width="12.42578125" style="1065" customWidth="1"/>
    <col min="15357" max="15357" width="15.7109375" style="1065" customWidth="1"/>
    <col min="15358" max="15605" width="9.140625" style="1065"/>
    <col min="15606" max="15606" width="7.42578125" style="1065" customWidth="1"/>
    <col min="15607" max="15607" width="12.5703125" style="1065" customWidth="1"/>
    <col min="15608" max="15609" width="9.140625" style="1065"/>
    <col min="15610" max="15610" width="12.42578125" style="1065" customWidth="1"/>
    <col min="15611" max="15611" width="14" style="1065" customWidth="1"/>
    <col min="15612" max="15612" width="12.42578125" style="1065" customWidth="1"/>
    <col min="15613" max="15613" width="15.7109375" style="1065" customWidth="1"/>
    <col min="15614" max="15861" width="9.140625" style="1065"/>
    <col min="15862" max="15862" width="7.42578125" style="1065" customWidth="1"/>
    <col min="15863" max="15863" width="12.5703125" style="1065" customWidth="1"/>
    <col min="15864" max="15865" width="9.140625" style="1065"/>
    <col min="15866" max="15866" width="12.42578125" style="1065" customWidth="1"/>
    <col min="15867" max="15867" width="14" style="1065" customWidth="1"/>
    <col min="15868" max="15868" width="12.42578125" style="1065" customWidth="1"/>
    <col min="15869" max="15869" width="15.7109375" style="1065" customWidth="1"/>
    <col min="15870" max="16117" width="9.140625" style="1065"/>
    <col min="16118" max="16118" width="7.42578125" style="1065" customWidth="1"/>
    <col min="16119" max="16119" width="12.5703125" style="1065" customWidth="1"/>
    <col min="16120" max="16121" width="9.140625" style="1065"/>
    <col min="16122" max="16122" width="12.42578125" style="1065" customWidth="1"/>
    <col min="16123" max="16123" width="14" style="1065" customWidth="1"/>
    <col min="16124" max="16124" width="12.42578125" style="1065" customWidth="1"/>
    <col min="16125" max="16125" width="15.7109375" style="1065" customWidth="1"/>
    <col min="16126" max="16384" width="9.140625" style="1065"/>
  </cols>
  <sheetData>
    <row r="1" spans="1:12">
      <c r="F1" s="1171" t="s">
        <v>852</v>
      </c>
      <c r="I1" s="1220"/>
      <c r="J1" s="1220"/>
    </row>
    <row r="2" spans="1:12">
      <c r="A2" s="1777" t="s">
        <v>0</v>
      </c>
      <c r="B2" s="1777"/>
      <c r="C2" s="1777"/>
      <c r="D2" s="1777"/>
      <c r="E2" s="1777"/>
      <c r="F2" s="1777"/>
      <c r="I2" s="1171"/>
      <c r="J2" s="1171"/>
    </row>
    <row r="3" spans="1:12">
      <c r="A3" s="1778" t="s">
        <v>879</v>
      </c>
      <c r="B3" s="1778"/>
      <c r="C3" s="1778"/>
      <c r="D3" s="1778"/>
      <c r="E3" s="1778"/>
      <c r="F3" s="1778"/>
      <c r="G3" s="1220"/>
      <c r="H3" s="1220"/>
      <c r="I3" s="1220"/>
      <c r="J3" s="1220"/>
    </row>
    <row r="4" spans="1:12">
      <c r="A4" s="1777" t="s">
        <v>1173</v>
      </c>
      <c r="B4" s="1777"/>
      <c r="C4" s="1777"/>
      <c r="D4" s="1777"/>
      <c r="E4" s="1777"/>
      <c r="F4" s="1777"/>
    </row>
    <row r="5" spans="1:12">
      <c r="A5" s="1224"/>
      <c r="B5" s="1225"/>
      <c r="C5" s="1226"/>
      <c r="D5" s="1226"/>
      <c r="E5" s="1226"/>
      <c r="F5" s="1226"/>
      <c r="G5" s="1226"/>
      <c r="H5" s="1226"/>
      <c r="I5" s="1226"/>
      <c r="J5" s="1226"/>
      <c r="K5" s="1221"/>
    </row>
    <row r="6" spans="1:12" s="1213" customFormat="1" ht="27.75" customHeight="1">
      <c r="A6" s="1227" t="s">
        <v>475</v>
      </c>
      <c r="B6" s="1228" t="s">
        <v>367</v>
      </c>
      <c r="C6" s="1229" t="s">
        <v>848</v>
      </c>
      <c r="D6" s="1229" t="s">
        <v>849</v>
      </c>
      <c r="E6" s="1229" t="s">
        <v>851</v>
      </c>
      <c r="F6" s="1229" t="s">
        <v>850</v>
      </c>
      <c r="G6" s="1222"/>
      <c r="H6" s="1222"/>
      <c r="I6" s="1222"/>
      <c r="J6" s="1222"/>
      <c r="K6" s="1223"/>
    </row>
    <row r="7" spans="1:12">
      <c r="A7" s="1230"/>
      <c r="B7" s="1230"/>
      <c r="C7" s="1231"/>
      <c r="D7" s="1230"/>
      <c r="E7" s="1230"/>
      <c r="F7" s="1230"/>
      <c r="G7" s="1223"/>
      <c r="H7" s="1223"/>
      <c r="I7" s="1223"/>
      <c r="J7" s="1223"/>
      <c r="K7" s="1221"/>
    </row>
    <row r="8" spans="1:12" s="1071" customFormat="1" ht="17.25" customHeight="1">
      <c r="A8" s="1232"/>
      <c r="B8" s="375"/>
      <c r="C8" s="377"/>
      <c r="D8" s="377"/>
      <c r="E8" s="377"/>
      <c r="F8" s="377"/>
      <c r="G8" s="1214"/>
      <c r="H8" s="1214"/>
      <c r="I8" s="1214"/>
      <c r="J8" s="1214"/>
    </row>
    <row r="9" spans="1:12" s="1071" customFormat="1">
      <c r="A9" s="1232"/>
      <c r="B9" s="375"/>
      <c r="C9" s="373"/>
      <c r="D9" s="373"/>
      <c r="E9" s="377"/>
      <c r="F9" s="377"/>
      <c r="G9" s="1214"/>
      <c r="H9" s="1214"/>
      <c r="I9" s="1214"/>
      <c r="J9" s="1215"/>
    </row>
    <row r="10" spans="1:12" s="1217" customFormat="1">
      <c r="A10" s="1232"/>
      <c r="B10" s="375"/>
      <c r="C10" s="376"/>
      <c r="D10" s="376"/>
      <c r="E10" s="376"/>
      <c r="F10" s="376"/>
      <c r="G10" s="1216"/>
      <c r="H10" s="1216"/>
      <c r="I10" s="1216"/>
      <c r="J10" s="1216"/>
    </row>
    <row r="11" spans="1:12">
      <c r="A11" s="1232"/>
      <c r="B11" s="375"/>
      <c r="C11" s="376"/>
      <c r="D11" s="376"/>
      <c r="E11" s="376"/>
      <c r="F11" s="376"/>
      <c r="G11" s="1216"/>
      <c r="H11" s="1216"/>
      <c r="I11" s="1216"/>
      <c r="J11" s="1216"/>
    </row>
    <row r="12" spans="1:12">
      <c r="A12" s="1232"/>
      <c r="B12" s="375"/>
      <c r="C12" s="376"/>
      <c r="D12" s="376"/>
      <c r="E12" s="376"/>
      <c r="F12" s="376"/>
      <c r="G12" s="1216"/>
      <c r="H12" s="1216"/>
      <c r="I12" s="1216"/>
      <c r="J12" s="1216"/>
    </row>
    <row r="13" spans="1:12">
      <c r="A13" s="1232"/>
      <c r="B13" s="375"/>
      <c r="C13" s="1233"/>
      <c r="D13" s="376"/>
      <c r="E13" s="376"/>
      <c r="F13" s="376"/>
      <c r="G13" s="1216"/>
      <c r="H13" s="1216"/>
      <c r="I13" s="1216"/>
      <c r="J13" s="1215"/>
    </row>
    <row r="14" spans="1:12">
      <c r="A14" s="320"/>
      <c r="B14" s="364"/>
      <c r="C14" s="1234"/>
      <c r="D14" s="1234"/>
      <c r="E14" s="320"/>
      <c r="F14" s="320"/>
      <c r="J14" s="1218"/>
      <c r="L14" s="1219"/>
    </row>
    <row r="15" spans="1:12">
      <c r="A15" s="386"/>
      <c r="B15" s="386"/>
      <c r="C15" s="386"/>
      <c r="D15" s="386"/>
      <c r="E15" s="386"/>
      <c r="F15" s="386"/>
    </row>
    <row r="17" spans="5:10">
      <c r="F17" s="1071"/>
      <c r="G17" s="1071"/>
      <c r="H17" s="1071"/>
    </row>
    <row r="18" spans="5:10">
      <c r="E18" s="1640" t="s">
        <v>1078</v>
      </c>
      <c r="F18" s="1640"/>
      <c r="G18" s="337"/>
      <c r="H18" s="337"/>
      <c r="I18" s="337"/>
    </row>
    <row r="19" spans="5:10" ht="30.75" customHeight="1">
      <c r="E19" s="1779" t="s">
        <v>880</v>
      </c>
      <c r="F19" s="1779"/>
      <c r="G19" s="294"/>
      <c r="H19" s="294"/>
      <c r="I19" s="277"/>
    </row>
    <row r="20" spans="5:10">
      <c r="E20" s="283"/>
      <c r="F20" s="283"/>
      <c r="G20" s="283"/>
      <c r="H20" s="277"/>
      <c r="I20" s="277"/>
      <c r="J20" s="1220"/>
    </row>
    <row r="21" spans="5:10">
      <c r="E21" s="283"/>
      <c r="F21" s="283"/>
      <c r="G21" s="283"/>
      <c r="H21" s="294"/>
      <c r="I21" s="277"/>
    </row>
    <row r="22" spans="5:10">
      <c r="E22" s="283"/>
      <c r="F22" s="283"/>
      <c r="G22" s="283"/>
      <c r="H22" s="294"/>
      <c r="I22" s="277"/>
    </row>
    <row r="23" spans="5:10">
      <c r="E23" s="1730" t="s">
        <v>1174</v>
      </c>
      <c r="F23" s="1730"/>
      <c r="G23" s="294"/>
      <c r="H23" s="294"/>
      <c r="I23" s="294"/>
    </row>
    <row r="24" spans="5:10">
      <c r="E24" s="1730" t="s">
        <v>882</v>
      </c>
      <c r="F24" s="1730"/>
      <c r="G24" s="294"/>
      <c r="H24" s="294"/>
      <c r="I24" s="277"/>
    </row>
  </sheetData>
  <mergeCells count="7">
    <mergeCell ref="E24:F24"/>
    <mergeCell ref="A2:F2"/>
    <mergeCell ref="A3:F3"/>
    <mergeCell ref="A4:F4"/>
    <mergeCell ref="E18:F18"/>
    <mergeCell ref="E19:F19"/>
    <mergeCell ref="E23:F23"/>
  </mergeCells>
  <printOptions horizontalCentered="1"/>
  <pageMargins left="0.70866141732283472" right="0.19685039370078741" top="0.74803149606299213" bottom="0.74803149606299213" header="0.31496062992125984" footer="0.31496062992125984"/>
  <pageSetup paperSize="9" scale="85" orientation="portrait" horizontalDpi="0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7030A0"/>
  </sheetPr>
  <dimension ref="A2:N56"/>
  <sheetViews>
    <sheetView topLeftCell="A8" workbookViewId="0">
      <pane ySplit="1395" activePane="bottomLeft"/>
      <selection activeCell="D1" sqref="D1"/>
      <selection pane="bottomLeft" activeCell="D1" sqref="D1"/>
    </sheetView>
  </sheetViews>
  <sheetFormatPr defaultRowHeight="15"/>
  <cols>
    <col min="1" max="1" width="5.85546875" style="335" customWidth="1"/>
    <col min="2" max="2" width="32.85546875" style="277" customWidth="1"/>
    <col min="3" max="3" width="12.28515625" style="277" customWidth="1"/>
    <col min="4" max="4" width="20.7109375" style="277" customWidth="1"/>
    <col min="5" max="5" width="15.42578125" style="277" customWidth="1"/>
    <col min="6" max="6" width="9.140625" style="277"/>
    <col min="7" max="7" width="25.28515625" style="277" customWidth="1"/>
    <col min="8" max="9" width="9.140625" style="277"/>
    <col min="10" max="10" width="13.7109375" style="277" customWidth="1"/>
    <col min="11" max="11" width="10.140625" style="1072" customWidth="1"/>
    <col min="12" max="12" width="12.7109375" style="277" bestFit="1" customWidth="1"/>
    <col min="13" max="13" width="14" style="277" bestFit="1" customWidth="1"/>
    <col min="14" max="14" width="11.5703125" style="277" customWidth="1"/>
    <col min="15" max="256" width="9.140625" style="277"/>
    <col min="257" max="257" width="5.85546875" style="277" customWidth="1"/>
    <col min="258" max="258" width="35.7109375" style="277" customWidth="1"/>
    <col min="259" max="259" width="9.140625" style="277"/>
    <col min="260" max="260" width="20.7109375" style="277" customWidth="1"/>
    <col min="261" max="261" width="15.42578125" style="277" customWidth="1"/>
    <col min="262" max="262" width="9.140625" style="277"/>
    <col min="263" max="263" width="25.28515625" style="277" customWidth="1"/>
    <col min="264" max="265" width="9.140625" style="277"/>
    <col min="266" max="266" width="13.7109375" style="277" customWidth="1"/>
    <col min="267" max="267" width="10.140625" style="277" customWidth="1"/>
    <col min="268" max="269" width="12.5703125" style="277" bestFit="1" customWidth="1"/>
    <col min="270" max="512" width="9.140625" style="277"/>
    <col min="513" max="513" width="5.85546875" style="277" customWidth="1"/>
    <col min="514" max="514" width="35.7109375" style="277" customWidth="1"/>
    <col min="515" max="515" width="9.140625" style="277"/>
    <col min="516" max="516" width="20.7109375" style="277" customWidth="1"/>
    <col min="517" max="517" width="15.42578125" style="277" customWidth="1"/>
    <col min="518" max="518" width="9.140625" style="277"/>
    <col min="519" max="519" width="25.28515625" style="277" customWidth="1"/>
    <col min="520" max="521" width="9.140625" style="277"/>
    <col min="522" max="522" width="13.7109375" style="277" customWidth="1"/>
    <col min="523" max="523" width="10.140625" style="277" customWidth="1"/>
    <col min="524" max="525" width="12.5703125" style="277" bestFit="1" customWidth="1"/>
    <col min="526" max="768" width="9.140625" style="277"/>
    <col min="769" max="769" width="5.85546875" style="277" customWidth="1"/>
    <col min="770" max="770" width="35.7109375" style="277" customWidth="1"/>
    <col min="771" max="771" width="9.140625" style="277"/>
    <col min="772" max="772" width="20.7109375" style="277" customWidth="1"/>
    <col min="773" max="773" width="15.42578125" style="277" customWidth="1"/>
    <col min="774" max="774" width="9.140625" style="277"/>
    <col min="775" max="775" width="25.28515625" style="277" customWidth="1"/>
    <col min="776" max="777" width="9.140625" style="277"/>
    <col min="778" max="778" width="13.7109375" style="277" customWidth="1"/>
    <col min="779" max="779" width="10.140625" style="277" customWidth="1"/>
    <col min="780" max="781" width="12.5703125" style="277" bestFit="1" customWidth="1"/>
    <col min="782" max="1024" width="9.140625" style="277"/>
    <col min="1025" max="1025" width="5.85546875" style="277" customWidth="1"/>
    <col min="1026" max="1026" width="35.7109375" style="277" customWidth="1"/>
    <col min="1027" max="1027" width="9.140625" style="277"/>
    <col min="1028" max="1028" width="20.7109375" style="277" customWidth="1"/>
    <col min="1029" max="1029" width="15.42578125" style="277" customWidth="1"/>
    <col min="1030" max="1030" width="9.140625" style="277"/>
    <col min="1031" max="1031" width="25.28515625" style="277" customWidth="1"/>
    <col min="1032" max="1033" width="9.140625" style="277"/>
    <col min="1034" max="1034" width="13.7109375" style="277" customWidth="1"/>
    <col min="1035" max="1035" width="10.140625" style="277" customWidth="1"/>
    <col min="1036" max="1037" width="12.5703125" style="277" bestFit="1" customWidth="1"/>
    <col min="1038" max="1280" width="9.140625" style="277"/>
    <col min="1281" max="1281" width="5.85546875" style="277" customWidth="1"/>
    <col min="1282" max="1282" width="35.7109375" style="277" customWidth="1"/>
    <col min="1283" max="1283" width="9.140625" style="277"/>
    <col min="1284" max="1284" width="20.7109375" style="277" customWidth="1"/>
    <col min="1285" max="1285" width="15.42578125" style="277" customWidth="1"/>
    <col min="1286" max="1286" width="9.140625" style="277"/>
    <col min="1287" max="1287" width="25.28515625" style="277" customWidth="1"/>
    <col min="1288" max="1289" width="9.140625" style="277"/>
    <col min="1290" max="1290" width="13.7109375" style="277" customWidth="1"/>
    <col min="1291" max="1291" width="10.140625" style="277" customWidth="1"/>
    <col min="1292" max="1293" width="12.5703125" style="277" bestFit="1" customWidth="1"/>
    <col min="1294" max="1536" width="9.140625" style="277"/>
    <col min="1537" max="1537" width="5.85546875" style="277" customWidth="1"/>
    <col min="1538" max="1538" width="35.7109375" style="277" customWidth="1"/>
    <col min="1539" max="1539" width="9.140625" style="277"/>
    <col min="1540" max="1540" width="20.7109375" style="277" customWidth="1"/>
    <col min="1541" max="1541" width="15.42578125" style="277" customWidth="1"/>
    <col min="1542" max="1542" width="9.140625" style="277"/>
    <col min="1543" max="1543" width="25.28515625" style="277" customWidth="1"/>
    <col min="1544" max="1545" width="9.140625" style="277"/>
    <col min="1546" max="1546" width="13.7109375" style="277" customWidth="1"/>
    <col min="1547" max="1547" width="10.140625" style="277" customWidth="1"/>
    <col min="1548" max="1549" width="12.5703125" style="277" bestFit="1" customWidth="1"/>
    <col min="1550" max="1792" width="9.140625" style="277"/>
    <col min="1793" max="1793" width="5.85546875" style="277" customWidth="1"/>
    <col min="1794" max="1794" width="35.7109375" style="277" customWidth="1"/>
    <col min="1795" max="1795" width="9.140625" style="277"/>
    <col min="1796" max="1796" width="20.7109375" style="277" customWidth="1"/>
    <col min="1797" max="1797" width="15.42578125" style="277" customWidth="1"/>
    <col min="1798" max="1798" width="9.140625" style="277"/>
    <col min="1799" max="1799" width="25.28515625" style="277" customWidth="1"/>
    <col min="1800" max="1801" width="9.140625" style="277"/>
    <col min="1802" max="1802" width="13.7109375" style="277" customWidth="1"/>
    <col min="1803" max="1803" width="10.140625" style="277" customWidth="1"/>
    <col min="1804" max="1805" width="12.5703125" style="277" bestFit="1" customWidth="1"/>
    <col min="1806" max="2048" width="9.140625" style="277"/>
    <col min="2049" max="2049" width="5.85546875" style="277" customWidth="1"/>
    <col min="2050" max="2050" width="35.7109375" style="277" customWidth="1"/>
    <col min="2051" max="2051" width="9.140625" style="277"/>
    <col min="2052" max="2052" width="20.7109375" style="277" customWidth="1"/>
    <col min="2053" max="2053" width="15.42578125" style="277" customWidth="1"/>
    <col min="2054" max="2054" width="9.140625" style="277"/>
    <col min="2055" max="2055" width="25.28515625" style="277" customWidth="1"/>
    <col min="2056" max="2057" width="9.140625" style="277"/>
    <col min="2058" max="2058" width="13.7109375" style="277" customWidth="1"/>
    <col min="2059" max="2059" width="10.140625" style="277" customWidth="1"/>
    <col min="2060" max="2061" width="12.5703125" style="277" bestFit="1" customWidth="1"/>
    <col min="2062" max="2304" width="9.140625" style="277"/>
    <col min="2305" max="2305" width="5.85546875" style="277" customWidth="1"/>
    <col min="2306" max="2306" width="35.7109375" style="277" customWidth="1"/>
    <col min="2307" max="2307" width="9.140625" style="277"/>
    <col min="2308" max="2308" width="20.7109375" style="277" customWidth="1"/>
    <col min="2309" max="2309" width="15.42578125" style="277" customWidth="1"/>
    <col min="2310" max="2310" width="9.140625" style="277"/>
    <col min="2311" max="2311" width="25.28515625" style="277" customWidth="1"/>
    <col min="2312" max="2313" width="9.140625" style="277"/>
    <col min="2314" max="2314" width="13.7109375" style="277" customWidth="1"/>
    <col min="2315" max="2315" width="10.140625" style="277" customWidth="1"/>
    <col min="2316" max="2317" width="12.5703125" style="277" bestFit="1" customWidth="1"/>
    <col min="2318" max="2560" width="9.140625" style="277"/>
    <col min="2561" max="2561" width="5.85546875" style="277" customWidth="1"/>
    <col min="2562" max="2562" width="35.7109375" style="277" customWidth="1"/>
    <col min="2563" max="2563" width="9.140625" style="277"/>
    <col min="2564" max="2564" width="20.7109375" style="277" customWidth="1"/>
    <col min="2565" max="2565" width="15.42578125" style="277" customWidth="1"/>
    <col min="2566" max="2566" width="9.140625" style="277"/>
    <col min="2567" max="2567" width="25.28515625" style="277" customWidth="1"/>
    <col min="2568" max="2569" width="9.140625" style="277"/>
    <col min="2570" max="2570" width="13.7109375" style="277" customWidth="1"/>
    <col min="2571" max="2571" width="10.140625" style="277" customWidth="1"/>
    <col min="2572" max="2573" width="12.5703125" style="277" bestFit="1" customWidth="1"/>
    <col min="2574" max="2816" width="9.140625" style="277"/>
    <col min="2817" max="2817" width="5.85546875" style="277" customWidth="1"/>
    <col min="2818" max="2818" width="35.7109375" style="277" customWidth="1"/>
    <col min="2819" max="2819" width="9.140625" style="277"/>
    <col min="2820" max="2820" width="20.7109375" style="277" customWidth="1"/>
    <col min="2821" max="2821" width="15.42578125" style="277" customWidth="1"/>
    <col min="2822" max="2822" width="9.140625" style="277"/>
    <col min="2823" max="2823" width="25.28515625" style="277" customWidth="1"/>
    <col min="2824" max="2825" width="9.140625" style="277"/>
    <col min="2826" max="2826" width="13.7109375" style="277" customWidth="1"/>
    <col min="2827" max="2827" width="10.140625" style="277" customWidth="1"/>
    <col min="2828" max="2829" width="12.5703125" style="277" bestFit="1" customWidth="1"/>
    <col min="2830" max="3072" width="9.140625" style="277"/>
    <col min="3073" max="3073" width="5.85546875" style="277" customWidth="1"/>
    <col min="3074" max="3074" width="35.7109375" style="277" customWidth="1"/>
    <col min="3075" max="3075" width="9.140625" style="277"/>
    <col min="3076" max="3076" width="20.7109375" style="277" customWidth="1"/>
    <col min="3077" max="3077" width="15.42578125" style="277" customWidth="1"/>
    <col min="3078" max="3078" width="9.140625" style="277"/>
    <col min="3079" max="3079" width="25.28515625" style="277" customWidth="1"/>
    <col min="3080" max="3081" width="9.140625" style="277"/>
    <col min="3082" max="3082" width="13.7109375" style="277" customWidth="1"/>
    <col min="3083" max="3083" width="10.140625" style="277" customWidth="1"/>
    <col min="3084" max="3085" width="12.5703125" style="277" bestFit="1" customWidth="1"/>
    <col min="3086" max="3328" width="9.140625" style="277"/>
    <col min="3329" max="3329" width="5.85546875" style="277" customWidth="1"/>
    <col min="3330" max="3330" width="35.7109375" style="277" customWidth="1"/>
    <col min="3331" max="3331" width="9.140625" style="277"/>
    <col min="3332" max="3332" width="20.7109375" style="277" customWidth="1"/>
    <col min="3333" max="3333" width="15.42578125" style="277" customWidth="1"/>
    <col min="3334" max="3334" width="9.140625" style="277"/>
    <col min="3335" max="3335" width="25.28515625" style="277" customWidth="1"/>
    <col min="3336" max="3337" width="9.140625" style="277"/>
    <col min="3338" max="3338" width="13.7109375" style="277" customWidth="1"/>
    <col min="3339" max="3339" width="10.140625" style="277" customWidth="1"/>
    <col min="3340" max="3341" width="12.5703125" style="277" bestFit="1" customWidth="1"/>
    <col min="3342" max="3584" width="9.140625" style="277"/>
    <col min="3585" max="3585" width="5.85546875" style="277" customWidth="1"/>
    <col min="3586" max="3586" width="35.7109375" style="277" customWidth="1"/>
    <col min="3587" max="3587" width="9.140625" style="277"/>
    <col min="3588" max="3588" width="20.7109375" style="277" customWidth="1"/>
    <col min="3589" max="3589" width="15.42578125" style="277" customWidth="1"/>
    <col min="3590" max="3590" width="9.140625" style="277"/>
    <col min="3591" max="3591" width="25.28515625" style="277" customWidth="1"/>
    <col min="3592" max="3593" width="9.140625" style="277"/>
    <col min="3594" max="3594" width="13.7109375" style="277" customWidth="1"/>
    <col min="3595" max="3595" width="10.140625" style="277" customWidth="1"/>
    <col min="3596" max="3597" width="12.5703125" style="277" bestFit="1" customWidth="1"/>
    <col min="3598" max="3840" width="9.140625" style="277"/>
    <col min="3841" max="3841" width="5.85546875" style="277" customWidth="1"/>
    <col min="3842" max="3842" width="35.7109375" style="277" customWidth="1"/>
    <col min="3843" max="3843" width="9.140625" style="277"/>
    <col min="3844" max="3844" width="20.7109375" style="277" customWidth="1"/>
    <col min="3845" max="3845" width="15.42578125" style="277" customWidth="1"/>
    <col min="3846" max="3846" width="9.140625" style="277"/>
    <col min="3847" max="3847" width="25.28515625" style="277" customWidth="1"/>
    <col min="3848" max="3849" width="9.140625" style="277"/>
    <col min="3850" max="3850" width="13.7109375" style="277" customWidth="1"/>
    <col min="3851" max="3851" width="10.140625" style="277" customWidth="1"/>
    <col min="3852" max="3853" width="12.5703125" style="277" bestFit="1" customWidth="1"/>
    <col min="3854" max="4096" width="9.140625" style="277"/>
    <col min="4097" max="4097" width="5.85546875" style="277" customWidth="1"/>
    <col min="4098" max="4098" width="35.7109375" style="277" customWidth="1"/>
    <col min="4099" max="4099" width="9.140625" style="277"/>
    <col min="4100" max="4100" width="20.7109375" style="277" customWidth="1"/>
    <col min="4101" max="4101" width="15.42578125" style="277" customWidth="1"/>
    <col min="4102" max="4102" width="9.140625" style="277"/>
    <col min="4103" max="4103" width="25.28515625" style="277" customWidth="1"/>
    <col min="4104" max="4105" width="9.140625" style="277"/>
    <col min="4106" max="4106" width="13.7109375" style="277" customWidth="1"/>
    <col min="4107" max="4107" width="10.140625" style="277" customWidth="1"/>
    <col min="4108" max="4109" width="12.5703125" style="277" bestFit="1" customWidth="1"/>
    <col min="4110" max="4352" width="9.140625" style="277"/>
    <col min="4353" max="4353" width="5.85546875" style="277" customWidth="1"/>
    <col min="4354" max="4354" width="35.7109375" style="277" customWidth="1"/>
    <col min="4355" max="4355" width="9.140625" style="277"/>
    <col min="4356" max="4356" width="20.7109375" style="277" customWidth="1"/>
    <col min="4357" max="4357" width="15.42578125" style="277" customWidth="1"/>
    <col min="4358" max="4358" width="9.140625" style="277"/>
    <col min="4359" max="4359" width="25.28515625" style="277" customWidth="1"/>
    <col min="4360" max="4361" width="9.140625" style="277"/>
    <col min="4362" max="4362" width="13.7109375" style="277" customWidth="1"/>
    <col min="4363" max="4363" width="10.140625" style="277" customWidth="1"/>
    <col min="4364" max="4365" width="12.5703125" style="277" bestFit="1" customWidth="1"/>
    <col min="4366" max="4608" width="9.140625" style="277"/>
    <col min="4609" max="4609" width="5.85546875" style="277" customWidth="1"/>
    <col min="4610" max="4610" width="35.7109375" style="277" customWidth="1"/>
    <col min="4611" max="4611" width="9.140625" style="277"/>
    <col min="4612" max="4612" width="20.7109375" style="277" customWidth="1"/>
    <col min="4613" max="4613" width="15.42578125" style="277" customWidth="1"/>
    <col min="4614" max="4614" width="9.140625" style="277"/>
    <col min="4615" max="4615" width="25.28515625" style="277" customWidth="1"/>
    <col min="4616" max="4617" width="9.140625" style="277"/>
    <col min="4618" max="4618" width="13.7109375" style="277" customWidth="1"/>
    <col min="4619" max="4619" width="10.140625" style="277" customWidth="1"/>
    <col min="4620" max="4621" width="12.5703125" style="277" bestFit="1" customWidth="1"/>
    <col min="4622" max="4864" width="9.140625" style="277"/>
    <col min="4865" max="4865" width="5.85546875" style="277" customWidth="1"/>
    <col min="4866" max="4866" width="35.7109375" style="277" customWidth="1"/>
    <col min="4867" max="4867" width="9.140625" style="277"/>
    <col min="4868" max="4868" width="20.7109375" style="277" customWidth="1"/>
    <col min="4869" max="4869" width="15.42578125" style="277" customWidth="1"/>
    <col min="4870" max="4870" width="9.140625" style="277"/>
    <col min="4871" max="4871" width="25.28515625" style="277" customWidth="1"/>
    <col min="4872" max="4873" width="9.140625" style="277"/>
    <col min="4874" max="4874" width="13.7109375" style="277" customWidth="1"/>
    <col min="4875" max="4875" width="10.140625" style="277" customWidth="1"/>
    <col min="4876" max="4877" width="12.5703125" style="277" bestFit="1" customWidth="1"/>
    <col min="4878" max="5120" width="9.140625" style="277"/>
    <col min="5121" max="5121" width="5.85546875" style="277" customWidth="1"/>
    <col min="5122" max="5122" width="35.7109375" style="277" customWidth="1"/>
    <col min="5123" max="5123" width="9.140625" style="277"/>
    <col min="5124" max="5124" width="20.7109375" style="277" customWidth="1"/>
    <col min="5125" max="5125" width="15.42578125" style="277" customWidth="1"/>
    <col min="5126" max="5126" width="9.140625" style="277"/>
    <col min="5127" max="5127" width="25.28515625" style="277" customWidth="1"/>
    <col min="5128" max="5129" width="9.140625" style="277"/>
    <col min="5130" max="5130" width="13.7109375" style="277" customWidth="1"/>
    <col min="5131" max="5131" width="10.140625" style="277" customWidth="1"/>
    <col min="5132" max="5133" width="12.5703125" style="277" bestFit="1" customWidth="1"/>
    <col min="5134" max="5376" width="9.140625" style="277"/>
    <col min="5377" max="5377" width="5.85546875" style="277" customWidth="1"/>
    <col min="5378" max="5378" width="35.7109375" style="277" customWidth="1"/>
    <col min="5379" max="5379" width="9.140625" style="277"/>
    <col min="5380" max="5380" width="20.7109375" style="277" customWidth="1"/>
    <col min="5381" max="5381" width="15.42578125" style="277" customWidth="1"/>
    <col min="5382" max="5382" width="9.140625" style="277"/>
    <col min="5383" max="5383" width="25.28515625" style="277" customWidth="1"/>
    <col min="5384" max="5385" width="9.140625" style="277"/>
    <col min="5386" max="5386" width="13.7109375" style="277" customWidth="1"/>
    <col min="5387" max="5387" width="10.140625" style="277" customWidth="1"/>
    <col min="5388" max="5389" width="12.5703125" style="277" bestFit="1" customWidth="1"/>
    <col min="5390" max="5632" width="9.140625" style="277"/>
    <col min="5633" max="5633" width="5.85546875" style="277" customWidth="1"/>
    <col min="5634" max="5634" width="35.7109375" style="277" customWidth="1"/>
    <col min="5635" max="5635" width="9.140625" style="277"/>
    <col min="5636" max="5636" width="20.7109375" style="277" customWidth="1"/>
    <col min="5637" max="5637" width="15.42578125" style="277" customWidth="1"/>
    <col min="5638" max="5638" width="9.140625" style="277"/>
    <col min="5639" max="5639" width="25.28515625" style="277" customWidth="1"/>
    <col min="5640" max="5641" width="9.140625" style="277"/>
    <col min="5642" max="5642" width="13.7109375" style="277" customWidth="1"/>
    <col min="5643" max="5643" width="10.140625" style="277" customWidth="1"/>
    <col min="5644" max="5645" width="12.5703125" style="277" bestFit="1" customWidth="1"/>
    <col min="5646" max="5888" width="9.140625" style="277"/>
    <col min="5889" max="5889" width="5.85546875" style="277" customWidth="1"/>
    <col min="5890" max="5890" width="35.7109375" style="277" customWidth="1"/>
    <col min="5891" max="5891" width="9.140625" style="277"/>
    <col min="5892" max="5892" width="20.7109375" style="277" customWidth="1"/>
    <col min="5893" max="5893" width="15.42578125" style="277" customWidth="1"/>
    <col min="5894" max="5894" width="9.140625" style="277"/>
    <col min="5895" max="5895" width="25.28515625" style="277" customWidth="1"/>
    <col min="5896" max="5897" width="9.140625" style="277"/>
    <col min="5898" max="5898" width="13.7109375" style="277" customWidth="1"/>
    <col min="5899" max="5899" width="10.140625" style="277" customWidth="1"/>
    <col min="5900" max="5901" width="12.5703125" style="277" bestFit="1" customWidth="1"/>
    <col min="5902" max="6144" width="9.140625" style="277"/>
    <col min="6145" max="6145" width="5.85546875" style="277" customWidth="1"/>
    <col min="6146" max="6146" width="35.7109375" style="277" customWidth="1"/>
    <col min="6147" max="6147" width="9.140625" style="277"/>
    <col min="6148" max="6148" width="20.7109375" style="277" customWidth="1"/>
    <col min="6149" max="6149" width="15.42578125" style="277" customWidth="1"/>
    <col min="6150" max="6150" width="9.140625" style="277"/>
    <col min="6151" max="6151" width="25.28515625" style="277" customWidth="1"/>
    <col min="6152" max="6153" width="9.140625" style="277"/>
    <col min="6154" max="6154" width="13.7109375" style="277" customWidth="1"/>
    <col min="6155" max="6155" width="10.140625" style="277" customWidth="1"/>
    <col min="6156" max="6157" width="12.5703125" style="277" bestFit="1" customWidth="1"/>
    <col min="6158" max="6400" width="9.140625" style="277"/>
    <col min="6401" max="6401" width="5.85546875" style="277" customWidth="1"/>
    <col min="6402" max="6402" width="35.7109375" style="277" customWidth="1"/>
    <col min="6403" max="6403" width="9.140625" style="277"/>
    <col min="6404" max="6404" width="20.7109375" style="277" customWidth="1"/>
    <col min="6405" max="6405" width="15.42578125" style="277" customWidth="1"/>
    <col min="6406" max="6406" width="9.140625" style="277"/>
    <col min="6407" max="6407" width="25.28515625" style="277" customWidth="1"/>
    <col min="6408" max="6409" width="9.140625" style="277"/>
    <col min="6410" max="6410" width="13.7109375" style="277" customWidth="1"/>
    <col min="6411" max="6411" width="10.140625" style="277" customWidth="1"/>
    <col min="6412" max="6413" width="12.5703125" style="277" bestFit="1" customWidth="1"/>
    <col min="6414" max="6656" width="9.140625" style="277"/>
    <col min="6657" max="6657" width="5.85546875" style="277" customWidth="1"/>
    <col min="6658" max="6658" width="35.7109375" style="277" customWidth="1"/>
    <col min="6659" max="6659" width="9.140625" style="277"/>
    <col min="6660" max="6660" width="20.7109375" style="277" customWidth="1"/>
    <col min="6661" max="6661" width="15.42578125" style="277" customWidth="1"/>
    <col min="6662" max="6662" width="9.140625" style="277"/>
    <col min="6663" max="6663" width="25.28515625" style="277" customWidth="1"/>
    <col min="6664" max="6665" width="9.140625" style="277"/>
    <col min="6666" max="6666" width="13.7109375" style="277" customWidth="1"/>
    <col min="6667" max="6667" width="10.140625" style="277" customWidth="1"/>
    <col min="6668" max="6669" width="12.5703125" style="277" bestFit="1" customWidth="1"/>
    <col min="6670" max="6912" width="9.140625" style="277"/>
    <col min="6913" max="6913" width="5.85546875" style="277" customWidth="1"/>
    <col min="6914" max="6914" width="35.7109375" style="277" customWidth="1"/>
    <col min="6915" max="6915" width="9.140625" style="277"/>
    <col min="6916" max="6916" width="20.7109375" style="277" customWidth="1"/>
    <col min="6917" max="6917" width="15.42578125" style="277" customWidth="1"/>
    <col min="6918" max="6918" width="9.140625" style="277"/>
    <col min="6919" max="6919" width="25.28515625" style="277" customWidth="1"/>
    <col min="6920" max="6921" width="9.140625" style="277"/>
    <col min="6922" max="6922" width="13.7109375" style="277" customWidth="1"/>
    <col min="6923" max="6923" width="10.140625" style="277" customWidth="1"/>
    <col min="6924" max="6925" width="12.5703125" style="277" bestFit="1" customWidth="1"/>
    <col min="6926" max="7168" width="9.140625" style="277"/>
    <col min="7169" max="7169" width="5.85546875" style="277" customWidth="1"/>
    <col min="7170" max="7170" width="35.7109375" style="277" customWidth="1"/>
    <col min="7171" max="7171" width="9.140625" style="277"/>
    <col min="7172" max="7172" width="20.7109375" style="277" customWidth="1"/>
    <col min="7173" max="7173" width="15.42578125" style="277" customWidth="1"/>
    <col min="7174" max="7174" width="9.140625" style="277"/>
    <col min="7175" max="7175" width="25.28515625" style="277" customWidth="1"/>
    <col min="7176" max="7177" width="9.140625" style="277"/>
    <col min="7178" max="7178" width="13.7109375" style="277" customWidth="1"/>
    <col min="7179" max="7179" width="10.140625" style="277" customWidth="1"/>
    <col min="7180" max="7181" width="12.5703125" style="277" bestFit="1" customWidth="1"/>
    <col min="7182" max="7424" width="9.140625" style="277"/>
    <col min="7425" max="7425" width="5.85546875" style="277" customWidth="1"/>
    <col min="7426" max="7426" width="35.7109375" style="277" customWidth="1"/>
    <col min="7427" max="7427" width="9.140625" style="277"/>
    <col min="7428" max="7428" width="20.7109375" style="277" customWidth="1"/>
    <col min="7429" max="7429" width="15.42578125" style="277" customWidth="1"/>
    <col min="7430" max="7430" width="9.140625" style="277"/>
    <col min="7431" max="7431" width="25.28515625" style="277" customWidth="1"/>
    <col min="7432" max="7433" width="9.140625" style="277"/>
    <col min="7434" max="7434" width="13.7109375" style="277" customWidth="1"/>
    <col min="7435" max="7435" width="10.140625" style="277" customWidth="1"/>
    <col min="7436" max="7437" width="12.5703125" style="277" bestFit="1" customWidth="1"/>
    <col min="7438" max="7680" width="9.140625" style="277"/>
    <col min="7681" max="7681" width="5.85546875" style="277" customWidth="1"/>
    <col min="7682" max="7682" width="35.7109375" style="277" customWidth="1"/>
    <col min="7683" max="7683" width="9.140625" style="277"/>
    <col min="7684" max="7684" width="20.7109375" style="277" customWidth="1"/>
    <col min="7685" max="7685" width="15.42578125" style="277" customWidth="1"/>
    <col min="7686" max="7686" width="9.140625" style="277"/>
    <col min="7687" max="7687" width="25.28515625" style="277" customWidth="1"/>
    <col min="7688" max="7689" width="9.140625" style="277"/>
    <col min="7690" max="7690" width="13.7109375" style="277" customWidth="1"/>
    <col min="7691" max="7691" width="10.140625" style="277" customWidth="1"/>
    <col min="7692" max="7693" width="12.5703125" style="277" bestFit="1" customWidth="1"/>
    <col min="7694" max="7936" width="9.140625" style="277"/>
    <col min="7937" max="7937" width="5.85546875" style="277" customWidth="1"/>
    <col min="7938" max="7938" width="35.7109375" style="277" customWidth="1"/>
    <col min="7939" max="7939" width="9.140625" style="277"/>
    <col min="7940" max="7940" width="20.7109375" style="277" customWidth="1"/>
    <col min="7941" max="7941" width="15.42578125" style="277" customWidth="1"/>
    <col min="7942" max="7942" width="9.140625" style="277"/>
    <col min="7943" max="7943" width="25.28515625" style="277" customWidth="1"/>
    <col min="7944" max="7945" width="9.140625" style="277"/>
    <col min="7946" max="7946" width="13.7109375" style="277" customWidth="1"/>
    <col min="7947" max="7947" width="10.140625" style="277" customWidth="1"/>
    <col min="7948" max="7949" width="12.5703125" style="277" bestFit="1" customWidth="1"/>
    <col min="7950" max="8192" width="9.140625" style="277"/>
    <col min="8193" max="8193" width="5.85546875" style="277" customWidth="1"/>
    <col min="8194" max="8194" width="35.7109375" style="277" customWidth="1"/>
    <col min="8195" max="8195" width="9.140625" style="277"/>
    <col min="8196" max="8196" width="20.7109375" style="277" customWidth="1"/>
    <col min="8197" max="8197" width="15.42578125" style="277" customWidth="1"/>
    <col min="8198" max="8198" width="9.140625" style="277"/>
    <col min="8199" max="8199" width="25.28515625" style="277" customWidth="1"/>
    <col min="8200" max="8201" width="9.140625" style="277"/>
    <col min="8202" max="8202" width="13.7109375" style="277" customWidth="1"/>
    <col min="8203" max="8203" width="10.140625" style="277" customWidth="1"/>
    <col min="8204" max="8205" width="12.5703125" style="277" bestFit="1" customWidth="1"/>
    <col min="8206" max="8448" width="9.140625" style="277"/>
    <col min="8449" max="8449" width="5.85546875" style="277" customWidth="1"/>
    <col min="8450" max="8450" width="35.7109375" style="277" customWidth="1"/>
    <col min="8451" max="8451" width="9.140625" style="277"/>
    <col min="8452" max="8452" width="20.7109375" style="277" customWidth="1"/>
    <col min="8453" max="8453" width="15.42578125" style="277" customWidth="1"/>
    <col min="8454" max="8454" width="9.140625" style="277"/>
    <col min="8455" max="8455" width="25.28515625" style="277" customWidth="1"/>
    <col min="8456" max="8457" width="9.140625" style="277"/>
    <col min="8458" max="8458" width="13.7109375" style="277" customWidth="1"/>
    <col min="8459" max="8459" width="10.140625" style="277" customWidth="1"/>
    <col min="8460" max="8461" width="12.5703125" style="277" bestFit="1" customWidth="1"/>
    <col min="8462" max="8704" width="9.140625" style="277"/>
    <col min="8705" max="8705" width="5.85546875" style="277" customWidth="1"/>
    <col min="8706" max="8706" width="35.7109375" style="277" customWidth="1"/>
    <col min="8707" max="8707" width="9.140625" style="277"/>
    <col min="8708" max="8708" width="20.7109375" style="277" customWidth="1"/>
    <col min="8709" max="8709" width="15.42578125" style="277" customWidth="1"/>
    <col min="8710" max="8710" width="9.140625" style="277"/>
    <col min="8711" max="8711" width="25.28515625" style="277" customWidth="1"/>
    <col min="8712" max="8713" width="9.140625" style="277"/>
    <col min="8714" max="8714" width="13.7109375" style="277" customWidth="1"/>
    <col min="8715" max="8715" width="10.140625" style="277" customWidth="1"/>
    <col min="8716" max="8717" width="12.5703125" style="277" bestFit="1" customWidth="1"/>
    <col min="8718" max="8960" width="9.140625" style="277"/>
    <col min="8961" max="8961" width="5.85546875" style="277" customWidth="1"/>
    <col min="8962" max="8962" width="35.7109375" style="277" customWidth="1"/>
    <col min="8963" max="8963" width="9.140625" style="277"/>
    <col min="8964" max="8964" width="20.7109375" style="277" customWidth="1"/>
    <col min="8965" max="8965" width="15.42578125" style="277" customWidth="1"/>
    <col min="8966" max="8966" width="9.140625" style="277"/>
    <col min="8967" max="8967" width="25.28515625" style="277" customWidth="1"/>
    <col min="8968" max="8969" width="9.140625" style="277"/>
    <col min="8970" max="8970" width="13.7109375" style="277" customWidth="1"/>
    <col min="8971" max="8971" width="10.140625" style="277" customWidth="1"/>
    <col min="8972" max="8973" width="12.5703125" style="277" bestFit="1" customWidth="1"/>
    <col min="8974" max="9216" width="9.140625" style="277"/>
    <col min="9217" max="9217" width="5.85546875" style="277" customWidth="1"/>
    <col min="9218" max="9218" width="35.7109375" style="277" customWidth="1"/>
    <col min="9219" max="9219" width="9.140625" style="277"/>
    <col min="9220" max="9220" width="20.7109375" style="277" customWidth="1"/>
    <col min="9221" max="9221" width="15.42578125" style="277" customWidth="1"/>
    <col min="9222" max="9222" width="9.140625" style="277"/>
    <col min="9223" max="9223" width="25.28515625" style="277" customWidth="1"/>
    <col min="9224" max="9225" width="9.140625" style="277"/>
    <col min="9226" max="9226" width="13.7109375" style="277" customWidth="1"/>
    <col min="9227" max="9227" width="10.140625" style="277" customWidth="1"/>
    <col min="9228" max="9229" width="12.5703125" style="277" bestFit="1" customWidth="1"/>
    <col min="9230" max="9472" width="9.140625" style="277"/>
    <col min="9473" max="9473" width="5.85546875" style="277" customWidth="1"/>
    <col min="9474" max="9474" width="35.7109375" style="277" customWidth="1"/>
    <col min="9475" max="9475" width="9.140625" style="277"/>
    <col min="9476" max="9476" width="20.7109375" style="277" customWidth="1"/>
    <col min="9477" max="9477" width="15.42578125" style="277" customWidth="1"/>
    <col min="9478" max="9478" width="9.140625" style="277"/>
    <col min="9479" max="9479" width="25.28515625" style="277" customWidth="1"/>
    <col min="9480" max="9481" width="9.140625" style="277"/>
    <col min="9482" max="9482" width="13.7109375" style="277" customWidth="1"/>
    <col min="9483" max="9483" width="10.140625" style="277" customWidth="1"/>
    <col min="9484" max="9485" width="12.5703125" style="277" bestFit="1" customWidth="1"/>
    <col min="9486" max="9728" width="9.140625" style="277"/>
    <col min="9729" max="9729" width="5.85546875" style="277" customWidth="1"/>
    <col min="9730" max="9730" width="35.7109375" style="277" customWidth="1"/>
    <col min="9731" max="9731" width="9.140625" style="277"/>
    <col min="9732" max="9732" width="20.7109375" style="277" customWidth="1"/>
    <col min="9733" max="9733" width="15.42578125" style="277" customWidth="1"/>
    <col min="9734" max="9734" width="9.140625" style="277"/>
    <col min="9735" max="9735" width="25.28515625" style="277" customWidth="1"/>
    <col min="9736" max="9737" width="9.140625" style="277"/>
    <col min="9738" max="9738" width="13.7109375" style="277" customWidth="1"/>
    <col min="9739" max="9739" width="10.140625" style="277" customWidth="1"/>
    <col min="9740" max="9741" width="12.5703125" style="277" bestFit="1" customWidth="1"/>
    <col min="9742" max="9984" width="9.140625" style="277"/>
    <col min="9985" max="9985" width="5.85546875" style="277" customWidth="1"/>
    <col min="9986" max="9986" width="35.7109375" style="277" customWidth="1"/>
    <col min="9987" max="9987" width="9.140625" style="277"/>
    <col min="9988" max="9988" width="20.7109375" style="277" customWidth="1"/>
    <col min="9989" max="9989" width="15.42578125" style="277" customWidth="1"/>
    <col min="9990" max="9990" width="9.140625" style="277"/>
    <col min="9991" max="9991" width="25.28515625" style="277" customWidth="1"/>
    <col min="9992" max="9993" width="9.140625" style="277"/>
    <col min="9994" max="9994" width="13.7109375" style="277" customWidth="1"/>
    <col min="9995" max="9995" width="10.140625" style="277" customWidth="1"/>
    <col min="9996" max="9997" width="12.5703125" style="277" bestFit="1" customWidth="1"/>
    <col min="9998" max="10240" width="9.140625" style="277"/>
    <col min="10241" max="10241" width="5.85546875" style="277" customWidth="1"/>
    <col min="10242" max="10242" width="35.7109375" style="277" customWidth="1"/>
    <col min="10243" max="10243" width="9.140625" style="277"/>
    <col min="10244" max="10244" width="20.7109375" style="277" customWidth="1"/>
    <col min="10245" max="10245" width="15.42578125" style="277" customWidth="1"/>
    <col min="10246" max="10246" width="9.140625" style="277"/>
    <col min="10247" max="10247" width="25.28515625" style="277" customWidth="1"/>
    <col min="10248" max="10249" width="9.140625" style="277"/>
    <col min="10250" max="10250" width="13.7109375" style="277" customWidth="1"/>
    <col min="10251" max="10251" width="10.140625" style="277" customWidth="1"/>
    <col min="10252" max="10253" width="12.5703125" style="277" bestFit="1" customWidth="1"/>
    <col min="10254" max="10496" width="9.140625" style="277"/>
    <col min="10497" max="10497" width="5.85546875" style="277" customWidth="1"/>
    <col min="10498" max="10498" width="35.7109375" style="277" customWidth="1"/>
    <col min="10499" max="10499" width="9.140625" style="277"/>
    <col min="10500" max="10500" width="20.7109375" style="277" customWidth="1"/>
    <col min="10501" max="10501" width="15.42578125" style="277" customWidth="1"/>
    <col min="10502" max="10502" width="9.140625" style="277"/>
    <col min="10503" max="10503" width="25.28515625" style="277" customWidth="1"/>
    <col min="10504" max="10505" width="9.140625" style="277"/>
    <col min="10506" max="10506" width="13.7109375" style="277" customWidth="1"/>
    <col min="10507" max="10507" width="10.140625" style="277" customWidth="1"/>
    <col min="10508" max="10509" width="12.5703125" style="277" bestFit="1" customWidth="1"/>
    <col min="10510" max="10752" width="9.140625" style="277"/>
    <col min="10753" max="10753" width="5.85546875" style="277" customWidth="1"/>
    <col min="10754" max="10754" width="35.7109375" style="277" customWidth="1"/>
    <col min="10755" max="10755" width="9.140625" style="277"/>
    <col min="10756" max="10756" width="20.7109375" style="277" customWidth="1"/>
    <col min="10757" max="10757" width="15.42578125" style="277" customWidth="1"/>
    <col min="10758" max="10758" width="9.140625" style="277"/>
    <col min="10759" max="10759" width="25.28515625" style="277" customWidth="1"/>
    <col min="10760" max="10761" width="9.140625" style="277"/>
    <col min="10762" max="10762" width="13.7109375" style="277" customWidth="1"/>
    <col min="10763" max="10763" width="10.140625" style="277" customWidth="1"/>
    <col min="10764" max="10765" width="12.5703125" style="277" bestFit="1" customWidth="1"/>
    <col min="10766" max="11008" width="9.140625" style="277"/>
    <col min="11009" max="11009" width="5.85546875" style="277" customWidth="1"/>
    <col min="11010" max="11010" width="35.7109375" style="277" customWidth="1"/>
    <col min="11011" max="11011" width="9.140625" style="277"/>
    <col min="11012" max="11012" width="20.7109375" style="277" customWidth="1"/>
    <col min="11013" max="11013" width="15.42578125" style="277" customWidth="1"/>
    <col min="11014" max="11014" width="9.140625" style="277"/>
    <col min="11015" max="11015" width="25.28515625" style="277" customWidth="1"/>
    <col min="11016" max="11017" width="9.140625" style="277"/>
    <col min="11018" max="11018" width="13.7109375" style="277" customWidth="1"/>
    <col min="11019" max="11019" width="10.140625" style="277" customWidth="1"/>
    <col min="11020" max="11021" width="12.5703125" style="277" bestFit="1" customWidth="1"/>
    <col min="11022" max="11264" width="9.140625" style="277"/>
    <col min="11265" max="11265" width="5.85546875" style="277" customWidth="1"/>
    <col min="11266" max="11266" width="35.7109375" style="277" customWidth="1"/>
    <col min="11267" max="11267" width="9.140625" style="277"/>
    <col min="11268" max="11268" width="20.7109375" style="277" customWidth="1"/>
    <col min="11269" max="11269" width="15.42578125" style="277" customWidth="1"/>
    <col min="11270" max="11270" width="9.140625" style="277"/>
    <col min="11271" max="11271" width="25.28515625" style="277" customWidth="1"/>
    <col min="11272" max="11273" width="9.140625" style="277"/>
    <col min="11274" max="11274" width="13.7109375" style="277" customWidth="1"/>
    <col min="11275" max="11275" width="10.140625" style="277" customWidth="1"/>
    <col min="11276" max="11277" width="12.5703125" style="277" bestFit="1" customWidth="1"/>
    <col min="11278" max="11520" width="9.140625" style="277"/>
    <col min="11521" max="11521" width="5.85546875" style="277" customWidth="1"/>
    <col min="11522" max="11522" width="35.7109375" style="277" customWidth="1"/>
    <col min="11523" max="11523" width="9.140625" style="277"/>
    <col min="11524" max="11524" width="20.7109375" style="277" customWidth="1"/>
    <col min="11525" max="11525" width="15.42578125" style="277" customWidth="1"/>
    <col min="11526" max="11526" width="9.140625" style="277"/>
    <col min="11527" max="11527" width="25.28515625" style="277" customWidth="1"/>
    <col min="11528" max="11529" width="9.140625" style="277"/>
    <col min="11530" max="11530" width="13.7109375" style="277" customWidth="1"/>
    <col min="11531" max="11531" width="10.140625" style="277" customWidth="1"/>
    <col min="11532" max="11533" width="12.5703125" style="277" bestFit="1" customWidth="1"/>
    <col min="11534" max="11776" width="9.140625" style="277"/>
    <col min="11777" max="11777" width="5.85546875" style="277" customWidth="1"/>
    <col min="11778" max="11778" width="35.7109375" style="277" customWidth="1"/>
    <col min="11779" max="11779" width="9.140625" style="277"/>
    <col min="11780" max="11780" width="20.7109375" style="277" customWidth="1"/>
    <col min="11781" max="11781" width="15.42578125" style="277" customWidth="1"/>
    <col min="11782" max="11782" width="9.140625" style="277"/>
    <col min="11783" max="11783" width="25.28515625" style="277" customWidth="1"/>
    <col min="11784" max="11785" width="9.140625" style="277"/>
    <col min="11786" max="11786" width="13.7109375" style="277" customWidth="1"/>
    <col min="11787" max="11787" width="10.140625" style="277" customWidth="1"/>
    <col min="11788" max="11789" width="12.5703125" style="277" bestFit="1" customWidth="1"/>
    <col min="11790" max="12032" width="9.140625" style="277"/>
    <col min="12033" max="12033" width="5.85546875" style="277" customWidth="1"/>
    <col min="12034" max="12034" width="35.7109375" style="277" customWidth="1"/>
    <col min="12035" max="12035" width="9.140625" style="277"/>
    <col min="12036" max="12036" width="20.7109375" style="277" customWidth="1"/>
    <col min="12037" max="12037" width="15.42578125" style="277" customWidth="1"/>
    <col min="12038" max="12038" width="9.140625" style="277"/>
    <col min="12039" max="12039" width="25.28515625" style="277" customWidth="1"/>
    <col min="12040" max="12041" width="9.140625" style="277"/>
    <col min="12042" max="12042" width="13.7109375" style="277" customWidth="1"/>
    <col min="12043" max="12043" width="10.140625" style="277" customWidth="1"/>
    <col min="12044" max="12045" width="12.5703125" style="277" bestFit="1" customWidth="1"/>
    <col min="12046" max="12288" width="9.140625" style="277"/>
    <col min="12289" max="12289" width="5.85546875" style="277" customWidth="1"/>
    <col min="12290" max="12290" width="35.7109375" style="277" customWidth="1"/>
    <col min="12291" max="12291" width="9.140625" style="277"/>
    <col min="12292" max="12292" width="20.7109375" style="277" customWidth="1"/>
    <col min="12293" max="12293" width="15.42578125" style="277" customWidth="1"/>
    <col min="12294" max="12294" width="9.140625" style="277"/>
    <col min="12295" max="12295" width="25.28515625" style="277" customWidth="1"/>
    <col min="12296" max="12297" width="9.140625" style="277"/>
    <col min="12298" max="12298" width="13.7109375" style="277" customWidth="1"/>
    <col min="12299" max="12299" width="10.140625" style="277" customWidth="1"/>
    <col min="12300" max="12301" width="12.5703125" style="277" bestFit="1" customWidth="1"/>
    <col min="12302" max="12544" width="9.140625" style="277"/>
    <col min="12545" max="12545" width="5.85546875" style="277" customWidth="1"/>
    <col min="12546" max="12546" width="35.7109375" style="277" customWidth="1"/>
    <col min="12547" max="12547" width="9.140625" style="277"/>
    <col min="12548" max="12548" width="20.7109375" style="277" customWidth="1"/>
    <col min="12549" max="12549" width="15.42578125" style="277" customWidth="1"/>
    <col min="12550" max="12550" width="9.140625" style="277"/>
    <col min="12551" max="12551" width="25.28515625" style="277" customWidth="1"/>
    <col min="12552" max="12553" width="9.140625" style="277"/>
    <col min="12554" max="12554" width="13.7109375" style="277" customWidth="1"/>
    <col min="12555" max="12555" width="10.140625" style="277" customWidth="1"/>
    <col min="12556" max="12557" width="12.5703125" style="277" bestFit="1" customWidth="1"/>
    <col min="12558" max="12800" width="9.140625" style="277"/>
    <col min="12801" max="12801" width="5.85546875" style="277" customWidth="1"/>
    <col min="12802" max="12802" width="35.7109375" style="277" customWidth="1"/>
    <col min="12803" max="12803" width="9.140625" style="277"/>
    <col min="12804" max="12804" width="20.7109375" style="277" customWidth="1"/>
    <col min="12805" max="12805" width="15.42578125" style="277" customWidth="1"/>
    <col min="12806" max="12806" width="9.140625" style="277"/>
    <col min="12807" max="12807" width="25.28515625" style="277" customWidth="1"/>
    <col min="12808" max="12809" width="9.140625" style="277"/>
    <col min="12810" max="12810" width="13.7109375" style="277" customWidth="1"/>
    <col min="12811" max="12811" width="10.140625" style="277" customWidth="1"/>
    <col min="12812" max="12813" width="12.5703125" style="277" bestFit="1" customWidth="1"/>
    <col min="12814" max="13056" width="9.140625" style="277"/>
    <col min="13057" max="13057" width="5.85546875" style="277" customWidth="1"/>
    <col min="13058" max="13058" width="35.7109375" style="277" customWidth="1"/>
    <col min="13059" max="13059" width="9.140625" style="277"/>
    <col min="13060" max="13060" width="20.7109375" style="277" customWidth="1"/>
    <col min="13061" max="13061" width="15.42578125" style="277" customWidth="1"/>
    <col min="13062" max="13062" width="9.140625" style="277"/>
    <col min="13063" max="13063" width="25.28515625" style="277" customWidth="1"/>
    <col min="13064" max="13065" width="9.140625" style="277"/>
    <col min="13066" max="13066" width="13.7109375" style="277" customWidth="1"/>
    <col min="13067" max="13067" width="10.140625" style="277" customWidth="1"/>
    <col min="13068" max="13069" width="12.5703125" style="277" bestFit="1" customWidth="1"/>
    <col min="13070" max="13312" width="9.140625" style="277"/>
    <col min="13313" max="13313" width="5.85546875" style="277" customWidth="1"/>
    <col min="13314" max="13314" width="35.7109375" style="277" customWidth="1"/>
    <col min="13315" max="13315" width="9.140625" style="277"/>
    <col min="13316" max="13316" width="20.7109375" style="277" customWidth="1"/>
    <col min="13317" max="13317" width="15.42578125" style="277" customWidth="1"/>
    <col min="13318" max="13318" width="9.140625" style="277"/>
    <col min="13319" max="13319" width="25.28515625" style="277" customWidth="1"/>
    <col min="13320" max="13321" width="9.140625" style="277"/>
    <col min="13322" max="13322" width="13.7109375" style="277" customWidth="1"/>
    <col min="13323" max="13323" width="10.140625" style="277" customWidth="1"/>
    <col min="13324" max="13325" width="12.5703125" style="277" bestFit="1" customWidth="1"/>
    <col min="13326" max="13568" width="9.140625" style="277"/>
    <col min="13569" max="13569" width="5.85546875" style="277" customWidth="1"/>
    <col min="13570" max="13570" width="35.7109375" style="277" customWidth="1"/>
    <col min="13571" max="13571" width="9.140625" style="277"/>
    <col min="13572" max="13572" width="20.7109375" style="277" customWidth="1"/>
    <col min="13573" max="13573" width="15.42578125" style="277" customWidth="1"/>
    <col min="13574" max="13574" width="9.140625" style="277"/>
    <col min="13575" max="13575" width="25.28515625" style="277" customWidth="1"/>
    <col min="13576" max="13577" width="9.140625" style="277"/>
    <col min="13578" max="13578" width="13.7109375" style="277" customWidth="1"/>
    <col min="13579" max="13579" width="10.140625" style="277" customWidth="1"/>
    <col min="13580" max="13581" width="12.5703125" style="277" bestFit="1" customWidth="1"/>
    <col min="13582" max="13824" width="9.140625" style="277"/>
    <col min="13825" max="13825" width="5.85546875" style="277" customWidth="1"/>
    <col min="13826" max="13826" width="35.7109375" style="277" customWidth="1"/>
    <col min="13827" max="13827" width="9.140625" style="277"/>
    <col min="13828" max="13828" width="20.7109375" style="277" customWidth="1"/>
    <col min="13829" max="13829" width="15.42578125" style="277" customWidth="1"/>
    <col min="13830" max="13830" width="9.140625" style="277"/>
    <col min="13831" max="13831" width="25.28515625" style="277" customWidth="1"/>
    <col min="13832" max="13833" width="9.140625" style="277"/>
    <col min="13834" max="13834" width="13.7109375" style="277" customWidth="1"/>
    <col min="13835" max="13835" width="10.140625" style="277" customWidth="1"/>
    <col min="13836" max="13837" width="12.5703125" style="277" bestFit="1" customWidth="1"/>
    <col min="13838" max="14080" width="9.140625" style="277"/>
    <col min="14081" max="14081" width="5.85546875" style="277" customWidth="1"/>
    <col min="14082" max="14082" width="35.7109375" style="277" customWidth="1"/>
    <col min="14083" max="14083" width="9.140625" style="277"/>
    <col min="14084" max="14084" width="20.7109375" style="277" customWidth="1"/>
    <col min="14085" max="14085" width="15.42578125" style="277" customWidth="1"/>
    <col min="14086" max="14086" width="9.140625" style="277"/>
    <col min="14087" max="14087" width="25.28515625" style="277" customWidth="1"/>
    <col min="14088" max="14089" width="9.140625" style="277"/>
    <col min="14090" max="14090" width="13.7109375" style="277" customWidth="1"/>
    <col min="14091" max="14091" width="10.140625" style="277" customWidth="1"/>
    <col min="14092" max="14093" width="12.5703125" style="277" bestFit="1" customWidth="1"/>
    <col min="14094" max="14336" width="9.140625" style="277"/>
    <col min="14337" max="14337" width="5.85546875" style="277" customWidth="1"/>
    <col min="14338" max="14338" width="35.7109375" style="277" customWidth="1"/>
    <col min="14339" max="14339" width="9.140625" style="277"/>
    <col min="14340" max="14340" width="20.7109375" style="277" customWidth="1"/>
    <col min="14341" max="14341" width="15.42578125" style="277" customWidth="1"/>
    <col min="14342" max="14342" width="9.140625" style="277"/>
    <col min="14343" max="14343" width="25.28515625" style="277" customWidth="1"/>
    <col min="14344" max="14345" width="9.140625" style="277"/>
    <col min="14346" max="14346" width="13.7109375" style="277" customWidth="1"/>
    <col min="14347" max="14347" width="10.140625" style="277" customWidth="1"/>
    <col min="14348" max="14349" width="12.5703125" style="277" bestFit="1" customWidth="1"/>
    <col min="14350" max="14592" width="9.140625" style="277"/>
    <col min="14593" max="14593" width="5.85546875" style="277" customWidth="1"/>
    <col min="14594" max="14594" width="35.7109375" style="277" customWidth="1"/>
    <col min="14595" max="14595" width="9.140625" style="277"/>
    <col min="14596" max="14596" width="20.7109375" style="277" customWidth="1"/>
    <col min="14597" max="14597" width="15.42578125" style="277" customWidth="1"/>
    <col min="14598" max="14598" width="9.140625" style="277"/>
    <col min="14599" max="14599" width="25.28515625" style="277" customWidth="1"/>
    <col min="14600" max="14601" width="9.140625" style="277"/>
    <col min="14602" max="14602" width="13.7109375" style="277" customWidth="1"/>
    <col min="14603" max="14603" width="10.140625" style="277" customWidth="1"/>
    <col min="14604" max="14605" width="12.5703125" style="277" bestFit="1" customWidth="1"/>
    <col min="14606" max="14848" width="9.140625" style="277"/>
    <col min="14849" max="14849" width="5.85546875" style="277" customWidth="1"/>
    <col min="14850" max="14850" width="35.7109375" style="277" customWidth="1"/>
    <col min="14851" max="14851" width="9.140625" style="277"/>
    <col min="14852" max="14852" width="20.7109375" style="277" customWidth="1"/>
    <col min="14853" max="14853" width="15.42578125" style="277" customWidth="1"/>
    <col min="14854" max="14854" width="9.140625" style="277"/>
    <col min="14855" max="14855" width="25.28515625" style="277" customWidth="1"/>
    <col min="14856" max="14857" width="9.140625" style="277"/>
    <col min="14858" max="14858" width="13.7109375" style="277" customWidth="1"/>
    <col min="14859" max="14859" width="10.140625" style="277" customWidth="1"/>
    <col min="14860" max="14861" width="12.5703125" style="277" bestFit="1" customWidth="1"/>
    <col min="14862" max="15104" width="9.140625" style="277"/>
    <col min="15105" max="15105" width="5.85546875" style="277" customWidth="1"/>
    <col min="15106" max="15106" width="35.7109375" style="277" customWidth="1"/>
    <col min="15107" max="15107" width="9.140625" style="277"/>
    <col min="15108" max="15108" width="20.7109375" style="277" customWidth="1"/>
    <col min="15109" max="15109" width="15.42578125" style="277" customWidth="1"/>
    <col min="15110" max="15110" width="9.140625" style="277"/>
    <col min="15111" max="15111" width="25.28515625" style="277" customWidth="1"/>
    <col min="15112" max="15113" width="9.140625" style="277"/>
    <col min="15114" max="15114" width="13.7109375" style="277" customWidth="1"/>
    <col min="15115" max="15115" width="10.140625" style="277" customWidth="1"/>
    <col min="15116" max="15117" width="12.5703125" style="277" bestFit="1" customWidth="1"/>
    <col min="15118" max="15360" width="9.140625" style="277"/>
    <col min="15361" max="15361" width="5.85546875" style="277" customWidth="1"/>
    <col min="15362" max="15362" width="35.7109375" style="277" customWidth="1"/>
    <col min="15363" max="15363" width="9.140625" style="277"/>
    <col min="15364" max="15364" width="20.7109375" style="277" customWidth="1"/>
    <col min="15365" max="15365" width="15.42578125" style="277" customWidth="1"/>
    <col min="15366" max="15366" width="9.140625" style="277"/>
    <col min="15367" max="15367" width="25.28515625" style="277" customWidth="1"/>
    <col min="15368" max="15369" width="9.140625" style="277"/>
    <col min="15370" max="15370" width="13.7109375" style="277" customWidth="1"/>
    <col min="15371" max="15371" width="10.140625" style="277" customWidth="1"/>
    <col min="15372" max="15373" width="12.5703125" style="277" bestFit="1" customWidth="1"/>
    <col min="15374" max="15616" width="9.140625" style="277"/>
    <col min="15617" max="15617" width="5.85546875" style="277" customWidth="1"/>
    <col min="15618" max="15618" width="35.7109375" style="277" customWidth="1"/>
    <col min="15619" max="15619" width="9.140625" style="277"/>
    <col min="15620" max="15620" width="20.7109375" style="277" customWidth="1"/>
    <col min="15621" max="15621" width="15.42578125" style="277" customWidth="1"/>
    <col min="15622" max="15622" width="9.140625" style="277"/>
    <col min="15623" max="15623" width="25.28515625" style="277" customWidth="1"/>
    <col min="15624" max="15625" width="9.140625" style="277"/>
    <col min="15626" max="15626" width="13.7109375" style="277" customWidth="1"/>
    <col min="15627" max="15627" width="10.140625" style="277" customWidth="1"/>
    <col min="15628" max="15629" width="12.5703125" style="277" bestFit="1" customWidth="1"/>
    <col min="15630" max="15872" width="9.140625" style="277"/>
    <col min="15873" max="15873" width="5.85546875" style="277" customWidth="1"/>
    <col min="15874" max="15874" width="35.7109375" style="277" customWidth="1"/>
    <col min="15875" max="15875" width="9.140625" style="277"/>
    <col min="15876" max="15876" width="20.7109375" style="277" customWidth="1"/>
    <col min="15877" max="15877" width="15.42578125" style="277" customWidth="1"/>
    <col min="15878" max="15878" width="9.140625" style="277"/>
    <col min="15879" max="15879" width="25.28515625" style="277" customWidth="1"/>
    <col min="15880" max="15881" width="9.140625" style="277"/>
    <col min="15882" max="15882" width="13.7109375" style="277" customWidth="1"/>
    <col min="15883" max="15883" width="10.140625" style="277" customWidth="1"/>
    <col min="15884" max="15885" width="12.5703125" style="277" bestFit="1" customWidth="1"/>
    <col min="15886" max="16128" width="9.140625" style="277"/>
    <col min="16129" max="16129" width="5.85546875" style="277" customWidth="1"/>
    <col min="16130" max="16130" width="35.7109375" style="277" customWidth="1"/>
    <col min="16131" max="16131" width="9.140625" style="277"/>
    <col min="16132" max="16132" width="20.7109375" style="277" customWidth="1"/>
    <col min="16133" max="16133" width="15.42578125" style="277" customWidth="1"/>
    <col min="16134" max="16134" width="9.140625" style="277"/>
    <col min="16135" max="16135" width="25.28515625" style="277" customWidth="1"/>
    <col min="16136" max="16137" width="9.140625" style="277"/>
    <col min="16138" max="16138" width="13.7109375" style="277" customWidth="1"/>
    <col min="16139" max="16139" width="10.140625" style="277" customWidth="1"/>
    <col min="16140" max="16141" width="12.5703125" style="277" bestFit="1" customWidth="1"/>
    <col min="16142" max="16384" width="9.140625" style="277"/>
  </cols>
  <sheetData>
    <row r="2" spans="1:14">
      <c r="M2" s="1638" t="s">
        <v>397</v>
      </c>
      <c r="N2" s="1638"/>
    </row>
    <row r="4" spans="1:14">
      <c r="A4" s="1730" t="s">
        <v>1225</v>
      </c>
      <c r="B4" s="1730"/>
      <c r="C4" s="1730"/>
      <c r="D4" s="1730"/>
      <c r="E4" s="1730"/>
      <c r="F4" s="1730"/>
      <c r="G4" s="1730"/>
      <c r="H4" s="1730"/>
      <c r="I4" s="1730"/>
      <c r="J4" s="1730"/>
      <c r="K4" s="1730"/>
      <c r="L4" s="1730"/>
      <c r="M4" s="1730"/>
      <c r="N4" s="1730"/>
    </row>
    <row r="5" spans="1:14">
      <c r="A5" s="1730" t="s">
        <v>1111</v>
      </c>
      <c r="B5" s="1730"/>
      <c r="C5" s="1730"/>
      <c r="D5" s="1730"/>
      <c r="E5" s="1730"/>
      <c r="F5" s="1730"/>
      <c r="G5" s="1730"/>
      <c r="H5" s="1730"/>
      <c r="I5" s="1730"/>
      <c r="J5" s="1730"/>
      <c r="K5" s="1730"/>
      <c r="L5" s="1730"/>
      <c r="M5" s="1730"/>
      <c r="N5" s="1730"/>
    </row>
    <row r="7" spans="1:14" ht="15.75" thickBot="1"/>
    <row r="8" spans="1:14" s="359" customFormat="1" ht="57.75" thickBot="1">
      <c r="A8" s="396" t="s">
        <v>331</v>
      </c>
      <c r="B8" s="397" t="s">
        <v>3</v>
      </c>
      <c r="C8" s="397" t="s">
        <v>503</v>
      </c>
      <c r="D8" s="397" t="s">
        <v>375</v>
      </c>
      <c r="E8" s="397" t="s">
        <v>376</v>
      </c>
      <c r="F8" s="397" t="s">
        <v>377</v>
      </c>
      <c r="G8" s="397" t="s">
        <v>378</v>
      </c>
      <c r="H8" s="397" t="s">
        <v>379</v>
      </c>
      <c r="I8" s="397" t="s">
        <v>380</v>
      </c>
      <c r="J8" s="397" t="s">
        <v>381</v>
      </c>
      <c r="K8" s="397" t="s">
        <v>382</v>
      </c>
      <c r="L8" s="397" t="s">
        <v>370</v>
      </c>
      <c r="M8" s="397" t="s">
        <v>383</v>
      </c>
      <c r="N8" s="398" t="s">
        <v>384</v>
      </c>
    </row>
    <row r="9" spans="1:14" s="283" customFormat="1" ht="14.25">
      <c r="A9" s="360"/>
      <c r="B9" s="361"/>
      <c r="C9" s="361"/>
      <c r="D9" s="361"/>
      <c r="E9" s="361"/>
      <c r="F9" s="361"/>
      <c r="G9" s="361"/>
      <c r="H9" s="361"/>
      <c r="I9" s="361"/>
      <c r="J9" s="361"/>
      <c r="K9" s="1090"/>
      <c r="L9" s="361"/>
      <c r="M9" s="361"/>
      <c r="N9" s="362"/>
    </row>
    <row r="10" spans="1:14" s="283" customFormat="1" ht="14.25">
      <c r="A10" s="363" t="s">
        <v>385</v>
      </c>
      <c r="B10" s="364" t="s">
        <v>386</v>
      </c>
      <c r="C10" s="1783" t="s">
        <v>387</v>
      </c>
      <c r="D10" s="1784"/>
      <c r="E10" s="1784"/>
      <c r="F10" s="1784"/>
      <c r="G10" s="1784"/>
      <c r="H10" s="1784"/>
      <c r="I10" s="1784"/>
      <c r="J10" s="1784"/>
      <c r="K10" s="1784"/>
      <c r="L10" s="1785"/>
      <c r="M10" s="364"/>
      <c r="N10" s="365"/>
    </row>
    <row r="11" spans="1:14" s="283" customFormat="1">
      <c r="A11" s="296">
        <v>1</v>
      </c>
      <c r="B11" s="364"/>
      <c r="C11" s="1073"/>
      <c r="D11" s="1096"/>
      <c r="E11" s="1096"/>
      <c r="F11" s="1096"/>
      <c r="G11" s="1096"/>
      <c r="H11" s="1096"/>
      <c r="I11" s="1096"/>
      <c r="J11" s="1096"/>
      <c r="K11" s="1096"/>
      <c r="L11" s="1096"/>
      <c r="M11" s="364"/>
      <c r="N11" s="365"/>
    </row>
    <row r="12" spans="1:14">
      <c r="A12" s="296"/>
      <c r="B12" s="320"/>
      <c r="C12" s="320"/>
      <c r="D12" s="320"/>
      <c r="E12" s="320"/>
      <c r="F12" s="320"/>
      <c r="G12" s="320"/>
      <c r="H12" s="320"/>
      <c r="I12" s="320"/>
      <c r="J12" s="320"/>
      <c r="K12" s="1091"/>
      <c r="L12" s="320"/>
      <c r="M12" s="320"/>
      <c r="N12" s="321"/>
    </row>
    <row r="13" spans="1:14" s="282" customFormat="1" ht="14.25">
      <c r="A13" s="366" t="s">
        <v>388</v>
      </c>
      <c r="B13" s="367" t="s">
        <v>389</v>
      </c>
      <c r="C13" s="1780" t="s">
        <v>317</v>
      </c>
      <c r="D13" s="1781"/>
      <c r="E13" s="1781"/>
      <c r="F13" s="1781"/>
      <c r="G13" s="1781"/>
      <c r="H13" s="1781"/>
      <c r="I13" s="1781"/>
      <c r="J13" s="1781"/>
      <c r="K13" s="1781"/>
      <c r="L13" s="1782"/>
      <c r="M13" s="368">
        <f>SUM(M14:M18)</f>
        <v>177861200</v>
      </c>
      <c r="N13" s="369"/>
    </row>
    <row r="14" spans="1:14" ht="46.5" customHeight="1">
      <c r="A14" s="1084">
        <v>1</v>
      </c>
      <c r="B14" s="1076" t="s">
        <v>994</v>
      </c>
      <c r="C14" s="1342" t="s">
        <v>995</v>
      </c>
      <c r="D14" s="1081" t="s">
        <v>996</v>
      </c>
      <c r="E14" s="1080" t="s">
        <v>997</v>
      </c>
      <c r="F14" s="1080" t="s">
        <v>998</v>
      </c>
      <c r="G14" s="1080" t="s">
        <v>999</v>
      </c>
      <c r="H14" s="1077"/>
      <c r="I14" s="1077"/>
      <c r="J14" s="1080"/>
      <c r="K14" s="1082" t="s">
        <v>1000</v>
      </c>
      <c r="L14" s="1079">
        <v>142862500</v>
      </c>
      <c r="M14" s="1083">
        <f>L14</f>
        <v>142862500</v>
      </c>
      <c r="N14" s="1343"/>
    </row>
    <row r="15" spans="1:14" s="284" customFormat="1">
      <c r="A15" s="1084"/>
      <c r="B15" s="1076"/>
      <c r="C15" s="1078"/>
      <c r="D15" s="1076"/>
      <c r="E15" s="1076"/>
      <c r="F15" s="1076"/>
      <c r="G15" s="1076"/>
      <c r="H15" s="1078"/>
      <c r="I15" s="1078"/>
      <c r="J15" s="1085"/>
      <c r="K15" s="1085"/>
      <c r="L15" s="1086"/>
      <c r="M15" s="1083"/>
      <c r="N15" s="1344"/>
    </row>
    <row r="16" spans="1:14" s="284" customFormat="1" ht="30">
      <c r="A16" s="1084">
        <v>2</v>
      </c>
      <c r="B16" s="1076" t="s">
        <v>1115</v>
      </c>
      <c r="C16" s="1076" t="s">
        <v>1117</v>
      </c>
      <c r="D16" s="1076"/>
      <c r="E16" s="1076"/>
      <c r="F16" s="1076"/>
      <c r="G16" s="1076" t="s">
        <v>1112</v>
      </c>
      <c r="H16" s="1078"/>
      <c r="I16" s="1078"/>
      <c r="J16" s="1085"/>
      <c r="K16" s="1085" t="s">
        <v>1113</v>
      </c>
      <c r="L16" s="1086">
        <v>14999600</v>
      </c>
      <c r="M16" s="1083">
        <f>L16*2</f>
        <v>29999200</v>
      </c>
      <c r="N16" s="1344"/>
    </row>
    <row r="17" spans="1:14" s="284" customFormat="1">
      <c r="A17" s="1084"/>
      <c r="B17" s="1076"/>
      <c r="C17" s="1078"/>
      <c r="D17" s="1076"/>
      <c r="E17" s="1076"/>
      <c r="F17" s="1076"/>
      <c r="G17" s="1076"/>
      <c r="H17" s="1078"/>
      <c r="I17" s="1078"/>
      <c r="J17" s="1085"/>
      <c r="K17" s="1085"/>
      <c r="L17" s="1086"/>
      <c r="M17" s="1083"/>
      <c r="N17" s="1344"/>
    </row>
    <row r="18" spans="1:14" s="284" customFormat="1" ht="30">
      <c r="A18" s="1084">
        <v>3</v>
      </c>
      <c r="B18" s="1076" t="s">
        <v>1114</v>
      </c>
      <c r="C18" s="1076" t="s">
        <v>1116</v>
      </c>
      <c r="D18" s="1076"/>
      <c r="E18" s="1076"/>
      <c r="F18" s="1076"/>
      <c r="G18" s="1076"/>
      <c r="H18" s="1078"/>
      <c r="I18" s="1078"/>
      <c r="J18" s="1085"/>
      <c r="K18" s="1085" t="s">
        <v>1118</v>
      </c>
      <c r="L18" s="1086">
        <v>4999500</v>
      </c>
      <c r="M18" s="1086">
        <v>4999500</v>
      </c>
      <c r="N18" s="1344"/>
    </row>
    <row r="19" spans="1:14">
      <c r="A19" s="296"/>
      <c r="B19" s="371"/>
      <c r="C19" s="320"/>
      <c r="D19" s="320"/>
      <c r="E19" s="320"/>
      <c r="F19" s="320"/>
      <c r="G19" s="320"/>
      <c r="H19" s="320"/>
      <c r="I19" s="320"/>
      <c r="J19" s="320"/>
      <c r="K19" s="1091"/>
      <c r="L19" s="320"/>
      <c r="M19" s="320"/>
      <c r="N19" s="321"/>
    </row>
    <row r="20" spans="1:14" s="282" customFormat="1" ht="19.5" customHeight="1">
      <c r="A20" s="366" t="s">
        <v>390</v>
      </c>
      <c r="B20" s="367" t="s">
        <v>391</v>
      </c>
      <c r="C20" s="1780" t="s">
        <v>387</v>
      </c>
      <c r="D20" s="1781"/>
      <c r="E20" s="1781"/>
      <c r="F20" s="1781"/>
      <c r="G20" s="1781"/>
      <c r="H20" s="1781"/>
      <c r="I20" s="1781"/>
      <c r="J20" s="1781"/>
      <c r="K20" s="1781"/>
      <c r="L20" s="1782"/>
      <c r="M20" s="377"/>
      <c r="N20" s="369"/>
    </row>
    <row r="21" spans="1:14" s="282" customFormat="1" ht="19.5" customHeight="1">
      <c r="A21" s="374">
        <v>1</v>
      </c>
      <c r="B21" s="367"/>
      <c r="C21" s="1074"/>
      <c r="D21" s="379"/>
      <c r="E21" s="379"/>
      <c r="F21" s="379"/>
      <c r="G21" s="379"/>
      <c r="H21" s="379"/>
      <c r="I21" s="379"/>
      <c r="J21" s="379"/>
      <c r="K21" s="379"/>
      <c r="L21" s="379"/>
      <c r="M21" s="377"/>
      <c r="N21" s="369"/>
    </row>
    <row r="22" spans="1:14">
      <c r="A22" s="296"/>
      <c r="B22" s="320"/>
      <c r="C22" s="320"/>
      <c r="D22" s="320"/>
      <c r="E22" s="320"/>
      <c r="F22" s="320"/>
      <c r="G22" s="320"/>
      <c r="H22" s="320"/>
      <c r="I22" s="320"/>
      <c r="J22" s="320"/>
      <c r="K22" s="1091"/>
      <c r="L22" s="320"/>
      <c r="M22" s="320"/>
      <c r="N22" s="321"/>
    </row>
    <row r="23" spans="1:14" s="282" customFormat="1" ht="20.25" customHeight="1">
      <c r="A23" s="366" t="s">
        <v>392</v>
      </c>
      <c r="B23" s="378" t="s">
        <v>393</v>
      </c>
      <c r="C23" s="1780" t="s">
        <v>387</v>
      </c>
      <c r="D23" s="1781"/>
      <c r="E23" s="1781"/>
      <c r="F23" s="1781"/>
      <c r="G23" s="1781"/>
      <c r="H23" s="1781"/>
      <c r="I23" s="1781"/>
      <c r="J23" s="1781"/>
      <c r="K23" s="1781"/>
      <c r="L23" s="1782"/>
      <c r="M23" s="377"/>
      <c r="N23" s="369"/>
    </row>
    <row r="24" spans="1:14" s="282" customFormat="1" ht="20.25" customHeight="1">
      <c r="A24" s="374">
        <v>1</v>
      </c>
      <c r="B24" s="378"/>
      <c r="C24" s="1074"/>
      <c r="D24" s="379"/>
      <c r="E24" s="379"/>
      <c r="F24" s="379"/>
      <c r="G24" s="379"/>
      <c r="H24" s="379"/>
      <c r="I24" s="379"/>
      <c r="J24" s="379"/>
      <c r="K24" s="379"/>
      <c r="L24" s="379"/>
      <c r="M24" s="377"/>
      <c r="N24" s="369"/>
    </row>
    <row r="25" spans="1:14" s="282" customFormat="1">
      <c r="A25" s="366"/>
      <c r="B25" s="378"/>
      <c r="C25" s="320"/>
      <c r="D25" s="320"/>
      <c r="E25" s="320"/>
      <c r="F25" s="320"/>
      <c r="G25" s="320"/>
      <c r="H25" s="320"/>
      <c r="I25" s="320"/>
      <c r="J25" s="320"/>
      <c r="K25" s="1091"/>
      <c r="L25" s="320"/>
      <c r="M25" s="377"/>
      <c r="N25" s="369"/>
    </row>
    <row r="26" spans="1:14" s="282" customFormat="1" ht="18" customHeight="1">
      <c r="A26" s="366" t="s">
        <v>394</v>
      </c>
      <c r="B26" s="367" t="s">
        <v>395</v>
      </c>
      <c r="C26" s="1780" t="s">
        <v>387</v>
      </c>
      <c r="D26" s="1781"/>
      <c r="E26" s="1781"/>
      <c r="F26" s="1781"/>
      <c r="G26" s="1781"/>
      <c r="H26" s="1781"/>
      <c r="I26" s="1781"/>
      <c r="J26" s="1781"/>
      <c r="K26" s="1781"/>
      <c r="L26" s="1782"/>
      <c r="M26" s="377"/>
      <c r="N26" s="369"/>
    </row>
    <row r="27" spans="1:14" s="282" customFormat="1" ht="18" customHeight="1">
      <c r="A27" s="1095">
        <v>1</v>
      </c>
      <c r="B27" s="383"/>
      <c r="C27" s="1074"/>
      <c r="D27" s="379"/>
      <c r="E27" s="379"/>
      <c r="F27" s="379"/>
      <c r="G27" s="379"/>
      <c r="H27" s="379"/>
      <c r="I27" s="379"/>
      <c r="J27" s="379"/>
      <c r="K27" s="379"/>
      <c r="L27" s="379"/>
      <c r="M27" s="384"/>
      <c r="N27" s="385"/>
    </row>
    <row r="28" spans="1:14">
      <c r="A28" s="399"/>
      <c r="B28" s="386"/>
      <c r="C28" s="386"/>
      <c r="D28" s="386"/>
      <c r="E28" s="386"/>
      <c r="F28" s="386"/>
      <c r="G28" s="386"/>
      <c r="H28" s="386"/>
      <c r="I28" s="386"/>
      <c r="J28" s="386"/>
      <c r="K28" s="1093"/>
      <c r="L28" s="386"/>
      <c r="M28" s="386"/>
      <c r="N28" s="387"/>
    </row>
    <row r="29" spans="1:14" s="282" customFormat="1" ht="14.25" customHeight="1">
      <c r="A29" s="1097" t="s">
        <v>396</v>
      </c>
      <c r="B29" s="1098" t="s">
        <v>178</v>
      </c>
      <c r="C29" s="1786"/>
      <c r="D29" s="1787"/>
      <c r="E29" s="1787"/>
      <c r="F29" s="1787"/>
      <c r="G29" s="1787"/>
      <c r="H29" s="1787"/>
      <c r="I29" s="1787"/>
      <c r="J29" s="1787"/>
      <c r="K29" s="1787"/>
      <c r="L29" s="1788"/>
      <c r="M29" s="1099">
        <f>SUM(M31:M33)</f>
        <v>97300000</v>
      </c>
      <c r="N29" s="1100"/>
    </row>
    <row r="30" spans="1:14">
      <c r="A30" s="1089">
        <v>1</v>
      </c>
      <c r="B30" s="1088" t="s">
        <v>1001</v>
      </c>
      <c r="C30" s="381"/>
      <c r="D30" s="381"/>
      <c r="E30" s="381"/>
      <c r="F30" s="381"/>
      <c r="G30" s="381"/>
      <c r="H30" s="381"/>
      <c r="I30" s="381"/>
      <c r="J30" s="381"/>
      <c r="K30" s="1092"/>
      <c r="L30" s="381"/>
      <c r="M30" s="381"/>
      <c r="N30" s="382"/>
    </row>
    <row r="31" spans="1:14" ht="30">
      <c r="A31" s="380"/>
      <c r="B31" s="1345" t="s">
        <v>1003</v>
      </c>
      <c r="C31" s="1346" t="s">
        <v>1002</v>
      </c>
      <c r="D31" s="1347"/>
      <c r="E31" s="1348"/>
      <c r="F31" s="1349"/>
      <c r="G31" s="1350"/>
      <c r="H31" s="1350"/>
      <c r="I31" s="1350"/>
      <c r="J31" s="1350"/>
      <c r="K31" s="1351">
        <v>1</v>
      </c>
      <c r="L31" s="1352">
        <v>48650000</v>
      </c>
      <c r="M31" s="1353">
        <f>L31*K31</f>
        <v>48650000</v>
      </c>
      <c r="N31" s="1354"/>
    </row>
    <row r="32" spans="1:14">
      <c r="A32" s="1089">
        <v>2</v>
      </c>
      <c r="B32" s="1088" t="s">
        <v>1001</v>
      </c>
      <c r="C32" s="1350"/>
      <c r="D32" s="1350"/>
      <c r="E32" s="1350"/>
      <c r="F32" s="1350"/>
      <c r="G32" s="1350"/>
      <c r="H32" s="1350"/>
      <c r="I32" s="1350"/>
      <c r="J32" s="1350"/>
      <c r="K32" s="1355"/>
      <c r="L32" s="1350"/>
      <c r="M32" s="1350"/>
      <c r="N32" s="1354"/>
    </row>
    <row r="33" spans="1:14" ht="45">
      <c r="A33" s="1089"/>
      <c r="B33" s="1345" t="s">
        <v>1005</v>
      </c>
      <c r="C33" s="1346" t="s">
        <v>1004</v>
      </c>
      <c r="D33" s="1350"/>
      <c r="E33" s="1350"/>
      <c r="F33" s="1350"/>
      <c r="G33" s="1350"/>
      <c r="H33" s="1350"/>
      <c r="I33" s="1350"/>
      <c r="J33" s="1350"/>
      <c r="K33" s="1351">
        <v>1</v>
      </c>
      <c r="L33" s="1352">
        <v>48650000</v>
      </c>
      <c r="M33" s="1353">
        <f>L33*K33</f>
        <v>48650000</v>
      </c>
      <c r="N33" s="1354"/>
    </row>
    <row r="34" spans="1:14">
      <c r="A34" s="380"/>
      <c r="B34" s="386"/>
      <c r="C34" s="386"/>
      <c r="D34" s="386"/>
      <c r="E34" s="386"/>
      <c r="F34" s="386"/>
      <c r="G34" s="386"/>
      <c r="H34" s="386"/>
      <c r="I34" s="386"/>
      <c r="J34" s="386"/>
      <c r="K34" s="1093"/>
      <c r="L34" s="386"/>
      <c r="M34" s="386"/>
      <c r="N34" s="387"/>
    </row>
    <row r="35" spans="1:14" ht="15.75" thickBot="1">
      <c r="A35" s="388"/>
      <c r="B35" s="389" t="s">
        <v>323</v>
      </c>
      <c r="C35" s="328"/>
      <c r="D35" s="328"/>
      <c r="E35" s="328"/>
      <c r="F35" s="328"/>
      <c r="G35" s="328"/>
      <c r="H35" s="328"/>
      <c r="I35" s="328"/>
      <c r="J35" s="328"/>
      <c r="K35" s="1094"/>
      <c r="L35" s="328"/>
      <c r="M35" s="390">
        <f>M29+M13</f>
        <v>275161200</v>
      </c>
      <c r="N35" s="329"/>
    </row>
    <row r="37" spans="1:14">
      <c r="J37" s="1640" t="s">
        <v>1062</v>
      </c>
      <c r="K37" s="1640"/>
      <c r="L37" s="1640"/>
      <c r="M37" s="1640"/>
      <c r="N37" s="337"/>
    </row>
    <row r="38" spans="1:14" ht="31.5" customHeight="1">
      <c r="J38" s="1641" t="s">
        <v>880</v>
      </c>
      <c r="K38" s="1641"/>
      <c r="L38" s="1641"/>
      <c r="M38" s="1641"/>
      <c r="N38" s="294"/>
    </row>
    <row r="39" spans="1:14">
      <c r="J39" s="283"/>
      <c r="K39" s="283"/>
      <c r="L39" s="283"/>
      <c r="M39" s="294"/>
    </row>
    <row r="40" spans="1:14">
      <c r="J40" s="283"/>
      <c r="K40" s="283"/>
      <c r="L40" s="283"/>
      <c r="M40" s="294"/>
    </row>
    <row r="41" spans="1:14">
      <c r="J41" s="283"/>
      <c r="K41" s="283"/>
      <c r="L41" s="283"/>
      <c r="M41" s="283"/>
    </row>
    <row r="42" spans="1:14">
      <c r="J42" s="1642" t="s">
        <v>881</v>
      </c>
      <c r="K42" s="1642"/>
      <c r="L42" s="1642"/>
      <c r="M42" s="1642"/>
      <c r="N42" s="294"/>
    </row>
    <row r="43" spans="1:14">
      <c r="J43" s="1635" t="s">
        <v>882</v>
      </c>
      <c r="K43" s="1635"/>
      <c r="L43" s="1635"/>
      <c r="M43" s="1635"/>
      <c r="N43" s="294"/>
    </row>
    <row r="56" spans="5:5">
      <c r="E56" s="1087"/>
    </row>
  </sheetData>
  <mergeCells count="13">
    <mergeCell ref="J38:M38"/>
    <mergeCell ref="J42:M42"/>
    <mergeCell ref="J43:M43"/>
    <mergeCell ref="M2:N2"/>
    <mergeCell ref="A4:N4"/>
    <mergeCell ref="A5:N5"/>
    <mergeCell ref="C13:L13"/>
    <mergeCell ref="C20:L20"/>
    <mergeCell ref="C10:L10"/>
    <mergeCell ref="C23:L23"/>
    <mergeCell ref="C26:L26"/>
    <mergeCell ref="C29:L29"/>
    <mergeCell ref="J37:M37"/>
  </mergeCells>
  <printOptions horizontalCentered="1"/>
  <pageMargins left="0.47244094488188981" right="0.11811023622047245" top="0.19" bottom="0.12" header="0.2" footer="0.12"/>
  <pageSetup paperSize="9" scale="70" orientation="landscape" horizontalDpi="0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rgb="FF7030A0"/>
  </sheetPr>
  <dimension ref="A2:L42"/>
  <sheetViews>
    <sheetView workbookViewId="0">
      <selection activeCell="D1" sqref="D1"/>
    </sheetView>
  </sheetViews>
  <sheetFormatPr defaultRowHeight="15"/>
  <cols>
    <col min="1" max="1" width="5.85546875" style="391" customWidth="1"/>
    <col min="2" max="2" width="23.140625" style="277" customWidth="1"/>
    <col min="3" max="3" width="9.140625" style="277"/>
    <col min="4" max="4" width="17.140625" style="277" customWidth="1"/>
    <col min="5" max="5" width="13" style="277" customWidth="1"/>
    <col min="6" max="6" width="13.28515625" style="277" customWidth="1"/>
    <col min="7" max="7" width="9.28515625" style="277" bestFit="1" customWidth="1"/>
    <col min="8" max="8" width="9.42578125" style="277" bestFit="1" customWidth="1"/>
    <col min="9" max="9" width="12.7109375" style="277" bestFit="1" customWidth="1"/>
    <col min="10" max="11" width="9.140625" style="277"/>
    <col min="12" max="12" width="12.5703125" style="277" bestFit="1" customWidth="1"/>
    <col min="13" max="256" width="9.140625" style="277"/>
    <col min="257" max="257" width="5.85546875" style="277" customWidth="1"/>
    <col min="258" max="258" width="23.140625" style="277" customWidth="1"/>
    <col min="259" max="259" width="9.140625" style="277"/>
    <col min="260" max="260" width="17.140625" style="277" customWidth="1"/>
    <col min="261" max="261" width="13" style="277" customWidth="1"/>
    <col min="262" max="262" width="13.28515625" style="277" customWidth="1"/>
    <col min="263" max="263" width="9.140625" style="277"/>
    <col min="264" max="264" width="9.28515625" style="277" bestFit="1" customWidth="1"/>
    <col min="265" max="265" width="11.5703125" style="277" bestFit="1" customWidth="1"/>
    <col min="266" max="512" width="9.140625" style="277"/>
    <col min="513" max="513" width="5.85546875" style="277" customWidth="1"/>
    <col min="514" max="514" width="23.140625" style="277" customWidth="1"/>
    <col min="515" max="515" width="9.140625" style="277"/>
    <col min="516" max="516" width="17.140625" style="277" customWidth="1"/>
    <col min="517" max="517" width="13" style="277" customWidth="1"/>
    <col min="518" max="518" width="13.28515625" style="277" customWidth="1"/>
    <col min="519" max="519" width="9.140625" style="277"/>
    <col min="520" max="520" width="9.28515625" style="277" bestFit="1" customWidth="1"/>
    <col min="521" max="521" width="11.5703125" style="277" bestFit="1" customWidth="1"/>
    <col min="522" max="768" width="9.140625" style="277"/>
    <col min="769" max="769" width="5.85546875" style="277" customWidth="1"/>
    <col min="770" max="770" width="23.140625" style="277" customWidth="1"/>
    <col min="771" max="771" width="9.140625" style="277"/>
    <col min="772" max="772" width="17.140625" style="277" customWidth="1"/>
    <col min="773" max="773" width="13" style="277" customWidth="1"/>
    <col min="774" max="774" width="13.28515625" style="277" customWidth="1"/>
    <col min="775" max="775" width="9.140625" style="277"/>
    <col min="776" max="776" width="9.28515625" style="277" bestFit="1" customWidth="1"/>
    <col min="777" max="777" width="11.5703125" style="277" bestFit="1" customWidth="1"/>
    <col min="778" max="1024" width="9.140625" style="277"/>
    <col min="1025" max="1025" width="5.85546875" style="277" customWidth="1"/>
    <col min="1026" max="1026" width="23.140625" style="277" customWidth="1"/>
    <col min="1027" max="1027" width="9.140625" style="277"/>
    <col min="1028" max="1028" width="17.140625" style="277" customWidth="1"/>
    <col min="1029" max="1029" width="13" style="277" customWidth="1"/>
    <col min="1030" max="1030" width="13.28515625" style="277" customWidth="1"/>
    <col min="1031" max="1031" width="9.140625" style="277"/>
    <col min="1032" max="1032" width="9.28515625" style="277" bestFit="1" customWidth="1"/>
    <col min="1033" max="1033" width="11.5703125" style="277" bestFit="1" customWidth="1"/>
    <col min="1034" max="1280" width="9.140625" style="277"/>
    <col min="1281" max="1281" width="5.85546875" style="277" customWidth="1"/>
    <col min="1282" max="1282" width="23.140625" style="277" customWidth="1"/>
    <col min="1283" max="1283" width="9.140625" style="277"/>
    <col min="1284" max="1284" width="17.140625" style="277" customWidth="1"/>
    <col min="1285" max="1285" width="13" style="277" customWidth="1"/>
    <col min="1286" max="1286" width="13.28515625" style="277" customWidth="1"/>
    <col min="1287" max="1287" width="9.140625" style="277"/>
    <col min="1288" max="1288" width="9.28515625" style="277" bestFit="1" customWidth="1"/>
    <col min="1289" max="1289" width="11.5703125" style="277" bestFit="1" customWidth="1"/>
    <col min="1290" max="1536" width="9.140625" style="277"/>
    <col min="1537" max="1537" width="5.85546875" style="277" customWidth="1"/>
    <col min="1538" max="1538" width="23.140625" style="277" customWidth="1"/>
    <col min="1539" max="1539" width="9.140625" style="277"/>
    <col min="1540" max="1540" width="17.140625" style="277" customWidth="1"/>
    <col min="1541" max="1541" width="13" style="277" customWidth="1"/>
    <col min="1542" max="1542" width="13.28515625" style="277" customWidth="1"/>
    <col min="1543" max="1543" width="9.140625" style="277"/>
    <col min="1544" max="1544" width="9.28515625" style="277" bestFit="1" customWidth="1"/>
    <col min="1545" max="1545" width="11.5703125" style="277" bestFit="1" customWidth="1"/>
    <col min="1546" max="1792" width="9.140625" style="277"/>
    <col min="1793" max="1793" width="5.85546875" style="277" customWidth="1"/>
    <col min="1794" max="1794" width="23.140625" style="277" customWidth="1"/>
    <col min="1795" max="1795" width="9.140625" style="277"/>
    <col min="1796" max="1796" width="17.140625" style="277" customWidth="1"/>
    <col min="1797" max="1797" width="13" style="277" customWidth="1"/>
    <col min="1798" max="1798" width="13.28515625" style="277" customWidth="1"/>
    <col min="1799" max="1799" width="9.140625" style="277"/>
    <col min="1800" max="1800" width="9.28515625" style="277" bestFit="1" customWidth="1"/>
    <col min="1801" max="1801" width="11.5703125" style="277" bestFit="1" customWidth="1"/>
    <col min="1802" max="2048" width="9.140625" style="277"/>
    <col min="2049" max="2049" width="5.85546875" style="277" customWidth="1"/>
    <col min="2050" max="2050" width="23.140625" style="277" customWidth="1"/>
    <col min="2051" max="2051" width="9.140625" style="277"/>
    <col min="2052" max="2052" width="17.140625" style="277" customWidth="1"/>
    <col min="2053" max="2053" width="13" style="277" customWidth="1"/>
    <col min="2054" max="2054" width="13.28515625" style="277" customWidth="1"/>
    <col min="2055" max="2055" width="9.140625" style="277"/>
    <col min="2056" max="2056" width="9.28515625" style="277" bestFit="1" customWidth="1"/>
    <col min="2057" max="2057" width="11.5703125" style="277" bestFit="1" customWidth="1"/>
    <col min="2058" max="2304" width="9.140625" style="277"/>
    <col min="2305" max="2305" width="5.85546875" style="277" customWidth="1"/>
    <col min="2306" max="2306" width="23.140625" style="277" customWidth="1"/>
    <col min="2307" max="2307" width="9.140625" style="277"/>
    <col min="2308" max="2308" width="17.140625" style="277" customWidth="1"/>
    <col min="2309" max="2309" width="13" style="277" customWidth="1"/>
    <col min="2310" max="2310" width="13.28515625" style="277" customWidth="1"/>
    <col min="2311" max="2311" width="9.140625" style="277"/>
    <col min="2312" max="2312" width="9.28515625" style="277" bestFit="1" customWidth="1"/>
    <col min="2313" max="2313" width="11.5703125" style="277" bestFit="1" customWidth="1"/>
    <col min="2314" max="2560" width="9.140625" style="277"/>
    <col min="2561" max="2561" width="5.85546875" style="277" customWidth="1"/>
    <col min="2562" max="2562" width="23.140625" style="277" customWidth="1"/>
    <col min="2563" max="2563" width="9.140625" style="277"/>
    <col min="2564" max="2564" width="17.140625" style="277" customWidth="1"/>
    <col min="2565" max="2565" width="13" style="277" customWidth="1"/>
    <col min="2566" max="2566" width="13.28515625" style="277" customWidth="1"/>
    <col min="2567" max="2567" width="9.140625" style="277"/>
    <col min="2568" max="2568" width="9.28515625" style="277" bestFit="1" customWidth="1"/>
    <col min="2569" max="2569" width="11.5703125" style="277" bestFit="1" customWidth="1"/>
    <col min="2570" max="2816" width="9.140625" style="277"/>
    <col min="2817" max="2817" width="5.85546875" style="277" customWidth="1"/>
    <col min="2818" max="2818" width="23.140625" style="277" customWidth="1"/>
    <col min="2819" max="2819" width="9.140625" style="277"/>
    <col min="2820" max="2820" width="17.140625" style="277" customWidth="1"/>
    <col min="2821" max="2821" width="13" style="277" customWidth="1"/>
    <col min="2822" max="2822" width="13.28515625" style="277" customWidth="1"/>
    <col min="2823" max="2823" width="9.140625" style="277"/>
    <col min="2824" max="2824" width="9.28515625" style="277" bestFit="1" customWidth="1"/>
    <col min="2825" max="2825" width="11.5703125" style="277" bestFit="1" customWidth="1"/>
    <col min="2826" max="3072" width="9.140625" style="277"/>
    <col min="3073" max="3073" width="5.85546875" style="277" customWidth="1"/>
    <col min="3074" max="3074" width="23.140625" style="277" customWidth="1"/>
    <col min="3075" max="3075" width="9.140625" style="277"/>
    <col min="3076" max="3076" width="17.140625" style="277" customWidth="1"/>
    <col min="3077" max="3077" width="13" style="277" customWidth="1"/>
    <col min="3078" max="3078" width="13.28515625" style="277" customWidth="1"/>
    <col min="3079" max="3079" width="9.140625" style="277"/>
    <col min="3080" max="3080" width="9.28515625" style="277" bestFit="1" customWidth="1"/>
    <col min="3081" max="3081" width="11.5703125" style="277" bestFit="1" customWidth="1"/>
    <col min="3082" max="3328" width="9.140625" style="277"/>
    <col min="3329" max="3329" width="5.85546875" style="277" customWidth="1"/>
    <col min="3330" max="3330" width="23.140625" style="277" customWidth="1"/>
    <col min="3331" max="3331" width="9.140625" style="277"/>
    <col min="3332" max="3332" width="17.140625" style="277" customWidth="1"/>
    <col min="3333" max="3333" width="13" style="277" customWidth="1"/>
    <col min="3334" max="3334" width="13.28515625" style="277" customWidth="1"/>
    <col min="3335" max="3335" width="9.140625" style="277"/>
    <col min="3336" max="3336" width="9.28515625" style="277" bestFit="1" customWidth="1"/>
    <col min="3337" max="3337" width="11.5703125" style="277" bestFit="1" customWidth="1"/>
    <col min="3338" max="3584" width="9.140625" style="277"/>
    <col min="3585" max="3585" width="5.85546875" style="277" customWidth="1"/>
    <col min="3586" max="3586" width="23.140625" style="277" customWidth="1"/>
    <col min="3587" max="3587" width="9.140625" style="277"/>
    <col min="3588" max="3588" width="17.140625" style="277" customWidth="1"/>
    <col min="3589" max="3589" width="13" style="277" customWidth="1"/>
    <col min="3590" max="3590" width="13.28515625" style="277" customWidth="1"/>
    <col min="3591" max="3591" width="9.140625" style="277"/>
    <col min="3592" max="3592" width="9.28515625" style="277" bestFit="1" customWidth="1"/>
    <col min="3593" max="3593" width="11.5703125" style="277" bestFit="1" customWidth="1"/>
    <col min="3594" max="3840" width="9.140625" style="277"/>
    <col min="3841" max="3841" width="5.85546875" style="277" customWidth="1"/>
    <col min="3842" max="3842" width="23.140625" style="277" customWidth="1"/>
    <col min="3843" max="3843" width="9.140625" style="277"/>
    <col min="3844" max="3844" width="17.140625" style="277" customWidth="1"/>
    <col min="3845" max="3845" width="13" style="277" customWidth="1"/>
    <col min="3846" max="3846" width="13.28515625" style="277" customWidth="1"/>
    <col min="3847" max="3847" width="9.140625" style="277"/>
    <col min="3848" max="3848" width="9.28515625" style="277" bestFit="1" customWidth="1"/>
    <col min="3849" max="3849" width="11.5703125" style="277" bestFit="1" customWidth="1"/>
    <col min="3850" max="4096" width="9.140625" style="277"/>
    <col min="4097" max="4097" width="5.85546875" style="277" customWidth="1"/>
    <col min="4098" max="4098" width="23.140625" style="277" customWidth="1"/>
    <col min="4099" max="4099" width="9.140625" style="277"/>
    <col min="4100" max="4100" width="17.140625" style="277" customWidth="1"/>
    <col min="4101" max="4101" width="13" style="277" customWidth="1"/>
    <col min="4102" max="4102" width="13.28515625" style="277" customWidth="1"/>
    <col min="4103" max="4103" width="9.140625" style="277"/>
    <col min="4104" max="4104" width="9.28515625" style="277" bestFit="1" customWidth="1"/>
    <col min="4105" max="4105" width="11.5703125" style="277" bestFit="1" customWidth="1"/>
    <col min="4106" max="4352" width="9.140625" style="277"/>
    <col min="4353" max="4353" width="5.85546875" style="277" customWidth="1"/>
    <col min="4354" max="4354" width="23.140625" style="277" customWidth="1"/>
    <col min="4355" max="4355" width="9.140625" style="277"/>
    <col min="4356" max="4356" width="17.140625" style="277" customWidth="1"/>
    <col min="4357" max="4357" width="13" style="277" customWidth="1"/>
    <col min="4358" max="4358" width="13.28515625" style="277" customWidth="1"/>
    <col min="4359" max="4359" width="9.140625" style="277"/>
    <col min="4360" max="4360" width="9.28515625" style="277" bestFit="1" customWidth="1"/>
    <col min="4361" max="4361" width="11.5703125" style="277" bestFit="1" customWidth="1"/>
    <col min="4362" max="4608" width="9.140625" style="277"/>
    <col min="4609" max="4609" width="5.85546875" style="277" customWidth="1"/>
    <col min="4610" max="4610" width="23.140625" style="277" customWidth="1"/>
    <col min="4611" max="4611" width="9.140625" style="277"/>
    <col min="4612" max="4612" width="17.140625" style="277" customWidth="1"/>
    <col min="4613" max="4613" width="13" style="277" customWidth="1"/>
    <col min="4614" max="4614" width="13.28515625" style="277" customWidth="1"/>
    <col min="4615" max="4615" width="9.140625" style="277"/>
    <col min="4616" max="4616" width="9.28515625" style="277" bestFit="1" customWidth="1"/>
    <col min="4617" max="4617" width="11.5703125" style="277" bestFit="1" customWidth="1"/>
    <col min="4618" max="4864" width="9.140625" style="277"/>
    <col min="4865" max="4865" width="5.85546875" style="277" customWidth="1"/>
    <col min="4866" max="4866" width="23.140625" style="277" customWidth="1"/>
    <col min="4867" max="4867" width="9.140625" style="277"/>
    <col min="4868" max="4868" width="17.140625" style="277" customWidth="1"/>
    <col min="4869" max="4869" width="13" style="277" customWidth="1"/>
    <col min="4870" max="4870" width="13.28515625" style="277" customWidth="1"/>
    <col min="4871" max="4871" width="9.140625" style="277"/>
    <col min="4872" max="4872" width="9.28515625" style="277" bestFit="1" customWidth="1"/>
    <col min="4873" max="4873" width="11.5703125" style="277" bestFit="1" customWidth="1"/>
    <col min="4874" max="5120" width="9.140625" style="277"/>
    <col min="5121" max="5121" width="5.85546875" style="277" customWidth="1"/>
    <col min="5122" max="5122" width="23.140625" style="277" customWidth="1"/>
    <col min="5123" max="5123" width="9.140625" style="277"/>
    <col min="5124" max="5124" width="17.140625" style="277" customWidth="1"/>
    <col min="5125" max="5125" width="13" style="277" customWidth="1"/>
    <col min="5126" max="5126" width="13.28515625" style="277" customWidth="1"/>
    <col min="5127" max="5127" width="9.140625" style="277"/>
    <col min="5128" max="5128" width="9.28515625" style="277" bestFit="1" customWidth="1"/>
    <col min="5129" max="5129" width="11.5703125" style="277" bestFit="1" customWidth="1"/>
    <col min="5130" max="5376" width="9.140625" style="277"/>
    <col min="5377" max="5377" width="5.85546875" style="277" customWidth="1"/>
    <col min="5378" max="5378" width="23.140625" style="277" customWidth="1"/>
    <col min="5379" max="5379" width="9.140625" style="277"/>
    <col min="5380" max="5380" width="17.140625" style="277" customWidth="1"/>
    <col min="5381" max="5381" width="13" style="277" customWidth="1"/>
    <col min="5382" max="5382" width="13.28515625" style="277" customWidth="1"/>
    <col min="5383" max="5383" width="9.140625" style="277"/>
    <col min="5384" max="5384" width="9.28515625" style="277" bestFit="1" customWidth="1"/>
    <col min="5385" max="5385" width="11.5703125" style="277" bestFit="1" customWidth="1"/>
    <col min="5386" max="5632" width="9.140625" style="277"/>
    <col min="5633" max="5633" width="5.85546875" style="277" customWidth="1"/>
    <col min="5634" max="5634" width="23.140625" style="277" customWidth="1"/>
    <col min="5635" max="5635" width="9.140625" style="277"/>
    <col min="5636" max="5636" width="17.140625" style="277" customWidth="1"/>
    <col min="5637" max="5637" width="13" style="277" customWidth="1"/>
    <col min="5638" max="5638" width="13.28515625" style="277" customWidth="1"/>
    <col min="5639" max="5639" width="9.140625" style="277"/>
    <col min="5640" max="5640" width="9.28515625" style="277" bestFit="1" customWidth="1"/>
    <col min="5641" max="5641" width="11.5703125" style="277" bestFit="1" customWidth="1"/>
    <col min="5642" max="5888" width="9.140625" style="277"/>
    <col min="5889" max="5889" width="5.85546875" style="277" customWidth="1"/>
    <col min="5890" max="5890" width="23.140625" style="277" customWidth="1"/>
    <col min="5891" max="5891" width="9.140625" style="277"/>
    <col min="5892" max="5892" width="17.140625" style="277" customWidth="1"/>
    <col min="5893" max="5893" width="13" style="277" customWidth="1"/>
    <col min="5894" max="5894" width="13.28515625" style="277" customWidth="1"/>
    <col min="5895" max="5895" width="9.140625" style="277"/>
    <col min="5896" max="5896" width="9.28515625" style="277" bestFit="1" customWidth="1"/>
    <col min="5897" max="5897" width="11.5703125" style="277" bestFit="1" customWidth="1"/>
    <col min="5898" max="6144" width="9.140625" style="277"/>
    <col min="6145" max="6145" width="5.85546875" style="277" customWidth="1"/>
    <col min="6146" max="6146" width="23.140625" style="277" customWidth="1"/>
    <col min="6147" max="6147" width="9.140625" style="277"/>
    <col min="6148" max="6148" width="17.140625" style="277" customWidth="1"/>
    <col min="6149" max="6149" width="13" style="277" customWidth="1"/>
    <col min="6150" max="6150" width="13.28515625" style="277" customWidth="1"/>
    <col min="6151" max="6151" width="9.140625" style="277"/>
    <col min="6152" max="6152" width="9.28515625" style="277" bestFit="1" customWidth="1"/>
    <col min="6153" max="6153" width="11.5703125" style="277" bestFit="1" customWidth="1"/>
    <col min="6154" max="6400" width="9.140625" style="277"/>
    <col min="6401" max="6401" width="5.85546875" style="277" customWidth="1"/>
    <col min="6402" max="6402" width="23.140625" style="277" customWidth="1"/>
    <col min="6403" max="6403" width="9.140625" style="277"/>
    <col min="6404" max="6404" width="17.140625" style="277" customWidth="1"/>
    <col min="6405" max="6405" width="13" style="277" customWidth="1"/>
    <col min="6406" max="6406" width="13.28515625" style="277" customWidth="1"/>
    <col min="6407" max="6407" width="9.140625" style="277"/>
    <col min="6408" max="6408" width="9.28515625" style="277" bestFit="1" customWidth="1"/>
    <col min="6409" max="6409" width="11.5703125" style="277" bestFit="1" customWidth="1"/>
    <col min="6410" max="6656" width="9.140625" style="277"/>
    <col min="6657" max="6657" width="5.85546875" style="277" customWidth="1"/>
    <col min="6658" max="6658" width="23.140625" style="277" customWidth="1"/>
    <col min="6659" max="6659" width="9.140625" style="277"/>
    <col min="6660" max="6660" width="17.140625" style="277" customWidth="1"/>
    <col min="6661" max="6661" width="13" style="277" customWidth="1"/>
    <col min="6662" max="6662" width="13.28515625" style="277" customWidth="1"/>
    <col min="6663" max="6663" width="9.140625" style="277"/>
    <col min="6664" max="6664" width="9.28515625" style="277" bestFit="1" customWidth="1"/>
    <col min="6665" max="6665" width="11.5703125" style="277" bestFit="1" customWidth="1"/>
    <col min="6666" max="6912" width="9.140625" style="277"/>
    <col min="6913" max="6913" width="5.85546875" style="277" customWidth="1"/>
    <col min="6914" max="6914" width="23.140625" style="277" customWidth="1"/>
    <col min="6915" max="6915" width="9.140625" style="277"/>
    <col min="6916" max="6916" width="17.140625" style="277" customWidth="1"/>
    <col min="6917" max="6917" width="13" style="277" customWidth="1"/>
    <col min="6918" max="6918" width="13.28515625" style="277" customWidth="1"/>
    <col min="6919" max="6919" width="9.140625" style="277"/>
    <col min="6920" max="6920" width="9.28515625" style="277" bestFit="1" customWidth="1"/>
    <col min="6921" max="6921" width="11.5703125" style="277" bestFit="1" customWidth="1"/>
    <col min="6922" max="7168" width="9.140625" style="277"/>
    <col min="7169" max="7169" width="5.85546875" style="277" customWidth="1"/>
    <col min="7170" max="7170" width="23.140625" style="277" customWidth="1"/>
    <col min="7171" max="7171" width="9.140625" style="277"/>
    <col min="7172" max="7172" width="17.140625" style="277" customWidth="1"/>
    <col min="7173" max="7173" width="13" style="277" customWidth="1"/>
    <col min="7174" max="7174" width="13.28515625" style="277" customWidth="1"/>
    <col min="7175" max="7175" width="9.140625" style="277"/>
    <col min="7176" max="7176" width="9.28515625" style="277" bestFit="1" customWidth="1"/>
    <col min="7177" max="7177" width="11.5703125" style="277" bestFit="1" customWidth="1"/>
    <col min="7178" max="7424" width="9.140625" style="277"/>
    <col min="7425" max="7425" width="5.85546875" style="277" customWidth="1"/>
    <col min="7426" max="7426" width="23.140625" style="277" customWidth="1"/>
    <col min="7427" max="7427" width="9.140625" style="277"/>
    <col min="7428" max="7428" width="17.140625" style="277" customWidth="1"/>
    <col min="7429" max="7429" width="13" style="277" customWidth="1"/>
    <col min="7430" max="7430" width="13.28515625" style="277" customWidth="1"/>
    <col min="7431" max="7431" width="9.140625" style="277"/>
    <col min="7432" max="7432" width="9.28515625" style="277" bestFit="1" customWidth="1"/>
    <col min="7433" max="7433" width="11.5703125" style="277" bestFit="1" customWidth="1"/>
    <col min="7434" max="7680" width="9.140625" style="277"/>
    <col min="7681" max="7681" width="5.85546875" style="277" customWidth="1"/>
    <col min="7682" max="7682" width="23.140625" style="277" customWidth="1"/>
    <col min="7683" max="7683" width="9.140625" style="277"/>
    <col min="7684" max="7684" width="17.140625" style="277" customWidth="1"/>
    <col min="7685" max="7685" width="13" style="277" customWidth="1"/>
    <col min="7686" max="7686" width="13.28515625" style="277" customWidth="1"/>
    <col min="7687" max="7687" width="9.140625" style="277"/>
    <col min="7688" max="7688" width="9.28515625" style="277" bestFit="1" customWidth="1"/>
    <col min="7689" max="7689" width="11.5703125" style="277" bestFit="1" customWidth="1"/>
    <col min="7690" max="7936" width="9.140625" style="277"/>
    <col min="7937" max="7937" width="5.85546875" style="277" customWidth="1"/>
    <col min="7938" max="7938" width="23.140625" style="277" customWidth="1"/>
    <col min="7939" max="7939" width="9.140625" style="277"/>
    <col min="7940" max="7940" width="17.140625" style="277" customWidth="1"/>
    <col min="7941" max="7941" width="13" style="277" customWidth="1"/>
    <col min="7942" max="7942" width="13.28515625" style="277" customWidth="1"/>
    <col min="7943" max="7943" width="9.140625" style="277"/>
    <col min="7944" max="7944" width="9.28515625" style="277" bestFit="1" customWidth="1"/>
    <col min="7945" max="7945" width="11.5703125" style="277" bestFit="1" customWidth="1"/>
    <col min="7946" max="8192" width="9.140625" style="277"/>
    <col min="8193" max="8193" width="5.85546875" style="277" customWidth="1"/>
    <col min="8194" max="8194" width="23.140625" style="277" customWidth="1"/>
    <col min="8195" max="8195" width="9.140625" style="277"/>
    <col min="8196" max="8196" width="17.140625" style="277" customWidth="1"/>
    <col min="8197" max="8197" width="13" style="277" customWidth="1"/>
    <col min="8198" max="8198" width="13.28515625" style="277" customWidth="1"/>
    <col min="8199" max="8199" width="9.140625" style="277"/>
    <col min="8200" max="8200" width="9.28515625" style="277" bestFit="1" customWidth="1"/>
    <col min="8201" max="8201" width="11.5703125" style="277" bestFit="1" customWidth="1"/>
    <col min="8202" max="8448" width="9.140625" style="277"/>
    <col min="8449" max="8449" width="5.85546875" style="277" customWidth="1"/>
    <col min="8450" max="8450" width="23.140625" style="277" customWidth="1"/>
    <col min="8451" max="8451" width="9.140625" style="277"/>
    <col min="8452" max="8452" width="17.140625" style="277" customWidth="1"/>
    <col min="8453" max="8453" width="13" style="277" customWidth="1"/>
    <col min="8454" max="8454" width="13.28515625" style="277" customWidth="1"/>
    <col min="8455" max="8455" width="9.140625" style="277"/>
    <col min="8456" max="8456" width="9.28515625" style="277" bestFit="1" customWidth="1"/>
    <col min="8457" max="8457" width="11.5703125" style="277" bestFit="1" customWidth="1"/>
    <col min="8458" max="8704" width="9.140625" style="277"/>
    <col min="8705" max="8705" width="5.85546875" style="277" customWidth="1"/>
    <col min="8706" max="8706" width="23.140625" style="277" customWidth="1"/>
    <col min="8707" max="8707" width="9.140625" style="277"/>
    <col min="8708" max="8708" width="17.140625" style="277" customWidth="1"/>
    <col min="8709" max="8709" width="13" style="277" customWidth="1"/>
    <col min="8710" max="8710" width="13.28515625" style="277" customWidth="1"/>
    <col min="8711" max="8711" width="9.140625" style="277"/>
    <col min="8712" max="8712" width="9.28515625" style="277" bestFit="1" customWidth="1"/>
    <col min="8713" max="8713" width="11.5703125" style="277" bestFit="1" customWidth="1"/>
    <col min="8714" max="8960" width="9.140625" style="277"/>
    <col min="8961" max="8961" width="5.85546875" style="277" customWidth="1"/>
    <col min="8962" max="8962" width="23.140625" style="277" customWidth="1"/>
    <col min="8963" max="8963" width="9.140625" style="277"/>
    <col min="8964" max="8964" width="17.140625" style="277" customWidth="1"/>
    <col min="8965" max="8965" width="13" style="277" customWidth="1"/>
    <col min="8966" max="8966" width="13.28515625" style="277" customWidth="1"/>
    <col min="8967" max="8967" width="9.140625" style="277"/>
    <col min="8968" max="8968" width="9.28515625" style="277" bestFit="1" customWidth="1"/>
    <col min="8969" max="8969" width="11.5703125" style="277" bestFit="1" customWidth="1"/>
    <col min="8970" max="9216" width="9.140625" style="277"/>
    <col min="9217" max="9217" width="5.85546875" style="277" customWidth="1"/>
    <col min="9218" max="9218" width="23.140625" style="277" customWidth="1"/>
    <col min="9219" max="9219" width="9.140625" style="277"/>
    <col min="9220" max="9220" width="17.140625" style="277" customWidth="1"/>
    <col min="9221" max="9221" width="13" style="277" customWidth="1"/>
    <col min="9222" max="9222" width="13.28515625" style="277" customWidth="1"/>
    <col min="9223" max="9223" width="9.140625" style="277"/>
    <col min="9224" max="9224" width="9.28515625" style="277" bestFit="1" customWidth="1"/>
    <col min="9225" max="9225" width="11.5703125" style="277" bestFit="1" customWidth="1"/>
    <col min="9226" max="9472" width="9.140625" style="277"/>
    <col min="9473" max="9473" width="5.85546875" style="277" customWidth="1"/>
    <col min="9474" max="9474" width="23.140625" style="277" customWidth="1"/>
    <col min="9475" max="9475" width="9.140625" style="277"/>
    <col min="9476" max="9476" width="17.140625" style="277" customWidth="1"/>
    <col min="9477" max="9477" width="13" style="277" customWidth="1"/>
    <col min="9478" max="9478" width="13.28515625" style="277" customWidth="1"/>
    <col min="9479" max="9479" width="9.140625" style="277"/>
    <col min="9480" max="9480" width="9.28515625" style="277" bestFit="1" customWidth="1"/>
    <col min="9481" max="9481" width="11.5703125" style="277" bestFit="1" customWidth="1"/>
    <col min="9482" max="9728" width="9.140625" style="277"/>
    <col min="9729" max="9729" width="5.85546875" style="277" customWidth="1"/>
    <col min="9730" max="9730" width="23.140625" style="277" customWidth="1"/>
    <col min="9731" max="9731" width="9.140625" style="277"/>
    <col min="9732" max="9732" width="17.140625" style="277" customWidth="1"/>
    <col min="9733" max="9733" width="13" style="277" customWidth="1"/>
    <col min="9734" max="9734" width="13.28515625" style="277" customWidth="1"/>
    <col min="9735" max="9735" width="9.140625" style="277"/>
    <col min="9736" max="9736" width="9.28515625" style="277" bestFit="1" customWidth="1"/>
    <col min="9737" max="9737" width="11.5703125" style="277" bestFit="1" customWidth="1"/>
    <col min="9738" max="9984" width="9.140625" style="277"/>
    <col min="9985" max="9985" width="5.85546875" style="277" customWidth="1"/>
    <col min="9986" max="9986" width="23.140625" style="277" customWidth="1"/>
    <col min="9987" max="9987" width="9.140625" style="277"/>
    <col min="9988" max="9988" width="17.140625" style="277" customWidth="1"/>
    <col min="9989" max="9989" width="13" style="277" customWidth="1"/>
    <col min="9990" max="9990" width="13.28515625" style="277" customWidth="1"/>
    <col min="9991" max="9991" width="9.140625" style="277"/>
    <col min="9992" max="9992" width="9.28515625" style="277" bestFit="1" customWidth="1"/>
    <col min="9993" max="9993" width="11.5703125" style="277" bestFit="1" customWidth="1"/>
    <col min="9994" max="10240" width="9.140625" style="277"/>
    <col min="10241" max="10241" width="5.85546875" style="277" customWidth="1"/>
    <col min="10242" max="10242" width="23.140625" style="277" customWidth="1"/>
    <col min="10243" max="10243" width="9.140625" style="277"/>
    <col min="10244" max="10244" width="17.140625" style="277" customWidth="1"/>
    <col min="10245" max="10245" width="13" style="277" customWidth="1"/>
    <col min="10246" max="10246" width="13.28515625" style="277" customWidth="1"/>
    <col min="10247" max="10247" width="9.140625" style="277"/>
    <col min="10248" max="10248" width="9.28515625" style="277" bestFit="1" customWidth="1"/>
    <col min="10249" max="10249" width="11.5703125" style="277" bestFit="1" customWidth="1"/>
    <col min="10250" max="10496" width="9.140625" style="277"/>
    <col min="10497" max="10497" width="5.85546875" style="277" customWidth="1"/>
    <col min="10498" max="10498" width="23.140625" style="277" customWidth="1"/>
    <col min="10499" max="10499" width="9.140625" style="277"/>
    <col min="10500" max="10500" width="17.140625" style="277" customWidth="1"/>
    <col min="10501" max="10501" width="13" style="277" customWidth="1"/>
    <col min="10502" max="10502" width="13.28515625" style="277" customWidth="1"/>
    <col min="10503" max="10503" width="9.140625" style="277"/>
    <col min="10504" max="10504" width="9.28515625" style="277" bestFit="1" customWidth="1"/>
    <col min="10505" max="10505" width="11.5703125" style="277" bestFit="1" customWidth="1"/>
    <col min="10506" max="10752" width="9.140625" style="277"/>
    <col min="10753" max="10753" width="5.85546875" style="277" customWidth="1"/>
    <col min="10754" max="10754" width="23.140625" style="277" customWidth="1"/>
    <col min="10755" max="10755" width="9.140625" style="277"/>
    <col min="10756" max="10756" width="17.140625" style="277" customWidth="1"/>
    <col min="10757" max="10757" width="13" style="277" customWidth="1"/>
    <col min="10758" max="10758" width="13.28515625" style="277" customWidth="1"/>
    <col min="10759" max="10759" width="9.140625" style="277"/>
    <col min="10760" max="10760" width="9.28515625" style="277" bestFit="1" customWidth="1"/>
    <col min="10761" max="10761" width="11.5703125" style="277" bestFit="1" customWidth="1"/>
    <col min="10762" max="11008" width="9.140625" style="277"/>
    <col min="11009" max="11009" width="5.85546875" style="277" customWidth="1"/>
    <col min="11010" max="11010" width="23.140625" style="277" customWidth="1"/>
    <col min="11011" max="11011" width="9.140625" style="277"/>
    <col min="11012" max="11012" width="17.140625" style="277" customWidth="1"/>
    <col min="11013" max="11013" width="13" style="277" customWidth="1"/>
    <col min="11014" max="11014" width="13.28515625" style="277" customWidth="1"/>
    <col min="11015" max="11015" width="9.140625" style="277"/>
    <col min="11016" max="11016" width="9.28515625" style="277" bestFit="1" customWidth="1"/>
    <col min="11017" max="11017" width="11.5703125" style="277" bestFit="1" customWidth="1"/>
    <col min="11018" max="11264" width="9.140625" style="277"/>
    <col min="11265" max="11265" width="5.85546875" style="277" customWidth="1"/>
    <col min="11266" max="11266" width="23.140625" style="277" customWidth="1"/>
    <col min="11267" max="11267" width="9.140625" style="277"/>
    <col min="11268" max="11268" width="17.140625" style="277" customWidth="1"/>
    <col min="11269" max="11269" width="13" style="277" customWidth="1"/>
    <col min="11270" max="11270" width="13.28515625" style="277" customWidth="1"/>
    <col min="11271" max="11271" width="9.140625" style="277"/>
    <col min="11272" max="11272" width="9.28515625" style="277" bestFit="1" customWidth="1"/>
    <col min="11273" max="11273" width="11.5703125" style="277" bestFit="1" customWidth="1"/>
    <col min="11274" max="11520" width="9.140625" style="277"/>
    <col min="11521" max="11521" width="5.85546875" style="277" customWidth="1"/>
    <col min="11522" max="11522" width="23.140625" style="277" customWidth="1"/>
    <col min="11523" max="11523" width="9.140625" style="277"/>
    <col min="11524" max="11524" width="17.140625" style="277" customWidth="1"/>
    <col min="11525" max="11525" width="13" style="277" customWidth="1"/>
    <col min="11526" max="11526" width="13.28515625" style="277" customWidth="1"/>
    <col min="11527" max="11527" width="9.140625" style="277"/>
    <col min="11528" max="11528" width="9.28515625" style="277" bestFit="1" customWidth="1"/>
    <col min="11529" max="11529" width="11.5703125" style="277" bestFit="1" customWidth="1"/>
    <col min="11530" max="11776" width="9.140625" style="277"/>
    <col min="11777" max="11777" width="5.85546875" style="277" customWidth="1"/>
    <col min="11778" max="11778" width="23.140625" style="277" customWidth="1"/>
    <col min="11779" max="11779" width="9.140625" style="277"/>
    <col min="11780" max="11780" width="17.140625" style="277" customWidth="1"/>
    <col min="11781" max="11781" width="13" style="277" customWidth="1"/>
    <col min="11782" max="11782" width="13.28515625" style="277" customWidth="1"/>
    <col min="11783" max="11783" width="9.140625" style="277"/>
    <col min="11784" max="11784" width="9.28515625" style="277" bestFit="1" customWidth="1"/>
    <col min="11785" max="11785" width="11.5703125" style="277" bestFit="1" customWidth="1"/>
    <col min="11786" max="12032" width="9.140625" style="277"/>
    <col min="12033" max="12033" width="5.85546875" style="277" customWidth="1"/>
    <col min="12034" max="12034" width="23.140625" style="277" customWidth="1"/>
    <col min="12035" max="12035" width="9.140625" style="277"/>
    <col min="12036" max="12036" width="17.140625" style="277" customWidth="1"/>
    <col min="12037" max="12037" width="13" style="277" customWidth="1"/>
    <col min="12038" max="12038" width="13.28515625" style="277" customWidth="1"/>
    <col min="12039" max="12039" width="9.140625" style="277"/>
    <col min="12040" max="12040" width="9.28515625" style="277" bestFit="1" customWidth="1"/>
    <col min="12041" max="12041" width="11.5703125" style="277" bestFit="1" customWidth="1"/>
    <col min="12042" max="12288" width="9.140625" style="277"/>
    <col min="12289" max="12289" width="5.85546875" style="277" customWidth="1"/>
    <col min="12290" max="12290" width="23.140625" style="277" customWidth="1"/>
    <col min="12291" max="12291" width="9.140625" style="277"/>
    <col min="12292" max="12292" width="17.140625" style="277" customWidth="1"/>
    <col min="12293" max="12293" width="13" style="277" customWidth="1"/>
    <col min="12294" max="12294" width="13.28515625" style="277" customWidth="1"/>
    <col min="12295" max="12295" width="9.140625" style="277"/>
    <col min="12296" max="12296" width="9.28515625" style="277" bestFit="1" customWidth="1"/>
    <col min="12297" max="12297" width="11.5703125" style="277" bestFit="1" customWidth="1"/>
    <col min="12298" max="12544" width="9.140625" style="277"/>
    <col min="12545" max="12545" width="5.85546875" style="277" customWidth="1"/>
    <col min="12546" max="12546" width="23.140625" style="277" customWidth="1"/>
    <col min="12547" max="12547" width="9.140625" style="277"/>
    <col min="12548" max="12548" width="17.140625" style="277" customWidth="1"/>
    <col min="12549" max="12549" width="13" style="277" customWidth="1"/>
    <col min="12550" max="12550" width="13.28515625" style="277" customWidth="1"/>
    <col min="12551" max="12551" width="9.140625" style="277"/>
    <col min="12552" max="12552" width="9.28515625" style="277" bestFit="1" customWidth="1"/>
    <col min="12553" max="12553" width="11.5703125" style="277" bestFit="1" customWidth="1"/>
    <col min="12554" max="12800" width="9.140625" style="277"/>
    <col min="12801" max="12801" width="5.85546875" style="277" customWidth="1"/>
    <col min="12802" max="12802" width="23.140625" style="277" customWidth="1"/>
    <col min="12803" max="12803" width="9.140625" style="277"/>
    <col min="12804" max="12804" width="17.140625" style="277" customWidth="1"/>
    <col min="12805" max="12805" width="13" style="277" customWidth="1"/>
    <col min="12806" max="12806" width="13.28515625" style="277" customWidth="1"/>
    <col min="12807" max="12807" width="9.140625" style="277"/>
    <col min="12808" max="12808" width="9.28515625" style="277" bestFit="1" customWidth="1"/>
    <col min="12809" max="12809" width="11.5703125" style="277" bestFit="1" customWidth="1"/>
    <col min="12810" max="13056" width="9.140625" style="277"/>
    <col min="13057" max="13057" width="5.85546875" style="277" customWidth="1"/>
    <col min="13058" max="13058" width="23.140625" style="277" customWidth="1"/>
    <col min="13059" max="13059" width="9.140625" style="277"/>
    <col min="13060" max="13060" width="17.140625" style="277" customWidth="1"/>
    <col min="13061" max="13061" width="13" style="277" customWidth="1"/>
    <col min="13062" max="13062" width="13.28515625" style="277" customWidth="1"/>
    <col min="13063" max="13063" width="9.140625" style="277"/>
    <col min="13064" max="13064" width="9.28515625" style="277" bestFit="1" customWidth="1"/>
    <col min="13065" max="13065" width="11.5703125" style="277" bestFit="1" customWidth="1"/>
    <col min="13066" max="13312" width="9.140625" style="277"/>
    <col min="13313" max="13313" width="5.85546875" style="277" customWidth="1"/>
    <col min="13314" max="13314" width="23.140625" style="277" customWidth="1"/>
    <col min="13315" max="13315" width="9.140625" style="277"/>
    <col min="13316" max="13316" width="17.140625" style="277" customWidth="1"/>
    <col min="13317" max="13317" width="13" style="277" customWidth="1"/>
    <col min="13318" max="13318" width="13.28515625" style="277" customWidth="1"/>
    <col min="13319" max="13319" width="9.140625" style="277"/>
    <col min="13320" max="13320" width="9.28515625" style="277" bestFit="1" customWidth="1"/>
    <col min="13321" max="13321" width="11.5703125" style="277" bestFit="1" customWidth="1"/>
    <col min="13322" max="13568" width="9.140625" style="277"/>
    <col min="13569" max="13569" width="5.85546875" style="277" customWidth="1"/>
    <col min="13570" max="13570" width="23.140625" style="277" customWidth="1"/>
    <col min="13571" max="13571" width="9.140625" style="277"/>
    <col min="13572" max="13572" width="17.140625" style="277" customWidth="1"/>
    <col min="13573" max="13573" width="13" style="277" customWidth="1"/>
    <col min="13574" max="13574" width="13.28515625" style="277" customWidth="1"/>
    <col min="13575" max="13575" width="9.140625" style="277"/>
    <col min="13576" max="13576" width="9.28515625" style="277" bestFit="1" customWidth="1"/>
    <col min="13577" max="13577" width="11.5703125" style="277" bestFit="1" customWidth="1"/>
    <col min="13578" max="13824" width="9.140625" style="277"/>
    <col min="13825" max="13825" width="5.85546875" style="277" customWidth="1"/>
    <col min="13826" max="13826" width="23.140625" style="277" customWidth="1"/>
    <col min="13827" max="13827" width="9.140625" style="277"/>
    <col min="13828" max="13828" width="17.140625" style="277" customWidth="1"/>
    <col min="13829" max="13829" width="13" style="277" customWidth="1"/>
    <col min="13830" max="13830" width="13.28515625" style="277" customWidth="1"/>
    <col min="13831" max="13831" width="9.140625" style="277"/>
    <col min="13832" max="13832" width="9.28515625" style="277" bestFit="1" customWidth="1"/>
    <col min="13833" max="13833" width="11.5703125" style="277" bestFit="1" customWidth="1"/>
    <col min="13834" max="14080" width="9.140625" style="277"/>
    <col min="14081" max="14081" width="5.85546875" style="277" customWidth="1"/>
    <col min="14082" max="14082" width="23.140625" style="277" customWidth="1"/>
    <col min="14083" max="14083" width="9.140625" style="277"/>
    <col min="14084" max="14084" width="17.140625" style="277" customWidth="1"/>
    <col min="14085" max="14085" width="13" style="277" customWidth="1"/>
    <col min="14086" max="14086" width="13.28515625" style="277" customWidth="1"/>
    <col min="14087" max="14087" width="9.140625" style="277"/>
    <col min="14088" max="14088" width="9.28515625" style="277" bestFit="1" customWidth="1"/>
    <col min="14089" max="14089" width="11.5703125" style="277" bestFit="1" customWidth="1"/>
    <col min="14090" max="14336" width="9.140625" style="277"/>
    <col min="14337" max="14337" width="5.85546875" style="277" customWidth="1"/>
    <col min="14338" max="14338" width="23.140625" style="277" customWidth="1"/>
    <col min="14339" max="14339" width="9.140625" style="277"/>
    <col min="14340" max="14340" width="17.140625" style="277" customWidth="1"/>
    <col min="14341" max="14341" width="13" style="277" customWidth="1"/>
    <col min="14342" max="14342" width="13.28515625" style="277" customWidth="1"/>
    <col min="14343" max="14343" width="9.140625" style="277"/>
    <col min="14344" max="14344" width="9.28515625" style="277" bestFit="1" customWidth="1"/>
    <col min="14345" max="14345" width="11.5703125" style="277" bestFit="1" customWidth="1"/>
    <col min="14346" max="14592" width="9.140625" style="277"/>
    <col min="14593" max="14593" width="5.85546875" style="277" customWidth="1"/>
    <col min="14594" max="14594" width="23.140625" style="277" customWidth="1"/>
    <col min="14595" max="14595" width="9.140625" style="277"/>
    <col min="14596" max="14596" width="17.140625" style="277" customWidth="1"/>
    <col min="14597" max="14597" width="13" style="277" customWidth="1"/>
    <col min="14598" max="14598" width="13.28515625" style="277" customWidth="1"/>
    <col min="14599" max="14599" width="9.140625" style="277"/>
    <col min="14600" max="14600" width="9.28515625" style="277" bestFit="1" customWidth="1"/>
    <col min="14601" max="14601" width="11.5703125" style="277" bestFit="1" customWidth="1"/>
    <col min="14602" max="14848" width="9.140625" style="277"/>
    <col min="14849" max="14849" width="5.85546875" style="277" customWidth="1"/>
    <col min="14850" max="14850" width="23.140625" style="277" customWidth="1"/>
    <col min="14851" max="14851" width="9.140625" style="277"/>
    <col min="14852" max="14852" width="17.140625" style="277" customWidth="1"/>
    <col min="14853" max="14853" width="13" style="277" customWidth="1"/>
    <col min="14854" max="14854" width="13.28515625" style="277" customWidth="1"/>
    <col min="14855" max="14855" width="9.140625" style="277"/>
    <col min="14856" max="14856" width="9.28515625" style="277" bestFit="1" customWidth="1"/>
    <col min="14857" max="14857" width="11.5703125" style="277" bestFit="1" customWidth="1"/>
    <col min="14858" max="15104" width="9.140625" style="277"/>
    <col min="15105" max="15105" width="5.85546875" style="277" customWidth="1"/>
    <col min="15106" max="15106" width="23.140625" style="277" customWidth="1"/>
    <col min="15107" max="15107" width="9.140625" style="277"/>
    <col min="15108" max="15108" width="17.140625" style="277" customWidth="1"/>
    <col min="15109" max="15109" width="13" style="277" customWidth="1"/>
    <col min="15110" max="15110" width="13.28515625" style="277" customWidth="1"/>
    <col min="15111" max="15111" width="9.140625" style="277"/>
    <col min="15112" max="15112" width="9.28515625" style="277" bestFit="1" customWidth="1"/>
    <col min="15113" max="15113" width="11.5703125" style="277" bestFit="1" customWidth="1"/>
    <col min="15114" max="15360" width="9.140625" style="277"/>
    <col min="15361" max="15361" width="5.85546875" style="277" customWidth="1"/>
    <col min="15362" max="15362" width="23.140625" style="277" customWidth="1"/>
    <col min="15363" max="15363" width="9.140625" style="277"/>
    <col min="15364" max="15364" width="17.140625" style="277" customWidth="1"/>
    <col min="15365" max="15365" width="13" style="277" customWidth="1"/>
    <col min="15366" max="15366" width="13.28515625" style="277" customWidth="1"/>
    <col min="15367" max="15367" width="9.140625" style="277"/>
    <col min="15368" max="15368" width="9.28515625" style="277" bestFit="1" customWidth="1"/>
    <col min="15369" max="15369" width="11.5703125" style="277" bestFit="1" customWidth="1"/>
    <col min="15370" max="15616" width="9.140625" style="277"/>
    <col min="15617" max="15617" width="5.85546875" style="277" customWidth="1"/>
    <col min="15618" max="15618" width="23.140625" style="277" customWidth="1"/>
    <col min="15619" max="15619" width="9.140625" style="277"/>
    <col min="15620" max="15620" width="17.140625" style="277" customWidth="1"/>
    <col min="15621" max="15621" width="13" style="277" customWidth="1"/>
    <col min="15622" max="15622" width="13.28515625" style="277" customWidth="1"/>
    <col min="15623" max="15623" width="9.140625" style="277"/>
    <col min="15624" max="15624" width="9.28515625" style="277" bestFit="1" customWidth="1"/>
    <col min="15625" max="15625" width="11.5703125" style="277" bestFit="1" customWidth="1"/>
    <col min="15626" max="15872" width="9.140625" style="277"/>
    <col min="15873" max="15873" width="5.85546875" style="277" customWidth="1"/>
    <col min="15874" max="15874" width="23.140625" style="277" customWidth="1"/>
    <col min="15875" max="15875" width="9.140625" style="277"/>
    <col min="15876" max="15876" width="17.140625" style="277" customWidth="1"/>
    <col min="15877" max="15877" width="13" style="277" customWidth="1"/>
    <col min="15878" max="15878" width="13.28515625" style="277" customWidth="1"/>
    <col min="15879" max="15879" width="9.140625" style="277"/>
    <col min="15880" max="15880" width="9.28515625" style="277" bestFit="1" customWidth="1"/>
    <col min="15881" max="15881" width="11.5703125" style="277" bestFit="1" customWidth="1"/>
    <col min="15882" max="16128" width="9.140625" style="277"/>
    <col min="16129" max="16129" width="5.85546875" style="277" customWidth="1"/>
    <col min="16130" max="16130" width="23.140625" style="277" customWidth="1"/>
    <col min="16131" max="16131" width="9.140625" style="277"/>
    <col min="16132" max="16132" width="17.140625" style="277" customWidth="1"/>
    <col min="16133" max="16133" width="13" style="277" customWidth="1"/>
    <col min="16134" max="16134" width="13.28515625" style="277" customWidth="1"/>
    <col min="16135" max="16135" width="9.140625" style="277"/>
    <col min="16136" max="16136" width="9.28515625" style="277" bestFit="1" customWidth="1"/>
    <col min="16137" max="16137" width="11.5703125" style="277" bestFit="1" customWidth="1"/>
    <col min="16138" max="16384" width="9.140625" style="277"/>
  </cols>
  <sheetData>
    <row r="2" spans="1:10">
      <c r="I2" s="1638" t="s">
        <v>403</v>
      </c>
      <c r="J2" s="1638"/>
    </row>
    <row r="4" spans="1:10">
      <c r="A4" s="1730" t="s">
        <v>1119</v>
      </c>
      <c r="B4" s="1730"/>
      <c r="C4" s="1730"/>
      <c r="D4" s="1730"/>
      <c r="E4" s="1730"/>
      <c r="F4" s="1730"/>
      <c r="G4" s="1730"/>
      <c r="H4" s="1730"/>
      <c r="I4" s="1730"/>
      <c r="J4" s="1730"/>
    </row>
    <row r="6" spans="1:10" ht="15.75" thickBot="1"/>
    <row r="7" spans="1:10" s="359" customFormat="1" ht="43.5" thickBot="1">
      <c r="A7" s="396" t="s">
        <v>331</v>
      </c>
      <c r="B7" s="397" t="s">
        <v>3</v>
      </c>
      <c r="C7" s="397" t="s">
        <v>374</v>
      </c>
      <c r="D7" s="397" t="s">
        <v>375</v>
      </c>
      <c r="E7" s="397" t="s">
        <v>376</v>
      </c>
      <c r="F7" s="397" t="s">
        <v>381</v>
      </c>
      <c r="G7" s="397" t="s">
        <v>382</v>
      </c>
      <c r="H7" s="397" t="s">
        <v>370</v>
      </c>
      <c r="I7" s="397" t="s">
        <v>383</v>
      </c>
      <c r="J7" s="398" t="s">
        <v>384</v>
      </c>
    </row>
    <row r="8" spans="1:10" s="283" customFormat="1" ht="14.25">
      <c r="A8" s="360"/>
      <c r="B8" s="361"/>
      <c r="C8" s="361"/>
      <c r="D8" s="361"/>
      <c r="E8" s="361"/>
      <c r="F8" s="361"/>
      <c r="G8" s="361"/>
      <c r="H8" s="361"/>
      <c r="I8" s="361"/>
      <c r="J8" s="362"/>
    </row>
    <row r="9" spans="1:10" s="283" customFormat="1" ht="14.25">
      <c r="A9" s="363" t="s">
        <v>385</v>
      </c>
      <c r="B9" s="364" t="s">
        <v>398</v>
      </c>
      <c r="C9" s="1783" t="s">
        <v>387</v>
      </c>
      <c r="D9" s="1784"/>
      <c r="E9" s="1784"/>
      <c r="F9" s="1784"/>
      <c r="G9" s="1784"/>
      <c r="H9" s="1785"/>
      <c r="I9" s="364"/>
      <c r="J9" s="365"/>
    </row>
    <row r="10" spans="1:10">
      <c r="A10" s="296">
        <v>1</v>
      </c>
      <c r="B10" s="320"/>
      <c r="C10" s="320"/>
      <c r="D10" s="320"/>
      <c r="E10" s="320"/>
      <c r="F10" s="320"/>
      <c r="G10" s="320"/>
      <c r="H10" s="320"/>
      <c r="I10" s="320"/>
      <c r="J10" s="321"/>
    </row>
    <row r="11" spans="1:10">
      <c r="A11" s="296">
        <v>2</v>
      </c>
      <c r="B11" s="320"/>
      <c r="C11" s="320"/>
      <c r="D11" s="320"/>
      <c r="E11" s="320"/>
      <c r="F11" s="320"/>
      <c r="G11" s="320"/>
      <c r="H11" s="320"/>
      <c r="I11" s="320"/>
      <c r="J11" s="321"/>
    </row>
    <row r="12" spans="1:10">
      <c r="A12" s="296"/>
      <c r="B12" s="320"/>
      <c r="C12" s="320"/>
      <c r="D12" s="320"/>
      <c r="E12" s="320"/>
      <c r="F12" s="320"/>
      <c r="G12" s="320"/>
      <c r="H12" s="320"/>
      <c r="I12" s="320"/>
      <c r="J12" s="321"/>
    </row>
    <row r="13" spans="1:10" s="282" customFormat="1" ht="28.5">
      <c r="A13" s="366" t="s">
        <v>388</v>
      </c>
      <c r="B13" s="367" t="s">
        <v>399</v>
      </c>
      <c r="C13" s="1780" t="s">
        <v>387</v>
      </c>
      <c r="D13" s="1781"/>
      <c r="E13" s="1781"/>
      <c r="F13" s="1781"/>
      <c r="G13" s="1781"/>
      <c r="H13" s="1782"/>
      <c r="I13" s="368"/>
      <c r="J13" s="369"/>
    </row>
    <row r="14" spans="1:10" ht="15" customHeight="1">
      <c r="A14" s="370">
        <v>1</v>
      </c>
      <c r="B14" s="375"/>
      <c r="C14" s="320"/>
      <c r="D14" s="375"/>
      <c r="E14" s="375"/>
      <c r="F14" s="320"/>
      <c r="G14" s="376"/>
      <c r="H14" s="373"/>
      <c r="I14" s="373"/>
      <c r="J14" s="321"/>
    </row>
    <row r="15" spans="1:10">
      <c r="A15" s="296"/>
      <c r="B15" s="1075"/>
      <c r="C15" s="320"/>
      <c r="D15" s="372"/>
      <c r="E15" s="1076"/>
      <c r="F15" s="1077"/>
      <c r="G15" s="1078"/>
      <c r="H15" s="1079"/>
      <c r="I15" s="1079"/>
      <c r="J15" s="321"/>
    </row>
    <row r="16" spans="1:10">
      <c r="A16" s="296"/>
      <c r="B16" s="371"/>
      <c r="C16" s="320"/>
      <c r="D16" s="320"/>
      <c r="E16" s="320"/>
      <c r="F16" s="320"/>
      <c r="G16" s="320"/>
      <c r="H16" s="320"/>
      <c r="I16" s="320"/>
      <c r="J16" s="321"/>
    </row>
    <row r="17" spans="1:10" s="282" customFormat="1" ht="28.5">
      <c r="A17" s="366" t="s">
        <v>390</v>
      </c>
      <c r="B17" s="367" t="s">
        <v>400</v>
      </c>
      <c r="C17" s="1780" t="s">
        <v>387</v>
      </c>
      <c r="D17" s="1781"/>
      <c r="E17" s="1781"/>
      <c r="F17" s="1781"/>
      <c r="G17" s="1781"/>
      <c r="H17" s="1782"/>
      <c r="I17" s="377"/>
      <c r="J17" s="369"/>
    </row>
    <row r="18" spans="1:10">
      <c r="A18" s="296">
        <v>1</v>
      </c>
      <c r="B18" s="320"/>
      <c r="C18" s="320"/>
      <c r="D18" s="320"/>
      <c r="E18" s="320"/>
      <c r="F18" s="320"/>
      <c r="G18" s="320"/>
      <c r="H18" s="320"/>
      <c r="I18" s="320"/>
      <c r="J18" s="321"/>
    </row>
    <row r="19" spans="1:10">
      <c r="A19" s="296">
        <v>2</v>
      </c>
      <c r="B19" s="320"/>
      <c r="C19" s="320"/>
      <c r="D19" s="320"/>
      <c r="E19" s="320"/>
      <c r="F19" s="320"/>
      <c r="G19" s="320"/>
      <c r="H19" s="320"/>
      <c r="I19" s="320"/>
      <c r="J19" s="321"/>
    </row>
    <row r="20" spans="1:10">
      <c r="A20" s="296"/>
      <c r="B20" s="320"/>
      <c r="C20" s="320"/>
      <c r="D20" s="320"/>
      <c r="E20" s="320"/>
      <c r="F20" s="320"/>
      <c r="G20" s="320"/>
      <c r="H20" s="320"/>
      <c r="I20" s="320"/>
      <c r="J20" s="321"/>
    </row>
    <row r="21" spans="1:10" s="282" customFormat="1" ht="28.5">
      <c r="A21" s="366" t="s">
        <v>392</v>
      </c>
      <c r="B21" s="378" t="s">
        <v>401</v>
      </c>
      <c r="C21" s="1780" t="s">
        <v>387</v>
      </c>
      <c r="D21" s="1781"/>
      <c r="E21" s="1781"/>
      <c r="F21" s="1781"/>
      <c r="G21" s="1781"/>
      <c r="H21" s="1782"/>
      <c r="I21" s="377"/>
      <c r="J21" s="369"/>
    </row>
    <row r="22" spans="1:10" s="282" customFormat="1">
      <c r="A22" s="374">
        <v>1</v>
      </c>
      <c r="B22" s="378"/>
      <c r="C22" s="379"/>
      <c r="D22" s="379"/>
      <c r="E22" s="379"/>
      <c r="F22" s="379"/>
      <c r="G22" s="379"/>
      <c r="H22" s="395"/>
      <c r="I22" s="377"/>
      <c r="J22" s="369"/>
    </row>
    <row r="23" spans="1:10" s="282" customFormat="1">
      <c r="A23" s="374">
        <v>2</v>
      </c>
      <c r="B23" s="378"/>
      <c r="C23" s="379"/>
      <c r="D23" s="379"/>
      <c r="E23" s="379"/>
      <c r="F23" s="379"/>
      <c r="G23" s="379"/>
      <c r="H23" s="395"/>
      <c r="I23" s="377"/>
      <c r="J23" s="369"/>
    </row>
    <row r="24" spans="1:10" s="282" customFormat="1" ht="14.25">
      <c r="A24" s="366"/>
      <c r="B24" s="378"/>
      <c r="C24" s="379"/>
      <c r="D24" s="379"/>
      <c r="E24" s="379"/>
      <c r="F24" s="379"/>
      <c r="G24" s="379"/>
      <c r="H24" s="395"/>
      <c r="I24" s="377"/>
      <c r="J24" s="369"/>
    </row>
    <row r="25" spans="1:10" s="282" customFormat="1" ht="28.5">
      <c r="A25" s="366" t="s">
        <v>394</v>
      </c>
      <c r="B25" s="367" t="s">
        <v>402</v>
      </c>
      <c r="C25" s="1780" t="s">
        <v>387</v>
      </c>
      <c r="D25" s="1781"/>
      <c r="E25" s="1781"/>
      <c r="F25" s="1781"/>
      <c r="G25" s="1781"/>
      <c r="H25" s="1782"/>
      <c r="I25" s="377"/>
      <c r="J25" s="369"/>
    </row>
    <row r="26" spans="1:10">
      <c r="A26" s="296">
        <v>1</v>
      </c>
      <c r="B26" s="320"/>
      <c r="C26" s="320"/>
      <c r="D26" s="320"/>
      <c r="E26" s="320"/>
      <c r="F26" s="320"/>
      <c r="G26" s="320"/>
      <c r="H26" s="320"/>
      <c r="I26" s="320"/>
      <c r="J26" s="321"/>
    </row>
    <row r="27" spans="1:10">
      <c r="A27" s="296">
        <v>2</v>
      </c>
      <c r="B27" s="320"/>
      <c r="C27" s="320"/>
      <c r="D27" s="320"/>
      <c r="E27" s="320"/>
      <c r="F27" s="320"/>
      <c r="G27" s="320"/>
      <c r="H27" s="320"/>
      <c r="I27" s="320"/>
      <c r="J27" s="321"/>
    </row>
    <row r="28" spans="1:10">
      <c r="A28" s="380"/>
      <c r="B28" s="381"/>
      <c r="C28" s="381"/>
      <c r="D28" s="381"/>
      <c r="E28" s="381"/>
      <c r="F28" s="381"/>
      <c r="G28" s="381"/>
      <c r="H28" s="381"/>
      <c r="I28" s="381"/>
      <c r="J28" s="382"/>
    </row>
    <row r="29" spans="1:10">
      <c r="A29" s="399"/>
      <c r="B29" s="386"/>
      <c r="C29" s="386"/>
      <c r="D29" s="386"/>
      <c r="E29" s="386"/>
      <c r="F29" s="386"/>
      <c r="G29" s="386"/>
      <c r="H29" s="386"/>
      <c r="I29" s="386"/>
      <c r="J29" s="387"/>
    </row>
    <row r="30" spans="1:10" ht="15.75" thickBot="1">
      <c r="A30" s="400"/>
      <c r="B30" s="328" t="s">
        <v>323</v>
      </c>
      <c r="C30" s="328"/>
      <c r="D30" s="328"/>
      <c r="E30" s="328"/>
      <c r="F30" s="328"/>
      <c r="G30" s="328"/>
      <c r="H30" s="328"/>
      <c r="I30" s="390">
        <f>I15</f>
        <v>0</v>
      </c>
      <c r="J30" s="329"/>
    </row>
    <row r="33" spans="5:12">
      <c r="E33" s="337"/>
      <c r="F33" s="1640" t="s">
        <v>1062</v>
      </c>
      <c r="G33" s="1640"/>
      <c r="H33" s="1640"/>
      <c r="I33" s="1640"/>
      <c r="J33" s="1640"/>
    </row>
    <row r="34" spans="5:12" ht="27.75" customHeight="1">
      <c r="E34" s="294"/>
      <c r="F34" s="1641" t="s">
        <v>880</v>
      </c>
      <c r="G34" s="1641"/>
      <c r="H34" s="1641"/>
      <c r="I34" s="1641"/>
      <c r="J34" s="1641"/>
    </row>
    <row r="35" spans="5:12">
      <c r="E35" s="283"/>
      <c r="F35" s="283"/>
      <c r="G35" s="283"/>
      <c r="H35" s="283"/>
      <c r="I35" s="294"/>
    </row>
    <row r="36" spans="5:12">
      <c r="E36" s="283"/>
      <c r="F36" s="283"/>
      <c r="G36" s="283"/>
      <c r="H36" s="283"/>
      <c r="I36" s="294"/>
    </row>
    <row r="37" spans="5:12">
      <c r="E37" s="283"/>
      <c r="F37" s="283"/>
      <c r="G37" s="283"/>
      <c r="H37" s="283"/>
      <c r="I37" s="283"/>
    </row>
    <row r="38" spans="5:12">
      <c r="E38" s="294"/>
      <c r="F38" s="1642" t="s">
        <v>881</v>
      </c>
      <c r="G38" s="1642"/>
      <c r="H38" s="1642"/>
      <c r="I38" s="1642"/>
      <c r="J38" s="1642"/>
    </row>
    <row r="39" spans="5:12">
      <c r="E39" s="294"/>
      <c r="F39" s="1635" t="s">
        <v>882</v>
      </c>
      <c r="G39" s="1635"/>
      <c r="H39" s="1635"/>
      <c r="I39" s="1635"/>
      <c r="J39" s="1635"/>
    </row>
    <row r="40" spans="5:12">
      <c r="L40" s="1101"/>
    </row>
    <row r="41" spans="5:12">
      <c r="L41" s="1101"/>
    </row>
    <row r="42" spans="5:12">
      <c r="L42" s="1101"/>
    </row>
  </sheetData>
  <mergeCells count="11">
    <mergeCell ref="F38:J38"/>
    <mergeCell ref="F39:J39"/>
    <mergeCell ref="I2:J2"/>
    <mergeCell ref="A4:J4"/>
    <mergeCell ref="C9:H9"/>
    <mergeCell ref="C13:H13"/>
    <mergeCell ref="C17:H17"/>
    <mergeCell ref="C21:H21"/>
    <mergeCell ref="C25:H25"/>
    <mergeCell ref="F33:J33"/>
    <mergeCell ref="F34:J34"/>
  </mergeCells>
  <printOptions horizontalCentered="1"/>
  <pageMargins left="0.70866141732283472" right="0.18" top="0.56000000000000005" bottom="0.74803149606299213" header="0.31496062992125984" footer="0.31496062992125984"/>
  <pageSetup paperSize="9" scale="75" orientation="portrait" horizontalDpi="0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7030A0"/>
  </sheetPr>
  <dimension ref="A1:I31"/>
  <sheetViews>
    <sheetView workbookViewId="0">
      <selection activeCell="G12" sqref="G12"/>
    </sheetView>
  </sheetViews>
  <sheetFormatPr defaultRowHeight="15"/>
  <cols>
    <col min="1" max="1" width="5.85546875" style="391" customWidth="1"/>
    <col min="2" max="2" width="20.85546875" style="277" customWidth="1"/>
    <col min="3" max="3" width="9.28515625" style="277" customWidth="1"/>
    <col min="4" max="4" width="9.140625" style="277"/>
    <col min="5" max="5" width="9.85546875" style="277" customWidth="1"/>
    <col min="6" max="6" width="13.28515625" style="277" customWidth="1"/>
    <col min="7" max="256" width="9.140625" style="277"/>
    <col min="257" max="257" width="5.85546875" style="277" customWidth="1"/>
    <col min="258" max="258" width="18.28515625" style="277" customWidth="1"/>
    <col min="259" max="261" width="9.140625" style="277"/>
    <col min="262" max="262" width="13.28515625" style="277" customWidth="1"/>
    <col min="263" max="512" width="9.140625" style="277"/>
    <col min="513" max="513" width="5.85546875" style="277" customWidth="1"/>
    <col min="514" max="514" width="18.28515625" style="277" customWidth="1"/>
    <col min="515" max="517" width="9.140625" style="277"/>
    <col min="518" max="518" width="13.28515625" style="277" customWidth="1"/>
    <col min="519" max="768" width="9.140625" style="277"/>
    <col min="769" max="769" width="5.85546875" style="277" customWidth="1"/>
    <col min="770" max="770" width="18.28515625" style="277" customWidth="1"/>
    <col min="771" max="773" width="9.140625" style="277"/>
    <col min="774" max="774" width="13.28515625" style="277" customWidth="1"/>
    <col min="775" max="1024" width="9.140625" style="277"/>
    <col min="1025" max="1025" width="5.85546875" style="277" customWidth="1"/>
    <col min="1026" max="1026" width="18.28515625" style="277" customWidth="1"/>
    <col min="1027" max="1029" width="9.140625" style="277"/>
    <col min="1030" max="1030" width="13.28515625" style="277" customWidth="1"/>
    <col min="1031" max="1280" width="9.140625" style="277"/>
    <col min="1281" max="1281" width="5.85546875" style="277" customWidth="1"/>
    <col min="1282" max="1282" width="18.28515625" style="277" customWidth="1"/>
    <col min="1283" max="1285" width="9.140625" style="277"/>
    <col min="1286" max="1286" width="13.28515625" style="277" customWidth="1"/>
    <col min="1287" max="1536" width="9.140625" style="277"/>
    <col min="1537" max="1537" width="5.85546875" style="277" customWidth="1"/>
    <col min="1538" max="1538" width="18.28515625" style="277" customWidth="1"/>
    <col min="1539" max="1541" width="9.140625" style="277"/>
    <col min="1542" max="1542" width="13.28515625" style="277" customWidth="1"/>
    <col min="1543" max="1792" width="9.140625" style="277"/>
    <col min="1793" max="1793" width="5.85546875" style="277" customWidth="1"/>
    <col min="1794" max="1794" width="18.28515625" style="277" customWidth="1"/>
    <col min="1795" max="1797" width="9.140625" style="277"/>
    <col min="1798" max="1798" width="13.28515625" style="277" customWidth="1"/>
    <col min="1799" max="2048" width="9.140625" style="277"/>
    <col min="2049" max="2049" width="5.85546875" style="277" customWidth="1"/>
    <col min="2050" max="2050" width="18.28515625" style="277" customWidth="1"/>
    <col min="2051" max="2053" width="9.140625" style="277"/>
    <col min="2054" max="2054" width="13.28515625" style="277" customWidth="1"/>
    <col min="2055" max="2304" width="9.140625" style="277"/>
    <col min="2305" max="2305" width="5.85546875" style="277" customWidth="1"/>
    <col min="2306" max="2306" width="18.28515625" style="277" customWidth="1"/>
    <col min="2307" max="2309" width="9.140625" style="277"/>
    <col min="2310" max="2310" width="13.28515625" style="277" customWidth="1"/>
    <col min="2311" max="2560" width="9.140625" style="277"/>
    <col min="2561" max="2561" width="5.85546875" style="277" customWidth="1"/>
    <col min="2562" max="2562" width="18.28515625" style="277" customWidth="1"/>
    <col min="2563" max="2565" width="9.140625" style="277"/>
    <col min="2566" max="2566" width="13.28515625" style="277" customWidth="1"/>
    <col min="2567" max="2816" width="9.140625" style="277"/>
    <col min="2817" max="2817" width="5.85546875" style="277" customWidth="1"/>
    <col min="2818" max="2818" width="18.28515625" style="277" customWidth="1"/>
    <col min="2819" max="2821" width="9.140625" style="277"/>
    <col min="2822" max="2822" width="13.28515625" style="277" customWidth="1"/>
    <col min="2823" max="3072" width="9.140625" style="277"/>
    <col min="3073" max="3073" width="5.85546875" style="277" customWidth="1"/>
    <col min="3074" max="3074" width="18.28515625" style="277" customWidth="1"/>
    <col min="3075" max="3077" width="9.140625" style="277"/>
    <col min="3078" max="3078" width="13.28515625" style="277" customWidth="1"/>
    <col min="3079" max="3328" width="9.140625" style="277"/>
    <col min="3329" max="3329" width="5.85546875" style="277" customWidth="1"/>
    <col min="3330" max="3330" width="18.28515625" style="277" customWidth="1"/>
    <col min="3331" max="3333" width="9.140625" style="277"/>
    <col min="3334" max="3334" width="13.28515625" style="277" customWidth="1"/>
    <col min="3335" max="3584" width="9.140625" style="277"/>
    <col min="3585" max="3585" width="5.85546875" style="277" customWidth="1"/>
    <col min="3586" max="3586" width="18.28515625" style="277" customWidth="1"/>
    <col min="3587" max="3589" width="9.140625" style="277"/>
    <col min="3590" max="3590" width="13.28515625" style="277" customWidth="1"/>
    <col min="3591" max="3840" width="9.140625" style="277"/>
    <col min="3841" max="3841" width="5.85546875" style="277" customWidth="1"/>
    <col min="3842" max="3842" width="18.28515625" style="277" customWidth="1"/>
    <col min="3843" max="3845" width="9.140625" style="277"/>
    <col min="3846" max="3846" width="13.28515625" style="277" customWidth="1"/>
    <col min="3847" max="4096" width="9.140625" style="277"/>
    <col min="4097" max="4097" width="5.85546875" style="277" customWidth="1"/>
    <col min="4098" max="4098" width="18.28515625" style="277" customWidth="1"/>
    <col min="4099" max="4101" width="9.140625" style="277"/>
    <col min="4102" max="4102" width="13.28515625" style="277" customWidth="1"/>
    <col min="4103" max="4352" width="9.140625" style="277"/>
    <col min="4353" max="4353" width="5.85546875" style="277" customWidth="1"/>
    <col min="4354" max="4354" width="18.28515625" style="277" customWidth="1"/>
    <col min="4355" max="4357" width="9.140625" style="277"/>
    <col min="4358" max="4358" width="13.28515625" style="277" customWidth="1"/>
    <col min="4359" max="4608" width="9.140625" style="277"/>
    <col min="4609" max="4609" width="5.85546875" style="277" customWidth="1"/>
    <col min="4610" max="4610" width="18.28515625" style="277" customWidth="1"/>
    <col min="4611" max="4613" width="9.140625" style="277"/>
    <col min="4614" max="4614" width="13.28515625" style="277" customWidth="1"/>
    <col min="4615" max="4864" width="9.140625" style="277"/>
    <col min="4865" max="4865" width="5.85546875" style="277" customWidth="1"/>
    <col min="4866" max="4866" width="18.28515625" style="277" customWidth="1"/>
    <col min="4867" max="4869" width="9.140625" style="277"/>
    <col min="4870" max="4870" width="13.28515625" style="277" customWidth="1"/>
    <col min="4871" max="5120" width="9.140625" style="277"/>
    <col min="5121" max="5121" width="5.85546875" style="277" customWidth="1"/>
    <col min="5122" max="5122" width="18.28515625" style="277" customWidth="1"/>
    <col min="5123" max="5125" width="9.140625" style="277"/>
    <col min="5126" max="5126" width="13.28515625" style="277" customWidth="1"/>
    <col min="5127" max="5376" width="9.140625" style="277"/>
    <col min="5377" max="5377" width="5.85546875" style="277" customWidth="1"/>
    <col min="5378" max="5378" width="18.28515625" style="277" customWidth="1"/>
    <col min="5379" max="5381" width="9.140625" style="277"/>
    <col min="5382" max="5382" width="13.28515625" style="277" customWidth="1"/>
    <col min="5383" max="5632" width="9.140625" style="277"/>
    <col min="5633" max="5633" width="5.85546875" style="277" customWidth="1"/>
    <col min="5634" max="5634" width="18.28515625" style="277" customWidth="1"/>
    <col min="5635" max="5637" width="9.140625" style="277"/>
    <col min="5638" max="5638" width="13.28515625" style="277" customWidth="1"/>
    <col min="5639" max="5888" width="9.140625" style="277"/>
    <col min="5889" max="5889" width="5.85546875" style="277" customWidth="1"/>
    <col min="5890" max="5890" width="18.28515625" style="277" customWidth="1"/>
    <col min="5891" max="5893" width="9.140625" style="277"/>
    <col min="5894" max="5894" width="13.28515625" style="277" customWidth="1"/>
    <col min="5895" max="6144" width="9.140625" style="277"/>
    <col min="6145" max="6145" width="5.85546875" style="277" customWidth="1"/>
    <col min="6146" max="6146" width="18.28515625" style="277" customWidth="1"/>
    <col min="6147" max="6149" width="9.140625" style="277"/>
    <col min="6150" max="6150" width="13.28515625" style="277" customWidth="1"/>
    <col min="6151" max="6400" width="9.140625" style="277"/>
    <col min="6401" max="6401" width="5.85546875" style="277" customWidth="1"/>
    <col min="6402" max="6402" width="18.28515625" style="277" customWidth="1"/>
    <col min="6403" max="6405" width="9.140625" style="277"/>
    <col min="6406" max="6406" width="13.28515625" style="277" customWidth="1"/>
    <col min="6407" max="6656" width="9.140625" style="277"/>
    <col min="6657" max="6657" width="5.85546875" style="277" customWidth="1"/>
    <col min="6658" max="6658" width="18.28515625" style="277" customWidth="1"/>
    <col min="6659" max="6661" width="9.140625" style="277"/>
    <col min="6662" max="6662" width="13.28515625" style="277" customWidth="1"/>
    <col min="6663" max="6912" width="9.140625" style="277"/>
    <col min="6913" max="6913" width="5.85546875" style="277" customWidth="1"/>
    <col min="6914" max="6914" width="18.28515625" style="277" customWidth="1"/>
    <col min="6915" max="6917" width="9.140625" style="277"/>
    <col min="6918" max="6918" width="13.28515625" style="277" customWidth="1"/>
    <col min="6919" max="7168" width="9.140625" style="277"/>
    <col min="7169" max="7169" width="5.85546875" style="277" customWidth="1"/>
    <col min="7170" max="7170" width="18.28515625" style="277" customWidth="1"/>
    <col min="7171" max="7173" width="9.140625" style="277"/>
    <col min="7174" max="7174" width="13.28515625" style="277" customWidth="1"/>
    <col min="7175" max="7424" width="9.140625" style="277"/>
    <col min="7425" max="7425" width="5.85546875" style="277" customWidth="1"/>
    <col min="7426" max="7426" width="18.28515625" style="277" customWidth="1"/>
    <col min="7427" max="7429" width="9.140625" style="277"/>
    <col min="7430" max="7430" width="13.28515625" style="277" customWidth="1"/>
    <col min="7431" max="7680" width="9.140625" style="277"/>
    <col min="7681" max="7681" width="5.85546875" style="277" customWidth="1"/>
    <col min="7682" max="7682" width="18.28515625" style="277" customWidth="1"/>
    <col min="7683" max="7685" width="9.140625" style="277"/>
    <col min="7686" max="7686" width="13.28515625" style="277" customWidth="1"/>
    <col min="7687" max="7936" width="9.140625" style="277"/>
    <col min="7937" max="7937" width="5.85546875" style="277" customWidth="1"/>
    <col min="7938" max="7938" width="18.28515625" style="277" customWidth="1"/>
    <col min="7939" max="7941" width="9.140625" style="277"/>
    <col min="7942" max="7942" width="13.28515625" style="277" customWidth="1"/>
    <col min="7943" max="8192" width="9.140625" style="277"/>
    <col min="8193" max="8193" width="5.85546875" style="277" customWidth="1"/>
    <col min="8194" max="8194" width="18.28515625" style="277" customWidth="1"/>
    <col min="8195" max="8197" width="9.140625" style="277"/>
    <col min="8198" max="8198" width="13.28515625" style="277" customWidth="1"/>
    <col min="8199" max="8448" width="9.140625" style="277"/>
    <col min="8449" max="8449" width="5.85546875" style="277" customWidth="1"/>
    <col min="8450" max="8450" width="18.28515625" style="277" customWidth="1"/>
    <col min="8451" max="8453" width="9.140625" style="277"/>
    <col min="8454" max="8454" width="13.28515625" style="277" customWidth="1"/>
    <col min="8455" max="8704" width="9.140625" style="277"/>
    <col min="8705" max="8705" width="5.85546875" style="277" customWidth="1"/>
    <col min="8706" max="8706" width="18.28515625" style="277" customWidth="1"/>
    <col min="8707" max="8709" width="9.140625" style="277"/>
    <col min="8710" max="8710" width="13.28515625" style="277" customWidth="1"/>
    <col min="8711" max="8960" width="9.140625" style="277"/>
    <col min="8961" max="8961" width="5.85546875" style="277" customWidth="1"/>
    <col min="8962" max="8962" width="18.28515625" style="277" customWidth="1"/>
    <col min="8963" max="8965" width="9.140625" style="277"/>
    <col min="8966" max="8966" width="13.28515625" style="277" customWidth="1"/>
    <col min="8967" max="9216" width="9.140625" style="277"/>
    <col min="9217" max="9217" width="5.85546875" style="277" customWidth="1"/>
    <col min="9218" max="9218" width="18.28515625" style="277" customWidth="1"/>
    <col min="9219" max="9221" width="9.140625" style="277"/>
    <col min="9222" max="9222" width="13.28515625" style="277" customWidth="1"/>
    <col min="9223" max="9472" width="9.140625" style="277"/>
    <col min="9473" max="9473" width="5.85546875" style="277" customWidth="1"/>
    <col min="9474" max="9474" width="18.28515625" style="277" customWidth="1"/>
    <col min="9475" max="9477" width="9.140625" style="277"/>
    <col min="9478" max="9478" width="13.28515625" style="277" customWidth="1"/>
    <col min="9479" max="9728" width="9.140625" style="277"/>
    <col min="9729" max="9729" width="5.85546875" style="277" customWidth="1"/>
    <col min="9730" max="9730" width="18.28515625" style="277" customWidth="1"/>
    <col min="9731" max="9733" width="9.140625" style="277"/>
    <col min="9734" max="9734" width="13.28515625" style="277" customWidth="1"/>
    <col min="9735" max="9984" width="9.140625" style="277"/>
    <col min="9985" max="9985" width="5.85546875" style="277" customWidth="1"/>
    <col min="9986" max="9986" width="18.28515625" style="277" customWidth="1"/>
    <col min="9987" max="9989" width="9.140625" style="277"/>
    <col min="9990" max="9990" width="13.28515625" style="277" customWidth="1"/>
    <col min="9991" max="10240" width="9.140625" style="277"/>
    <col min="10241" max="10241" width="5.85546875" style="277" customWidth="1"/>
    <col min="10242" max="10242" width="18.28515625" style="277" customWidth="1"/>
    <col min="10243" max="10245" width="9.140625" style="277"/>
    <col min="10246" max="10246" width="13.28515625" style="277" customWidth="1"/>
    <col min="10247" max="10496" width="9.140625" style="277"/>
    <col min="10497" max="10497" width="5.85546875" style="277" customWidth="1"/>
    <col min="10498" max="10498" width="18.28515625" style="277" customWidth="1"/>
    <col min="10499" max="10501" width="9.140625" style="277"/>
    <col min="10502" max="10502" width="13.28515625" style="277" customWidth="1"/>
    <col min="10503" max="10752" width="9.140625" style="277"/>
    <col min="10753" max="10753" width="5.85546875" style="277" customWidth="1"/>
    <col min="10754" max="10754" width="18.28515625" style="277" customWidth="1"/>
    <col min="10755" max="10757" width="9.140625" style="277"/>
    <col min="10758" max="10758" width="13.28515625" style="277" customWidth="1"/>
    <col min="10759" max="11008" width="9.140625" style="277"/>
    <col min="11009" max="11009" width="5.85546875" style="277" customWidth="1"/>
    <col min="11010" max="11010" width="18.28515625" style="277" customWidth="1"/>
    <col min="11011" max="11013" width="9.140625" style="277"/>
    <col min="11014" max="11014" width="13.28515625" style="277" customWidth="1"/>
    <col min="11015" max="11264" width="9.140625" style="277"/>
    <col min="11265" max="11265" width="5.85546875" style="277" customWidth="1"/>
    <col min="11266" max="11266" width="18.28515625" style="277" customWidth="1"/>
    <col min="11267" max="11269" width="9.140625" style="277"/>
    <col min="11270" max="11270" width="13.28515625" style="277" customWidth="1"/>
    <col min="11271" max="11520" width="9.140625" style="277"/>
    <col min="11521" max="11521" width="5.85546875" style="277" customWidth="1"/>
    <col min="11522" max="11522" width="18.28515625" style="277" customWidth="1"/>
    <col min="11523" max="11525" width="9.140625" style="277"/>
    <col min="11526" max="11526" width="13.28515625" style="277" customWidth="1"/>
    <col min="11527" max="11776" width="9.140625" style="277"/>
    <col min="11777" max="11777" width="5.85546875" style="277" customWidth="1"/>
    <col min="11778" max="11778" width="18.28515625" style="277" customWidth="1"/>
    <col min="11779" max="11781" width="9.140625" style="277"/>
    <col min="11782" max="11782" width="13.28515625" style="277" customWidth="1"/>
    <col min="11783" max="12032" width="9.140625" style="277"/>
    <col min="12033" max="12033" width="5.85546875" style="277" customWidth="1"/>
    <col min="12034" max="12034" width="18.28515625" style="277" customWidth="1"/>
    <col min="12035" max="12037" width="9.140625" style="277"/>
    <col min="12038" max="12038" width="13.28515625" style="277" customWidth="1"/>
    <col min="12039" max="12288" width="9.140625" style="277"/>
    <col min="12289" max="12289" width="5.85546875" style="277" customWidth="1"/>
    <col min="12290" max="12290" width="18.28515625" style="277" customWidth="1"/>
    <col min="12291" max="12293" width="9.140625" style="277"/>
    <col min="12294" max="12294" width="13.28515625" style="277" customWidth="1"/>
    <col min="12295" max="12544" width="9.140625" style="277"/>
    <col min="12545" max="12545" width="5.85546875" style="277" customWidth="1"/>
    <col min="12546" max="12546" width="18.28515625" style="277" customWidth="1"/>
    <col min="12547" max="12549" width="9.140625" style="277"/>
    <col min="12550" max="12550" width="13.28515625" style="277" customWidth="1"/>
    <col min="12551" max="12800" width="9.140625" style="277"/>
    <col min="12801" max="12801" width="5.85546875" style="277" customWidth="1"/>
    <col min="12802" max="12802" width="18.28515625" style="277" customWidth="1"/>
    <col min="12803" max="12805" width="9.140625" style="277"/>
    <col min="12806" max="12806" width="13.28515625" style="277" customWidth="1"/>
    <col min="12807" max="13056" width="9.140625" style="277"/>
    <col min="13057" max="13057" width="5.85546875" style="277" customWidth="1"/>
    <col min="13058" max="13058" width="18.28515625" style="277" customWidth="1"/>
    <col min="13059" max="13061" width="9.140625" style="277"/>
    <col min="13062" max="13062" width="13.28515625" style="277" customWidth="1"/>
    <col min="13063" max="13312" width="9.140625" style="277"/>
    <col min="13313" max="13313" width="5.85546875" style="277" customWidth="1"/>
    <col min="13314" max="13314" width="18.28515625" style="277" customWidth="1"/>
    <col min="13315" max="13317" width="9.140625" style="277"/>
    <col min="13318" max="13318" width="13.28515625" style="277" customWidth="1"/>
    <col min="13319" max="13568" width="9.140625" style="277"/>
    <col min="13569" max="13569" width="5.85546875" style="277" customWidth="1"/>
    <col min="13570" max="13570" width="18.28515625" style="277" customWidth="1"/>
    <col min="13571" max="13573" width="9.140625" style="277"/>
    <col min="13574" max="13574" width="13.28515625" style="277" customWidth="1"/>
    <col min="13575" max="13824" width="9.140625" style="277"/>
    <col min="13825" max="13825" width="5.85546875" style="277" customWidth="1"/>
    <col min="13826" max="13826" width="18.28515625" style="277" customWidth="1"/>
    <col min="13827" max="13829" width="9.140625" style="277"/>
    <col min="13830" max="13830" width="13.28515625" style="277" customWidth="1"/>
    <col min="13831" max="14080" width="9.140625" style="277"/>
    <col min="14081" max="14081" width="5.85546875" style="277" customWidth="1"/>
    <col min="14082" max="14082" width="18.28515625" style="277" customWidth="1"/>
    <col min="14083" max="14085" width="9.140625" style="277"/>
    <col min="14086" max="14086" width="13.28515625" style="277" customWidth="1"/>
    <col min="14087" max="14336" width="9.140625" style="277"/>
    <col min="14337" max="14337" width="5.85546875" style="277" customWidth="1"/>
    <col min="14338" max="14338" width="18.28515625" style="277" customWidth="1"/>
    <col min="14339" max="14341" width="9.140625" style="277"/>
    <col min="14342" max="14342" width="13.28515625" style="277" customWidth="1"/>
    <col min="14343" max="14592" width="9.140625" style="277"/>
    <col min="14593" max="14593" width="5.85546875" style="277" customWidth="1"/>
    <col min="14594" max="14594" width="18.28515625" style="277" customWidth="1"/>
    <col min="14595" max="14597" width="9.140625" style="277"/>
    <col min="14598" max="14598" width="13.28515625" style="277" customWidth="1"/>
    <col min="14599" max="14848" width="9.140625" style="277"/>
    <col min="14849" max="14849" width="5.85546875" style="277" customWidth="1"/>
    <col min="14850" max="14850" width="18.28515625" style="277" customWidth="1"/>
    <col min="14851" max="14853" width="9.140625" style="277"/>
    <col min="14854" max="14854" width="13.28515625" style="277" customWidth="1"/>
    <col min="14855" max="15104" width="9.140625" style="277"/>
    <col min="15105" max="15105" width="5.85546875" style="277" customWidth="1"/>
    <col min="15106" max="15106" width="18.28515625" style="277" customWidth="1"/>
    <col min="15107" max="15109" width="9.140625" style="277"/>
    <col min="15110" max="15110" width="13.28515625" style="277" customWidth="1"/>
    <col min="15111" max="15360" width="9.140625" style="277"/>
    <col min="15361" max="15361" width="5.85546875" style="277" customWidth="1"/>
    <col min="15362" max="15362" width="18.28515625" style="277" customWidth="1"/>
    <col min="15363" max="15365" width="9.140625" style="277"/>
    <col min="15366" max="15366" width="13.28515625" style="277" customWidth="1"/>
    <col min="15367" max="15616" width="9.140625" style="277"/>
    <col min="15617" max="15617" width="5.85546875" style="277" customWidth="1"/>
    <col min="15618" max="15618" width="18.28515625" style="277" customWidth="1"/>
    <col min="15619" max="15621" width="9.140625" style="277"/>
    <col min="15622" max="15622" width="13.28515625" style="277" customWidth="1"/>
    <col min="15623" max="15872" width="9.140625" style="277"/>
    <col min="15873" max="15873" width="5.85546875" style="277" customWidth="1"/>
    <col min="15874" max="15874" width="18.28515625" style="277" customWidth="1"/>
    <col min="15875" max="15877" width="9.140625" style="277"/>
    <col min="15878" max="15878" width="13.28515625" style="277" customWidth="1"/>
    <col min="15879" max="16128" width="9.140625" style="277"/>
    <col min="16129" max="16129" width="5.85546875" style="277" customWidth="1"/>
    <col min="16130" max="16130" width="18.28515625" style="277" customWidth="1"/>
    <col min="16131" max="16133" width="9.140625" style="277"/>
    <col min="16134" max="16134" width="13.28515625" style="277" customWidth="1"/>
    <col min="16135" max="16384" width="9.140625" style="277"/>
  </cols>
  <sheetData>
    <row r="1" spans="1:9">
      <c r="I1" s="392" t="s">
        <v>411</v>
      </c>
    </row>
    <row r="4" spans="1:9">
      <c r="A4" s="1730" t="s">
        <v>1120</v>
      </c>
      <c r="B4" s="1730"/>
      <c r="C4" s="1730"/>
      <c r="D4" s="1730"/>
      <c r="E4" s="1730"/>
      <c r="F4" s="1730"/>
      <c r="G4" s="1730"/>
      <c r="H4" s="1730"/>
      <c r="I4" s="1730"/>
    </row>
    <row r="6" spans="1:9" ht="15.75" thickBot="1"/>
    <row r="7" spans="1:9" s="359" customFormat="1" ht="43.5" thickBot="1">
      <c r="A7" s="396" t="s">
        <v>331</v>
      </c>
      <c r="B7" s="397" t="s">
        <v>404</v>
      </c>
      <c r="C7" s="397" t="s">
        <v>503</v>
      </c>
      <c r="D7" s="397" t="s">
        <v>375</v>
      </c>
      <c r="E7" s="397" t="s">
        <v>376</v>
      </c>
      <c r="F7" s="397" t="s">
        <v>381</v>
      </c>
      <c r="G7" s="397" t="s">
        <v>382</v>
      </c>
      <c r="H7" s="397" t="s">
        <v>370</v>
      </c>
      <c r="I7" s="398" t="s">
        <v>383</v>
      </c>
    </row>
    <row r="8" spans="1:9" s="283" customFormat="1" ht="14.25">
      <c r="A8" s="360"/>
      <c r="B8" s="361"/>
      <c r="C8" s="361"/>
      <c r="D8" s="361"/>
      <c r="E8" s="361"/>
      <c r="F8" s="361"/>
      <c r="G8" s="361"/>
      <c r="H8" s="361"/>
      <c r="I8" s="362"/>
    </row>
    <row r="9" spans="1:9" s="283" customFormat="1" ht="14.25">
      <c r="A9" s="363" t="s">
        <v>385</v>
      </c>
      <c r="B9" s="364" t="s">
        <v>405</v>
      </c>
      <c r="C9" s="1783" t="s">
        <v>387</v>
      </c>
      <c r="D9" s="1784"/>
      <c r="E9" s="1784"/>
      <c r="F9" s="1784"/>
      <c r="G9" s="1784"/>
      <c r="H9" s="1785"/>
      <c r="I9" s="365"/>
    </row>
    <row r="10" spans="1:9">
      <c r="A10" s="296"/>
      <c r="B10" s="320"/>
      <c r="C10" s="320"/>
      <c r="D10" s="320"/>
      <c r="E10" s="320"/>
      <c r="F10" s="320"/>
      <c r="G10" s="320"/>
      <c r="H10" s="320"/>
      <c r="I10" s="321"/>
    </row>
    <row r="11" spans="1:9" s="282" customFormat="1" ht="28.5">
      <c r="A11" s="366" t="s">
        <v>388</v>
      </c>
      <c r="B11" s="367" t="s">
        <v>406</v>
      </c>
      <c r="C11" s="1780" t="s">
        <v>387</v>
      </c>
      <c r="D11" s="1781"/>
      <c r="E11" s="1781"/>
      <c r="F11" s="1781"/>
      <c r="G11" s="1781"/>
      <c r="H11" s="1782"/>
      <c r="I11" s="369"/>
    </row>
    <row r="12" spans="1:9">
      <c r="A12" s="296"/>
      <c r="B12" s="371"/>
      <c r="C12" s="320"/>
      <c r="D12" s="320"/>
      <c r="E12" s="320"/>
      <c r="F12" s="320"/>
      <c r="G12" s="320"/>
      <c r="H12" s="320"/>
      <c r="I12" s="321"/>
    </row>
    <row r="13" spans="1:9" s="282" customFormat="1" ht="28.5">
      <c r="A13" s="366" t="s">
        <v>390</v>
      </c>
      <c r="B13" s="367" t="s">
        <v>407</v>
      </c>
      <c r="C13" s="1780" t="s">
        <v>387</v>
      </c>
      <c r="D13" s="1781"/>
      <c r="E13" s="1781"/>
      <c r="F13" s="1781"/>
      <c r="G13" s="1781"/>
      <c r="H13" s="1782"/>
      <c r="I13" s="369"/>
    </row>
    <row r="14" spans="1:9">
      <c r="A14" s="296"/>
      <c r="B14" s="320"/>
      <c r="C14" s="320"/>
      <c r="D14" s="320"/>
      <c r="E14" s="320"/>
      <c r="F14" s="320"/>
      <c r="G14" s="320"/>
      <c r="H14" s="320"/>
      <c r="I14" s="321"/>
    </row>
    <row r="15" spans="1:9" s="282" customFormat="1" ht="42.75">
      <c r="A15" s="366" t="s">
        <v>392</v>
      </c>
      <c r="B15" s="378" t="s">
        <v>408</v>
      </c>
      <c r="C15" s="1780" t="s">
        <v>387</v>
      </c>
      <c r="D15" s="1781"/>
      <c r="E15" s="1781"/>
      <c r="F15" s="1781"/>
      <c r="G15" s="1781"/>
      <c r="H15" s="1782"/>
      <c r="I15" s="369"/>
    </row>
    <row r="16" spans="1:9" s="282" customFormat="1" ht="14.25">
      <c r="A16" s="366"/>
      <c r="B16" s="378"/>
      <c r="C16" s="379"/>
      <c r="D16" s="379"/>
      <c r="E16" s="379"/>
      <c r="F16" s="379"/>
      <c r="G16" s="379"/>
      <c r="H16" s="395"/>
      <c r="I16" s="369"/>
    </row>
    <row r="17" spans="1:9" s="282" customFormat="1" ht="28.5">
      <c r="A17" s="366" t="s">
        <v>394</v>
      </c>
      <c r="B17" s="367" t="s">
        <v>409</v>
      </c>
      <c r="C17" s="1780" t="s">
        <v>387</v>
      </c>
      <c r="D17" s="1781"/>
      <c r="E17" s="1781"/>
      <c r="F17" s="1781"/>
      <c r="G17" s="1781"/>
      <c r="H17" s="1782"/>
      <c r="I17" s="369"/>
    </row>
    <row r="18" spans="1:9">
      <c r="A18" s="296"/>
      <c r="B18" s="320"/>
      <c r="C18" s="320"/>
      <c r="D18" s="320"/>
      <c r="E18" s="320"/>
      <c r="F18" s="320"/>
      <c r="G18" s="320"/>
      <c r="H18" s="320"/>
      <c r="I18" s="321"/>
    </row>
    <row r="19" spans="1:9" s="283" customFormat="1" ht="14.25">
      <c r="A19" s="363" t="s">
        <v>396</v>
      </c>
      <c r="B19" s="364" t="s">
        <v>410</v>
      </c>
      <c r="C19" s="1780" t="s">
        <v>387</v>
      </c>
      <c r="D19" s="1781"/>
      <c r="E19" s="1781"/>
      <c r="F19" s="1781"/>
      <c r="G19" s="1781"/>
      <c r="H19" s="1782"/>
      <c r="I19" s="365"/>
    </row>
    <row r="20" spans="1:9" s="283" customFormat="1" ht="14.25">
      <c r="A20" s="401"/>
      <c r="B20" s="402"/>
      <c r="C20" s="402"/>
      <c r="D20" s="402"/>
      <c r="E20" s="402"/>
      <c r="F20" s="402"/>
      <c r="G20" s="402"/>
      <c r="H20" s="402"/>
      <c r="I20" s="403"/>
    </row>
    <row r="21" spans="1:9" s="283" customFormat="1" ht="14.25">
      <c r="A21" s="404"/>
      <c r="B21" s="405"/>
      <c r="C21" s="405"/>
      <c r="D21" s="405"/>
      <c r="E21" s="405"/>
      <c r="F21" s="405"/>
      <c r="G21" s="405"/>
      <c r="H21" s="405"/>
      <c r="I21" s="406"/>
    </row>
    <row r="22" spans="1:9" s="283" customFormat="1" thickBot="1">
      <c r="A22" s="407"/>
      <c r="B22" s="389" t="s">
        <v>323</v>
      </c>
      <c r="C22" s="389"/>
      <c r="D22" s="389"/>
      <c r="E22" s="389"/>
      <c r="F22" s="389"/>
      <c r="G22" s="389"/>
      <c r="H22" s="389"/>
      <c r="I22" s="408"/>
    </row>
    <row r="25" spans="1:9">
      <c r="E25" s="1640" t="s">
        <v>1062</v>
      </c>
      <c r="F25" s="1640"/>
      <c r="G25" s="1640"/>
      <c r="H25" s="1640"/>
      <c r="I25" s="1640"/>
    </row>
    <row r="26" spans="1:9" ht="33" customHeight="1">
      <c r="E26" s="1641" t="s">
        <v>880</v>
      </c>
      <c r="F26" s="1641"/>
      <c r="G26" s="1641"/>
      <c r="H26" s="1641"/>
      <c r="I26" s="1641"/>
    </row>
    <row r="27" spans="1:9">
      <c r="E27" s="283"/>
      <c r="F27" s="283"/>
      <c r="G27" s="283"/>
      <c r="H27" s="294"/>
    </row>
    <row r="28" spans="1:9">
      <c r="E28" s="283"/>
      <c r="F28" s="283"/>
      <c r="G28" s="283"/>
      <c r="H28" s="294"/>
    </row>
    <row r="29" spans="1:9">
      <c r="E29" s="283"/>
      <c r="F29" s="283"/>
      <c r="G29" s="283"/>
      <c r="H29" s="283"/>
    </row>
    <row r="30" spans="1:9">
      <c r="E30" s="1642" t="s">
        <v>881</v>
      </c>
      <c r="F30" s="1642"/>
      <c r="G30" s="1642"/>
      <c r="H30" s="1642"/>
      <c r="I30" s="1642"/>
    </row>
    <row r="31" spans="1:9">
      <c r="E31" s="1635" t="s">
        <v>882</v>
      </c>
      <c r="F31" s="1635"/>
      <c r="G31" s="1635"/>
      <c r="H31" s="1635"/>
      <c r="I31" s="1635"/>
    </row>
  </sheetData>
  <mergeCells count="11">
    <mergeCell ref="A4:I4"/>
    <mergeCell ref="C9:H9"/>
    <mergeCell ref="C11:H11"/>
    <mergeCell ref="C13:H13"/>
    <mergeCell ref="E25:I25"/>
    <mergeCell ref="E26:I26"/>
    <mergeCell ref="E30:I30"/>
    <mergeCell ref="E31:I31"/>
    <mergeCell ref="C15:H15"/>
    <mergeCell ref="C17:H17"/>
    <mergeCell ref="C19:H19"/>
  </mergeCells>
  <printOptions horizontalCentered="1"/>
  <pageMargins left="0.70866141732283472" right="0.35433070866141736" top="0.74803149606299213" bottom="0.74803149606299213" header="0.31496062992125984" footer="0.31496062992125984"/>
  <pageSetup paperSize="9" scale="95" orientation="portrait" horizontalDpi="0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7030A0"/>
  </sheetPr>
  <dimension ref="A1:J23"/>
  <sheetViews>
    <sheetView topLeftCell="A7" workbookViewId="0">
      <selection activeCell="D1" sqref="D1"/>
    </sheetView>
  </sheetViews>
  <sheetFormatPr defaultRowHeight="15"/>
  <cols>
    <col min="1" max="1" width="9.140625" style="277"/>
    <col min="2" max="2" width="13.28515625" style="277" customWidth="1"/>
    <col min="3" max="3" width="9.140625" style="277"/>
    <col min="4" max="4" width="11.42578125" style="277" customWidth="1"/>
    <col min="5" max="5" width="11.28515625" style="277" customWidth="1"/>
    <col min="6" max="6" width="9.140625" style="277"/>
    <col min="7" max="7" width="10.85546875" style="277" customWidth="1"/>
    <col min="8" max="8" width="13.28515625" style="277" customWidth="1"/>
    <col min="9" max="9" width="13.42578125" style="277" customWidth="1"/>
    <col min="10" max="10" width="12.28515625" style="277" customWidth="1"/>
    <col min="11" max="257" width="9.140625" style="277"/>
    <col min="258" max="258" width="13.28515625" style="277" customWidth="1"/>
    <col min="259" max="259" width="9.140625" style="277"/>
    <col min="260" max="260" width="11.42578125" style="277" customWidth="1"/>
    <col min="261" max="261" width="11.28515625" style="277" customWidth="1"/>
    <col min="262" max="262" width="9.140625" style="277"/>
    <col min="263" max="263" width="10.85546875" style="277" customWidth="1"/>
    <col min="264" max="264" width="13.28515625" style="277" customWidth="1"/>
    <col min="265" max="265" width="13.42578125" style="277" customWidth="1"/>
    <col min="266" max="266" width="12.28515625" style="277" customWidth="1"/>
    <col min="267" max="513" width="9.140625" style="277"/>
    <col min="514" max="514" width="13.28515625" style="277" customWidth="1"/>
    <col min="515" max="515" width="9.140625" style="277"/>
    <col min="516" max="516" width="11.42578125" style="277" customWidth="1"/>
    <col min="517" max="517" width="11.28515625" style="277" customWidth="1"/>
    <col min="518" max="518" width="9.140625" style="277"/>
    <col min="519" max="519" width="10.85546875" style="277" customWidth="1"/>
    <col min="520" max="520" width="13.28515625" style="277" customWidth="1"/>
    <col min="521" max="521" width="13.42578125" style="277" customWidth="1"/>
    <col min="522" max="522" width="12.28515625" style="277" customWidth="1"/>
    <col min="523" max="769" width="9.140625" style="277"/>
    <col min="770" max="770" width="13.28515625" style="277" customWidth="1"/>
    <col min="771" max="771" width="9.140625" style="277"/>
    <col min="772" max="772" width="11.42578125" style="277" customWidth="1"/>
    <col min="773" max="773" width="11.28515625" style="277" customWidth="1"/>
    <col min="774" max="774" width="9.140625" style="277"/>
    <col min="775" max="775" width="10.85546875" style="277" customWidth="1"/>
    <col min="776" max="776" width="13.28515625" style="277" customWidth="1"/>
    <col min="777" max="777" width="13.42578125" style="277" customWidth="1"/>
    <col min="778" max="778" width="12.28515625" style="277" customWidth="1"/>
    <col min="779" max="1025" width="9.140625" style="277"/>
    <col min="1026" max="1026" width="13.28515625" style="277" customWidth="1"/>
    <col min="1027" max="1027" width="9.140625" style="277"/>
    <col min="1028" max="1028" width="11.42578125" style="277" customWidth="1"/>
    <col min="1029" max="1029" width="11.28515625" style="277" customWidth="1"/>
    <col min="1030" max="1030" width="9.140625" style="277"/>
    <col min="1031" max="1031" width="10.85546875" style="277" customWidth="1"/>
    <col min="1032" max="1032" width="13.28515625" style="277" customWidth="1"/>
    <col min="1033" max="1033" width="13.42578125" style="277" customWidth="1"/>
    <col min="1034" max="1034" width="12.28515625" style="277" customWidth="1"/>
    <col min="1035" max="1281" width="9.140625" style="277"/>
    <col min="1282" max="1282" width="13.28515625" style="277" customWidth="1"/>
    <col min="1283" max="1283" width="9.140625" style="277"/>
    <col min="1284" max="1284" width="11.42578125" style="277" customWidth="1"/>
    <col min="1285" max="1285" width="11.28515625" style="277" customWidth="1"/>
    <col min="1286" max="1286" width="9.140625" style="277"/>
    <col min="1287" max="1287" width="10.85546875" style="277" customWidth="1"/>
    <col min="1288" max="1288" width="13.28515625" style="277" customWidth="1"/>
    <col min="1289" max="1289" width="13.42578125" style="277" customWidth="1"/>
    <col min="1290" max="1290" width="12.28515625" style="277" customWidth="1"/>
    <col min="1291" max="1537" width="9.140625" style="277"/>
    <col min="1538" max="1538" width="13.28515625" style="277" customWidth="1"/>
    <col min="1539" max="1539" width="9.140625" style="277"/>
    <col min="1540" max="1540" width="11.42578125" style="277" customWidth="1"/>
    <col min="1541" max="1541" width="11.28515625" style="277" customWidth="1"/>
    <col min="1542" max="1542" width="9.140625" style="277"/>
    <col min="1543" max="1543" width="10.85546875" style="277" customWidth="1"/>
    <col min="1544" max="1544" width="13.28515625" style="277" customWidth="1"/>
    <col min="1545" max="1545" width="13.42578125" style="277" customWidth="1"/>
    <col min="1546" max="1546" width="12.28515625" style="277" customWidth="1"/>
    <col min="1547" max="1793" width="9.140625" style="277"/>
    <col min="1794" max="1794" width="13.28515625" style="277" customWidth="1"/>
    <col min="1795" max="1795" width="9.140625" style="277"/>
    <col min="1796" max="1796" width="11.42578125" style="277" customWidth="1"/>
    <col min="1797" max="1797" width="11.28515625" style="277" customWidth="1"/>
    <col min="1798" max="1798" width="9.140625" style="277"/>
    <col min="1799" max="1799" width="10.85546875" style="277" customWidth="1"/>
    <col min="1800" max="1800" width="13.28515625" style="277" customWidth="1"/>
    <col min="1801" max="1801" width="13.42578125" style="277" customWidth="1"/>
    <col min="1802" max="1802" width="12.28515625" style="277" customWidth="1"/>
    <col min="1803" max="2049" width="9.140625" style="277"/>
    <col min="2050" max="2050" width="13.28515625" style="277" customWidth="1"/>
    <col min="2051" max="2051" width="9.140625" style="277"/>
    <col min="2052" max="2052" width="11.42578125" style="277" customWidth="1"/>
    <col min="2053" max="2053" width="11.28515625" style="277" customWidth="1"/>
    <col min="2054" max="2054" width="9.140625" style="277"/>
    <col min="2055" max="2055" width="10.85546875" style="277" customWidth="1"/>
    <col min="2056" max="2056" width="13.28515625" style="277" customWidth="1"/>
    <col min="2057" max="2057" width="13.42578125" style="277" customWidth="1"/>
    <col min="2058" max="2058" width="12.28515625" style="277" customWidth="1"/>
    <col min="2059" max="2305" width="9.140625" style="277"/>
    <col min="2306" max="2306" width="13.28515625" style="277" customWidth="1"/>
    <col min="2307" max="2307" width="9.140625" style="277"/>
    <col min="2308" max="2308" width="11.42578125" style="277" customWidth="1"/>
    <col min="2309" max="2309" width="11.28515625" style="277" customWidth="1"/>
    <col min="2310" max="2310" width="9.140625" style="277"/>
    <col min="2311" max="2311" width="10.85546875" style="277" customWidth="1"/>
    <col min="2312" max="2312" width="13.28515625" style="277" customWidth="1"/>
    <col min="2313" max="2313" width="13.42578125" style="277" customWidth="1"/>
    <col min="2314" max="2314" width="12.28515625" style="277" customWidth="1"/>
    <col min="2315" max="2561" width="9.140625" style="277"/>
    <col min="2562" max="2562" width="13.28515625" style="277" customWidth="1"/>
    <col min="2563" max="2563" width="9.140625" style="277"/>
    <col min="2564" max="2564" width="11.42578125" style="277" customWidth="1"/>
    <col min="2565" max="2565" width="11.28515625" style="277" customWidth="1"/>
    <col min="2566" max="2566" width="9.140625" style="277"/>
    <col min="2567" max="2567" width="10.85546875" style="277" customWidth="1"/>
    <col min="2568" max="2568" width="13.28515625" style="277" customWidth="1"/>
    <col min="2569" max="2569" width="13.42578125" style="277" customWidth="1"/>
    <col min="2570" max="2570" width="12.28515625" style="277" customWidth="1"/>
    <col min="2571" max="2817" width="9.140625" style="277"/>
    <col min="2818" max="2818" width="13.28515625" style="277" customWidth="1"/>
    <col min="2819" max="2819" width="9.140625" style="277"/>
    <col min="2820" max="2820" width="11.42578125" style="277" customWidth="1"/>
    <col min="2821" max="2821" width="11.28515625" style="277" customWidth="1"/>
    <col min="2822" max="2822" width="9.140625" style="277"/>
    <col min="2823" max="2823" width="10.85546875" style="277" customWidth="1"/>
    <col min="2824" max="2824" width="13.28515625" style="277" customWidth="1"/>
    <col min="2825" max="2825" width="13.42578125" style="277" customWidth="1"/>
    <col min="2826" max="2826" width="12.28515625" style="277" customWidth="1"/>
    <col min="2827" max="3073" width="9.140625" style="277"/>
    <col min="3074" max="3074" width="13.28515625" style="277" customWidth="1"/>
    <col min="3075" max="3075" width="9.140625" style="277"/>
    <col min="3076" max="3076" width="11.42578125" style="277" customWidth="1"/>
    <col min="3077" max="3077" width="11.28515625" style="277" customWidth="1"/>
    <col min="3078" max="3078" width="9.140625" style="277"/>
    <col min="3079" max="3079" width="10.85546875" style="277" customWidth="1"/>
    <col min="3080" max="3080" width="13.28515625" style="277" customWidth="1"/>
    <col min="3081" max="3081" width="13.42578125" style="277" customWidth="1"/>
    <col min="3082" max="3082" width="12.28515625" style="277" customWidth="1"/>
    <col min="3083" max="3329" width="9.140625" style="277"/>
    <col min="3330" max="3330" width="13.28515625" style="277" customWidth="1"/>
    <col min="3331" max="3331" width="9.140625" style="277"/>
    <col min="3332" max="3332" width="11.42578125" style="277" customWidth="1"/>
    <col min="3333" max="3333" width="11.28515625" style="277" customWidth="1"/>
    <col min="3334" max="3334" width="9.140625" style="277"/>
    <col min="3335" max="3335" width="10.85546875" style="277" customWidth="1"/>
    <col min="3336" max="3336" width="13.28515625" style="277" customWidth="1"/>
    <col min="3337" max="3337" width="13.42578125" style="277" customWidth="1"/>
    <col min="3338" max="3338" width="12.28515625" style="277" customWidth="1"/>
    <col min="3339" max="3585" width="9.140625" style="277"/>
    <col min="3586" max="3586" width="13.28515625" style="277" customWidth="1"/>
    <col min="3587" max="3587" width="9.140625" style="277"/>
    <col min="3588" max="3588" width="11.42578125" style="277" customWidth="1"/>
    <col min="3589" max="3589" width="11.28515625" style="277" customWidth="1"/>
    <col min="3590" max="3590" width="9.140625" style="277"/>
    <col min="3591" max="3591" width="10.85546875" style="277" customWidth="1"/>
    <col min="3592" max="3592" width="13.28515625" style="277" customWidth="1"/>
    <col min="3593" max="3593" width="13.42578125" style="277" customWidth="1"/>
    <col min="3594" max="3594" width="12.28515625" style="277" customWidth="1"/>
    <col min="3595" max="3841" width="9.140625" style="277"/>
    <col min="3842" max="3842" width="13.28515625" style="277" customWidth="1"/>
    <col min="3843" max="3843" width="9.140625" style="277"/>
    <col min="3844" max="3844" width="11.42578125" style="277" customWidth="1"/>
    <col min="3845" max="3845" width="11.28515625" style="277" customWidth="1"/>
    <col min="3846" max="3846" width="9.140625" style="277"/>
    <col min="3847" max="3847" width="10.85546875" style="277" customWidth="1"/>
    <col min="3848" max="3848" width="13.28515625" style="277" customWidth="1"/>
    <col min="3849" max="3849" width="13.42578125" style="277" customWidth="1"/>
    <col min="3850" max="3850" width="12.28515625" style="277" customWidth="1"/>
    <col min="3851" max="4097" width="9.140625" style="277"/>
    <col min="4098" max="4098" width="13.28515625" style="277" customWidth="1"/>
    <col min="4099" max="4099" width="9.140625" style="277"/>
    <col min="4100" max="4100" width="11.42578125" style="277" customWidth="1"/>
    <col min="4101" max="4101" width="11.28515625" style="277" customWidth="1"/>
    <col min="4102" max="4102" width="9.140625" style="277"/>
    <col min="4103" max="4103" width="10.85546875" style="277" customWidth="1"/>
    <col min="4104" max="4104" width="13.28515625" style="277" customWidth="1"/>
    <col min="4105" max="4105" width="13.42578125" style="277" customWidth="1"/>
    <col min="4106" max="4106" width="12.28515625" style="277" customWidth="1"/>
    <col min="4107" max="4353" width="9.140625" style="277"/>
    <col min="4354" max="4354" width="13.28515625" style="277" customWidth="1"/>
    <col min="4355" max="4355" width="9.140625" style="277"/>
    <col min="4356" max="4356" width="11.42578125" style="277" customWidth="1"/>
    <col min="4357" max="4357" width="11.28515625" style="277" customWidth="1"/>
    <col min="4358" max="4358" width="9.140625" style="277"/>
    <col min="4359" max="4359" width="10.85546875" style="277" customWidth="1"/>
    <col min="4360" max="4360" width="13.28515625" style="277" customWidth="1"/>
    <col min="4361" max="4361" width="13.42578125" style="277" customWidth="1"/>
    <col min="4362" max="4362" width="12.28515625" style="277" customWidth="1"/>
    <col min="4363" max="4609" width="9.140625" style="277"/>
    <col min="4610" max="4610" width="13.28515625" style="277" customWidth="1"/>
    <col min="4611" max="4611" width="9.140625" style="277"/>
    <col min="4612" max="4612" width="11.42578125" style="277" customWidth="1"/>
    <col min="4613" max="4613" width="11.28515625" style="277" customWidth="1"/>
    <col min="4614" max="4614" width="9.140625" style="277"/>
    <col min="4615" max="4615" width="10.85546875" style="277" customWidth="1"/>
    <col min="4616" max="4616" width="13.28515625" style="277" customWidth="1"/>
    <col min="4617" max="4617" width="13.42578125" style="277" customWidth="1"/>
    <col min="4618" max="4618" width="12.28515625" style="277" customWidth="1"/>
    <col min="4619" max="4865" width="9.140625" style="277"/>
    <col min="4866" max="4866" width="13.28515625" style="277" customWidth="1"/>
    <col min="4867" max="4867" width="9.140625" style="277"/>
    <col min="4868" max="4868" width="11.42578125" style="277" customWidth="1"/>
    <col min="4869" max="4869" width="11.28515625" style="277" customWidth="1"/>
    <col min="4870" max="4870" width="9.140625" style="277"/>
    <col min="4871" max="4871" width="10.85546875" style="277" customWidth="1"/>
    <col min="4872" max="4872" width="13.28515625" style="277" customWidth="1"/>
    <col min="4873" max="4873" width="13.42578125" style="277" customWidth="1"/>
    <col min="4874" max="4874" width="12.28515625" style="277" customWidth="1"/>
    <col min="4875" max="5121" width="9.140625" style="277"/>
    <col min="5122" max="5122" width="13.28515625" style="277" customWidth="1"/>
    <col min="5123" max="5123" width="9.140625" style="277"/>
    <col min="5124" max="5124" width="11.42578125" style="277" customWidth="1"/>
    <col min="5125" max="5125" width="11.28515625" style="277" customWidth="1"/>
    <col min="5126" max="5126" width="9.140625" style="277"/>
    <col min="5127" max="5127" width="10.85546875" style="277" customWidth="1"/>
    <col min="5128" max="5128" width="13.28515625" style="277" customWidth="1"/>
    <col min="5129" max="5129" width="13.42578125" style="277" customWidth="1"/>
    <col min="5130" max="5130" width="12.28515625" style="277" customWidth="1"/>
    <col min="5131" max="5377" width="9.140625" style="277"/>
    <col min="5378" max="5378" width="13.28515625" style="277" customWidth="1"/>
    <col min="5379" max="5379" width="9.140625" style="277"/>
    <col min="5380" max="5380" width="11.42578125" style="277" customWidth="1"/>
    <col min="5381" max="5381" width="11.28515625" style="277" customWidth="1"/>
    <col min="5382" max="5382" width="9.140625" style="277"/>
    <col min="5383" max="5383" width="10.85546875" style="277" customWidth="1"/>
    <col min="5384" max="5384" width="13.28515625" style="277" customWidth="1"/>
    <col min="5385" max="5385" width="13.42578125" style="277" customWidth="1"/>
    <col min="5386" max="5386" width="12.28515625" style="277" customWidth="1"/>
    <col min="5387" max="5633" width="9.140625" style="277"/>
    <col min="5634" max="5634" width="13.28515625" style="277" customWidth="1"/>
    <col min="5635" max="5635" width="9.140625" style="277"/>
    <col min="5636" max="5636" width="11.42578125" style="277" customWidth="1"/>
    <col min="5637" max="5637" width="11.28515625" style="277" customWidth="1"/>
    <col min="5638" max="5638" width="9.140625" style="277"/>
    <col min="5639" max="5639" width="10.85546875" style="277" customWidth="1"/>
    <col min="5640" max="5640" width="13.28515625" style="277" customWidth="1"/>
    <col min="5641" max="5641" width="13.42578125" style="277" customWidth="1"/>
    <col min="5642" max="5642" width="12.28515625" style="277" customWidth="1"/>
    <col min="5643" max="5889" width="9.140625" style="277"/>
    <col min="5890" max="5890" width="13.28515625" style="277" customWidth="1"/>
    <col min="5891" max="5891" width="9.140625" style="277"/>
    <col min="5892" max="5892" width="11.42578125" style="277" customWidth="1"/>
    <col min="5893" max="5893" width="11.28515625" style="277" customWidth="1"/>
    <col min="5894" max="5894" width="9.140625" style="277"/>
    <col min="5895" max="5895" width="10.85546875" style="277" customWidth="1"/>
    <col min="5896" max="5896" width="13.28515625" style="277" customWidth="1"/>
    <col min="5897" max="5897" width="13.42578125" style="277" customWidth="1"/>
    <col min="5898" max="5898" width="12.28515625" style="277" customWidth="1"/>
    <col min="5899" max="6145" width="9.140625" style="277"/>
    <col min="6146" max="6146" width="13.28515625" style="277" customWidth="1"/>
    <col min="6147" max="6147" width="9.140625" style="277"/>
    <col min="6148" max="6148" width="11.42578125" style="277" customWidth="1"/>
    <col min="6149" max="6149" width="11.28515625" style="277" customWidth="1"/>
    <col min="6150" max="6150" width="9.140625" style="277"/>
    <col min="6151" max="6151" width="10.85546875" style="277" customWidth="1"/>
    <col min="6152" max="6152" width="13.28515625" style="277" customWidth="1"/>
    <col min="6153" max="6153" width="13.42578125" style="277" customWidth="1"/>
    <col min="6154" max="6154" width="12.28515625" style="277" customWidth="1"/>
    <col min="6155" max="6401" width="9.140625" style="277"/>
    <col min="6402" max="6402" width="13.28515625" style="277" customWidth="1"/>
    <col min="6403" max="6403" width="9.140625" style="277"/>
    <col min="6404" max="6404" width="11.42578125" style="277" customWidth="1"/>
    <col min="6405" max="6405" width="11.28515625" style="277" customWidth="1"/>
    <col min="6406" max="6406" width="9.140625" style="277"/>
    <col min="6407" max="6407" width="10.85546875" style="277" customWidth="1"/>
    <col min="6408" max="6408" width="13.28515625" style="277" customWidth="1"/>
    <col min="6409" max="6409" width="13.42578125" style="277" customWidth="1"/>
    <col min="6410" max="6410" width="12.28515625" style="277" customWidth="1"/>
    <col min="6411" max="6657" width="9.140625" style="277"/>
    <col min="6658" max="6658" width="13.28515625" style="277" customWidth="1"/>
    <col min="6659" max="6659" width="9.140625" style="277"/>
    <col min="6660" max="6660" width="11.42578125" style="277" customWidth="1"/>
    <col min="6661" max="6661" width="11.28515625" style="277" customWidth="1"/>
    <col min="6662" max="6662" width="9.140625" style="277"/>
    <col min="6663" max="6663" width="10.85546875" style="277" customWidth="1"/>
    <col min="6664" max="6664" width="13.28515625" style="277" customWidth="1"/>
    <col min="6665" max="6665" width="13.42578125" style="277" customWidth="1"/>
    <col min="6666" max="6666" width="12.28515625" style="277" customWidth="1"/>
    <col min="6667" max="6913" width="9.140625" style="277"/>
    <col min="6914" max="6914" width="13.28515625" style="277" customWidth="1"/>
    <col min="6915" max="6915" width="9.140625" style="277"/>
    <col min="6916" max="6916" width="11.42578125" style="277" customWidth="1"/>
    <col min="6917" max="6917" width="11.28515625" style="277" customWidth="1"/>
    <col min="6918" max="6918" width="9.140625" style="277"/>
    <col min="6919" max="6919" width="10.85546875" style="277" customWidth="1"/>
    <col min="6920" max="6920" width="13.28515625" style="277" customWidth="1"/>
    <col min="6921" max="6921" width="13.42578125" style="277" customWidth="1"/>
    <col min="6922" max="6922" width="12.28515625" style="277" customWidth="1"/>
    <col min="6923" max="7169" width="9.140625" style="277"/>
    <col min="7170" max="7170" width="13.28515625" style="277" customWidth="1"/>
    <col min="7171" max="7171" width="9.140625" style="277"/>
    <col min="7172" max="7172" width="11.42578125" style="277" customWidth="1"/>
    <col min="7173" max="7173" width="11.28515625" style="277" customWidth="1"/>
    <col min="7174" max="7174" width="9.140625" style="277"/>
    <col min="7175" max="7175" width="10.85546875" style="277" customWidth="1"/>
    <col min="7176" max="7176" width="13.28515625" style="277" customWidth="1"/>
    <col min="7177" max="7177" width="13.42578125" style="277" customWidth="1"/>
    <col min="7178" max="7178" width="12.28515625" style="277" customWidth="1"/>
    <col min="7179" max="7425" width="9.140625" style="277"/>
    <col min="7426" max="7426" width="13.28515625" style="277" customWidth="1"/>
    <col min="7427" max="7427" width="9.140625" style="277"/>
    <col min="7428" max="7428" width="11.42578125" style="277" customWidth="1"/>
    <col min="7429" max="7429" width="11.28515625" style="277" customWidth="1"/>
    <col min="7430" max="7430" width="9.140625" style="277"/>
    <col min="7431" max="7431" width="10.85546875" style="277" customWidth="1"/>
    <col min="7432" max="7432" width="13.28515625" style="277" customWidth="1"/>
    <col min="7433" max="7433" width="13.42578125" style="277" customWidth="1"/>
    <col min="7434" max="7434" width="12.28515625" style="277" customWidth="1"/>
    <col min="7435" max="7681" width="9.140625" style="277"/>
    <col min="7682" max="7682" width="13.28515625" style="277" customWidth="1"/>
    <col min="7683" max="7683" width="9.140625" style="277"/>
    <col min="7684" max="7684" width="11.42578125" style="277" customWidth="1"/>
    <col min="7685" max="7685" width="11.28515625" style="277" customWidth="1"/>
    <col min="7686" max="7686" width="9.140625" style="277"/>
    <col min="7687" max="7687" width="10.85546875" style="277" customWidth="1"/>
    <col min="7688" max="7688" width="13.28515625" style="277" customWidth="1"/>
    <col min="7689" max="7689" width="13.42578125" style="277" customWidth="1"/>
    <col min="7690" max="7690" width="12.28515625" style="277" customWidth="1"/>
    <col min="7691" max="7937" width="9.140625" style="277"/>
    <col min="7938" max="7938" width="13.28515625" style="277" customWidth="1"/>
    <col min="7939" max="7939" width="9.140625" style="277"/>
    <col min="7940" max="7940" width="11.42578125" style="277" customWidth="1"/>
    <col min="7941" max="7941" width="11.28515625" style="277" customWidth="1"/>
    <col min="7942" max="7942" width="9.140625" style="277"/>
    <col min="7943" max="7943" width="10.85546875" style="277" customWidth="1"/>
    <col min="7944" max="7944" width="13.28515625" style="277" customWidth="1"/>
    <col min="7945" max="7945" width="13.42578125" style="277" customWidth="1"/>
    <col min="7946" max="7946" width="12.28515625" style="277" customWidth="1"/>
    <col min="7947" max="8193" width="9.140625" style="277"/>
    <col min="8194" max="8194" width="13.28515625" style="277" customWidth="1"/>
    <col min="8195" max="8195" width="9.140625" style="277"/>
    <col min="8196" max="8196" width="11.42578125" style="277" customWidth="1"/>
    <col min="8197" max="8197" width="11.28515625" style="277" customWidth="1"/>
    <col min="8198" max="8198" width="9.140625" style="277"/>
    <col min="8199" max="8199" width="10.85546875" style="277" customWidth="1"/>
    <col min="8200" max="8200" width="13.28515625" style="277" customWidth="1"/>
    <col min="8201" max="8201" width="13.42578125" style="277" customWidth="1"/>
    <col min="8202" max="8202" width="12.28515625" style="277" customWidth="1"/>
    <col min="8203" max="8449" width="9.140625" style="277"/>
    <col min="8450" max="8450" width="13.28515625" style="277" customWidth="1"/>
    <col min="8451" max="8451" width="9.140625" style="277"/>
    <col min="8452" max="8452" width="11.42578125" style="277" customWidth="1"/>
    <col min="8453" max="8453" width="11.28515625" style="277" customWidth="1"/>
    <col min="8454" max="8454" width="9.140625" style="277"/>
    <col min="8455" max="8455" width="10.85546875" style="277" customWidth="1"/>
    <col min="8456" max="8456" width="13.28515625" style="277" customWidth="1"/>
    <col min="8457" max="8457" width="13.42578125" style="277" customWidth="1"/>
    <col min="8458" max="8458" width="12.28515625" style="277" customWidth="1"/>
    <col min="8459" max="8705" width="9.140625" style="277"/>
    <col min="8706" max="8706" width="13.28515625" style="277" customWidth="1"/>
    <col min="8707" max="8707" width="9.140625" style="277"/>
    <col min="8708" max="8708" width="11.42578125" style="277" customWidth="1"/>
    <col min="8709" max="8709" width="11.28515625" style="277" customWidth="1"/>
    <col min="8710" max="8710" width="9.140625" style="277"/>
    <col min="8711" max="8711" width="10.85546875" style="277" customWidth="1"/>
    <col min="8712" max="8712" width="13.28515625" style="277" customWidth="1"/>
    <col min="8713" max="8713" width="13.42578125" style="277" customWidth="1"/>
    <col min="8714" max="8714" width="12.28515625" style="277" customWidth="1"/>
    <col min="8715" max="8961" width="9.140625" style="277"/>
    <col min="8962" max="8962" width="13.28515625" style="277" customWidth="1"/>
    <col min="8963" max="8963" width="9.140625" style="277"/>
    <col min="8964" max="8964" width="11.42578125" style="277" customWidth="1"/>
    <col min="8965" max="8965" width="11.28515625" style="277" customWidth="1"/>
    <col min="8966" max="8966" width="9.140625" style="277"/>
    <col min="8967" max="8967" width="10.85546875" style="277" customWidth="1"/>
    <col min="8968" max="8968" width="13.28515625" style="277" customWidth="1"/>
    <col min="8969" max="8969" width="13.42578125" style="277" customWidth="1"/>
    <col min="8970" max="8970" width="12.28515625" style="277" customWidth="1"/>
    <col min="8971" max="9217" width="9.140625" style="277"/>
    <col min="9218" max="9218" width="13.28515625" style="277" customWidth="1"/>
    <col min="9219" max="9219" width="9.140625" style="277"/>
    <col min="9220" max="9220" width="11.42578125" style="277" customWidth="1"/>
    <col min="9221" max="9221" width="11.28515625" style="277" customWidth="1"/>
    <col min="9222" max="9222" width="9.140625" style="277"/>
    <col min="9223" max="9223" width="10.85546875" style="277" customWidth="1"/>
    <col min="9224" max="9224" width="13.28515625" style="277" customWidth="1"/>
    <col min="9225" max="9225" width="13.42578125" style="277" customWidth="1"/>
    <col min="9226" max="9226" width="12.28515625" style="277" customWidth="1"/>
    <col min="9227" max="9473" width="9.140625" style="277"/>
    <col min="9474" max="9474" width="13.28515625" style="277" customWidth="1"/>
    <col min="9475" max="9475" width="9.140625" style="277"/>
    <col min="9476" max="9476" width="11.42578125" style="277" customWidth="1"/>
    <col min="9477" max="9477" width="11.28515625" style="277" customWidth="1"/>
    <col min="9478" max="9478" width="9.140625" style="277"/>
    <col min="9479" max="9479" width="10.85546875" style="277" customWidth="1"/>
    <col min="9480" max="9480" width="13.28515625" style="277" customWidth="1"/>
    <col min="9481" max="9481" width="13.42578125" style="277" customWidth="1"/>
    <col min="9482" max="9482" width="12.28515625" style="277" customWidth="1"/>
    <col min="9483" max="9729" width="9.140625" style="277"/>
    <col min="9730" max="9730" width="13.28515625" style="277" customWidth="1"/>
    <col min="9731" max="9731" width="9.140625" style="277"/>
    <col min="9732" max="9732" width="11.42578125" style="277" customWidth="1"/>
    <col min="9733" max="9733" width="11.28515625" style="277" customWidth="1"/>
    <col min="9734" max="9734" width="9.140625" style="277"/>
    <col min="9735" max="9735" width="10.85546875" style="277" customWidth="1"/>
    <col min="9736" max="9736" width="13.28515625" style="277" customWidth="1"/>
    <col min="9737" max="9737" width="13.42578125" style="277" customWidth="1"/>
    <col min="9738" max="9738" width="12.28515625" style="277" customWidth="1"/>
    <col min="9739" max="9985" width="9.140625" style="277"/>
    <col min="9986" max="9986" width="13.28515625" style="277" customWidth="1"/>
    <col min="9987" max="9987" width="9.140625" style="277"/>
    <col min="9988" max="9988" width="11.42578125" style="277" customWidth="1"/>
    <col min="9989" max="9989" width="11.28515625" style="277" customWidth="1"/>
    <col min="9990" max="9990" width="9.140625" style="277"/>
    <col min="9991" max="9991" width="10.85546875" style="277" customWidth="1"/>
    <col min="9992" max="9992" width="13.28515625" style="277" customWidth="1"/>
    <col min="9993" max="9993" width="13.42578125" style="277" customWidth="1"/>
    <col min="9994" max="9994" width="12.28515625" style="277" customWidth="1"/>
    <col min="9995" max="10241" width="9.140625" style="277"/>
    <col min="10242" max="10242" width="13.28515625" style="277" customWidth="1"/>
    <col min="10243" max="10243" width="9.140625" style="277"/>
    <col min="10244" max="10244" width="11.42578125" style="277" customWidth="1"/>
    <col min="10245" max="10245" width="11.28515625" style="277" customWidth="1"/>
    <col min="10246" max="10246" width="9.140625" style="277"/>
    <col min="10247" max="10247" width="10.85546875" style="277" customWidth="1"/>
    <col min="10248" max="10248" width="13.28515625" style="277" customWidth="1"/>
    <col min="10249" max="10249" width="13.42578125" style="277" customWidth="1"/>
    <col min="10250" max="10250" width="12.28515625" style="277" customWidth="1"/>
    <col min="10251" max="10497" width="9.140625" style="277"/>
    <col min="10498" max="10498" width="13.28515625" style="277" customWidth="1"/>
    <col min="10499" max="10499" width="9.140625" style="277"/>
    <col min="10500" max="10500" width="11.42578125" style="277" customWidth="1"/>
    <col min="10501" max="10501" width="11.28515625" style="277" customWidth="1"/>
    <col min="10502" max="10502" width="9.140625" style="277"/>
    <col min="10503" max="10503" width="10.85546875" style="277" customWidth="1"/>
    <col min="10504" max="10504" width="13.28515625" style="277" customWidth="1"/>
    <col min="10505" max="10505" width="13.42578125" style="277" customWidth="1"/>
    <col min="10506" max="10506" width="12.28515625" style="277" customWidth="1"/>
    <col min="10507" max="10753" width="9.140625" style="277"/>
    <col min="10754" max="10754" width="13.28515625" style="277" customWidth="1"/>
    <col min="10755" max="10755" width="9.140625" style="277"/>
    <col min="10756" max="10756" width="11.42578125" style="277" customWidth="1"/>
    <col min="10757" max="10757" width="11.28515625" style="277" customWidth="1"/>
    <col min="10758" max="10758" width="9.140625" style="277"/>
    <col min="10759" max="10759" width="10.85546875" style="277" customWidth="1"/>
    <col min="10760" max="10760" width="13.28515625" style="277" customWidth="1"/>
    <col min="10761" max="10761" width="13.42578125" style="277" customWidth="1"/>
    <col min="10762" max="10762" width="12.28515625" style="277" customWidth="1"/>
    <col min="10763" max="11009" width="9.140625" style="277"/>
    <col min="11010" max="11010" width="13.28515625" style="277" customWidth="1"/>
    <col min="11011" max="11011" width="9.140625" style="277"/>
    <col min="11012" max="11012" width="11.42578125" style="277" customWidth="1"/>
    <col min="11013" max="11013" width="11.28515625" style="277" customWidth="1"/>
    <col min="11014" max="11014" width="9.140625" style="277"/>
    <col min="11015" max="11015" width="10.85546875" style="277" customWidth="1"/>
    <col min="11016" max="11016" width="13.28515625" style="277" customWidth="1"/>
    <col min="11017" max="11017" width="13.42578125" style="277" customWidth="1"/>
    <col min="11018" max="11018" width="12.28515625" style="277" customWidth="1"/>
    <col min="11019" max="11265" width="9.140625" style="277"/>
    <col min="11266" max="11266" width="13.28515625" style="277" customWidth="1"/>
    <col min="11267" max="11267" width="9.140625" style="277"/>
    <col min="11268" max="11268" width="11.42578125" style="277" customWidth="1"/>
    <col min="11269" max="11269" width="11.28515625" style="277" customWidth="1"/>
    <col min="11270" max="11270" width="9.140625" style="277"/>
    <col min="11271" max="11271" width="10.85546875" style="277" customWidth="1"/>
    <col min="11272" max="11272" width="13.28515625" style="277" customWidth="1"/>
    <col min="11273" max="11273" width="13.42578125" style="277" customWidth="1"/>
    <col min="11274" max="11274" width="12.28515625" style="277" customWidth="1"/>
    <col min="11275" max="11521" width="9.140625" style="277"/>
    <col min="11522" max="11522" width="13.28515625" style="277" customWidth="1"/>
    <col min="11523" max="11523" width="9.140625" style="277"/>
    <col min="11524" max="11524" width="11.42578125" style="277" customWidth="1"/>
    <col min="11525" max="11525" width="11.28515625" style="277" customWidth="1"/>
    <col min="11526" max="11526" width="9.140625" style="277"/>
    <col min="11527" max="11527" width="10.85546875" style="277" customWidth="1"/>
    <col min="11528" max="11528" width="13.28515625" style="277" customWidth="1"/>
    <col min="11529" max="11529" width="13.42578125" style="277" customWidth="1"/>
    <col min="11530" max="11530" width="12.28515625" style="277" customWidth="1"/>
    <col min="11531" max="11777" width="9.140625" style="277"/>
    <col min="11778" max="11778" width="13.28515625" style="277" customWidth="1"/>
    <col min="11779" max="11779" width="9.140625" style="277"/>
    <col min="11780" max="11780" width="11.42578125" style="277" customWidth="1"/>
    <col min="11781" max="11781" width="11.28515625" style="277" customWidth="1"/>
    <col min="11782" max="11782" width="9.140625" style="277"/>
    <col min="11783" max="11783" width="10.85546875" style="277" customWidth="1"/>
    <col min="11784" max="11784" width="13.28515625" style="277" customWidth="1"/>
    <col min="11785" max="11785" width="13.42578125" style="277" customWidth="1"/>
    <col min="11786" max="11786" width="12.28515625" style="277" customWidth="1"/>
    <col min="11787" max="12033" width="9.140625" style="277"/>
    <col min="12034" max="12034" width="13.28515625" style="277" customWidth="1"/>
    <col min="12035" max="12035" width="9.140625" style="277"/>
    <col min="12036" max="12036" width="11.42578125" style="277" customWidth="1"/>
    <col min="12037" max="12037" width="11.28515625" style="277" customWidth="1"/>
    <col min="12038" max="12038" width="9.140625" style="277"/>
    <col min="12039" max="12039" width="10.85546875" style="277" customWidth="1"/>
    <col min="12040" max="12040" width="13.28515625" style="277" customWidth="1"/>
    <col min="12041" max="12041" width="13.42578125" style="277" customWidth="1"/>
    <col min="12042" max="12042" width="12.28515625" style="277" customWidth="1"/>
    <col min="12043" max="12289" width="9.140625" style="277"/>
    <col min="12290" max="12290" width="13.28515625" style="277" customWidth="1"/>
    <col min="12291" max="12291" width="9.140625" style="277"/>
    <col min="12292" max="12292" width="11.42578125" style="277" customWidth="1"/>
    <col min="12293" max="12293" width="11.28515625" style="277" customWidth="1"/>
    <col min="12294" max="12294" width="9.140625" style="277"/>
    <col min="12295" max="12295" width="10.85546875" style="277" customWidth="1"/>
    <col min="12296" max="12296" width="13.28515625" style="277" customWidth="1"/>
    <col min="12297" max="12297" width="13.42578125" style="277" customWidth="1"/>
    <col min="12298" max="12298" width="12.28515625" style="277" customWidth="1"/>
    <col min="12299" max="12545" width="9.140625" style="277"/>
    <col min="12546" max="12546" width="13.28515625" style="277" customWidth="1"/>
    <col min="12547" max="12547" width="9.140625" style="277"/>
    <col min="12548" max="12548" width="11.42578125" style="277" customWidth="1"/>
    <col min="12549" max="12549" width="11.28515625" style="277" customWidth="1"/>
    <col min="12550" max="12550" width="9.140625" style="277"/>
    <col min="12551" max="12551" width="10.85546875" style="277" customWidth="1"/>
    <col min="12552" max="12552" width="13.28515625" style="277" customWidth="1"/>
    <col min="12553" max="12553" width="13.42578125" style="277" customWidth="1"/>
    <col min="12554" max="12554" width="12.28515625" style="277" customWidth="1"/>
    <col min="12555" max="12801" width="9.140625" style="277"/>
    <col min="12802" max="12802" width="13.28515625" style="277" customWidth="1"/>
    <col min="12803" max="12803" width="9.140625" style="277"/>
    <col min="12804" max="12804" width="11.42578125" style="277" customWidth="1"/>
    <col min="12805" max="12805" width="11.28515625" style="277" customWidth="1"/>
    <col min="12806" max="12806" width="9.140625" style="277"/>
    <col min="12807" max="12807" width="10.85546875" style="277" customWidth="1"/>
    <col min="12808" max="12808" width="13.28515625" style="277" customWidth="1"/>
    <col min="12809" max="12809" width="13.42578125" style="277" customWidth="1"/>
    <col min="12810" max="12810" width="12.28515625" style="277" customWidth="1"/>
    <col min="12811" max="13057" width="9.140625" style="277"/>
    <col min="13058" max="13058" width="13.28515625" style="277" customWidth="1"/>
    <col min="13059" max="13059" width="9.140625" style="277"/>
    <col min="13060" max="13060" width="11.42578125" style="277" customWidth="1"/>
    <col min="13061" max="13061" width="11.28515625" style="277" customWidth="1"/>
    <col min="13062" max="13062" width="9.140625" style="277"/>
    <col min="13063" max="13063" width="10.85546875" style="277" customWidth="1"/>
    <col min="13064" max="13064" width="13.28515625" style="277" customWidth="1"/>
    <col min="13065" max="13065" width="13.42578125" style="277" customWidth="1"/>
    <col min="13066" max="13066" width="12.28515625" style="277" customWidth="1"/>
    <col min="13067" max="13313" width="9.140625" style="277"/>
    <col min="13314" max="13314" width="13.28515625" style="277" customWidth="1"/>
    <col min="13315" max="13315" width="9.140625" style="277"/>
    <col min="13316" max="13316" width="11.42578125" style="277" customWidth="1"/>
    <col min="13317" max="13317" width="11.28515625" style="277" customWidth="1"/>
    <col min="13318" max="13318" width="9.140625" style="277"/>
    <col min="13319" max="13319" width="10.85546875" style="277" customWidth="1"/>
    <col min="13320" max="13320" width="13.28515625" style="277" customWidth="1"/>
    <col min="13321" max="13321" width="13.42578125" style="277" customWidth="1"/>
    <col min="13322" max="13322" width="12.28515625" style="277" customWidth="1"/>
    <col min="13323" max="13569" width="9.140625" style="277"/>
    <col min="13570" max="13570" width="13.28515625" style="277" customWidth="1"/>
    <col min="13571" max="13571" width="9.140625" style="277"/>
    <col min="13572" max="13572" width="11.42578125" style="277" customWidth="1"/>
    <col min="13573" max="13573" width="11.28515625" style="277" customWidth="1"/>
    <col min="13574" max="13574" width="9.140625" style="277"/>
    <col min="13575" max="13575" width="10.85546875" style="277" customWidth="1"/>
    <col min="13576" max="13576" width="13.28515625" style="277" customWidth="1"/>
    <col min="13577" max="13577" width="13.42578125" style="277" customWidth="1"/>
    <col min="13578" max="13578" width="12.28515625" style="277" customWidth="1"/>
    <col min="13579" max="13825" width="9.140625" style="277"/>
    <col min="13826" max="13826" width="13.28515625" style="277" customWidth="1"/>
    <col min="13827" max="13827" width="9.140625" style="277"/>
    <col min="13828" max="13828" width="11.42578125" style="277" customWidth="1"/>
    <col min="13829" max="13829" width="11.28515625" style="277" customWidth="1"/>
    <col min="13830" max="13830" width="9.140625" style="277"/>
    <col min="13831" max="13831" width="10.85546875" style="277" customWidth="1"/>
    <col min="13832" max="13832" width="13.28515625" style="277" customWidth="1"/>
    <col min="13833" max="13833" width="13.42578125" style="277" customWidth="1"/>
    <col min="13834" max="13834" width="12.28515625" style="277" customWidth="1"/>
    <col min="13835" max="14081" width="9.140625" style="277"/>
    <col min="14082" max="14082" width="13.28515625" style="277" customWidth="1"/>
    <col min="14083" max="14083" width="9.140625" style="277"/>
    <col min="14084" max="14084" width="11.42578125" style="277" customWidth="1"/>
    <col min="14085" max="14085" width="11.28515625" style="277" customWidth="1"/>
    <col min="14086" max="14086" width="9.140625" style="277"/>
    <col min="14087" max="14087" width="10.85546875" style="277" customWidth="1"/>
    <col min="14088" max="14088" width="13.28515625" style="277" customWidth="1"/>
    <col min="14089" max="14089" width="13.42578125" style="277" customWidth="1"/>
    <col min="14090" max="14090" width="12.28515625" style="277" customWidth="1"/>
    <col min="14091" max="14337" width="9.140625" style="277"/>
    <col min="14338" max="14338" width="13.28515625" style="277" customWidth="1"/>
    <col min="14339" max="14339" width="9.140625" style="277"/>
    <col min="14340" max="14340" width="11.42578125" style="277" customWidth="1"/>
    <col min="14341" max="14341" width="11.28515625" style="277" customWidth="1"/>
    <col min="14342" max="14342" width="9.140625" style="277"/>
    <col min="14343" max="14343" width="10.85546875" style="277" customWidth="1"/>
    <col min="14344" max="14344" width="13.28515625" style="277" customWidth="1"/>
    <col min="14345" max="14345" width="13.42578125" style="277" customWidth="1"/>
    <col min="14346" max="14346" width="12.28515625" style="277" customWidth="1"/>
    <col min="14347" max="14593" width="9.140625" style="277"/>
    <col min="14594" max="14594" width="13.28515625" style="277" customWidth="1"/>
    <col min="14595" max="14595" width="9.140625" style="277"/>
    <col min="14596" max="14596" width="11.42578125" style="277" customWidth="1"/>
    <col min="14597" max="14597" width="11.28515625" style="277" customWidth="1"/>
    <col min="14598" max="14598" width="9.140625" style="277"/>
    <col min="14599" max="14599" width="10.85546875" style="277" customWidth="1"/>
    <col min="14600" max="14600" width="13.28515625" style="277" customWidth="1"/>
    <col min="14601" max="14601" width="13.42578125" style="277" customWidth="1"/>
    <col min="14602" max="14602" width="12.28515625" style="277" customWidth="1"/>
    <col min="14603" max="14849" width="9.140625" style="277"/>
    <col min="14850" max="14850" width="13.28515625" style="277" customWidth="1"/>
    <col min="14851" max="14851" width="9.140625" style="277"/>
    <col min="14852" max="14852" width="11.42578125" style="277" customWidth="1"/>
    <col min="14853" max="14853" width="11.28515625" style="277" customWidth="1"/>
    <col min="14854" max="14854" width="9.140625" style="277"/>
    <col min="14855" max="14855" width="10.85546875" style="277" customWidth="1"/>
    <col min="14856" max="14856" width="13.28515625" style="277" customWidth="1"/>
    <col min="14857" max="14857" width="13.42578125" style="277" customWidth="1"/>
    <col min="14858" max="14858" width="12.28515625" style="277" customWidth="1"/>
    <col min="14859" max="15105" width="9.140625" style="277"/>
    <col min="15106" max="15106" width="13.28515625" style="277" customWidth="1"/>
    <col min="15107" max="15107" width="9.140625" style="277"/>
    <col min="15108" max="15108" width="11.42578125" style="277" customWidth="1"/>
    <col min="15109" max="15109" width="11.28515625" style="277" customWidth="1"/>
    <col min="15110" max="15110" width="9.140625" style="277"/>
    <col min="15111" max="15111" width="10.85546875" style="277" customWidth="1"/>
    <col min="15112" max="15112" width="13.28515625" style="277" customWidth="1"/>
    <col min="15113" max="15113" width="13.42578125" style="277" customWidth="1"/>
    <col min="15114" max="15114" width="12.28515625" style="277" customWidth="1"/>
    <col min="15115" max="15361" width="9.140625" style="277"/>
    <col min="15362" max="15362" width="13.28515625" style="277" customWidth="1"/>
    <col min="15363" max="15363" width="9.140625" style="277"/>
    <col min="15364" max="15364" width="11.42578125" style="277" customWidth="1"/>
    <col min="15365" max="15365" width="11.28515625" style="277" customWidth="1"/>
    <col min="15366" max="15366" width="9.140625" style="277"/>
    <col min="15367" max="15367" width="10.85546875" style="277" customWidth="1"/>
    <col min="15368" max="15368" width="13.28515625" style="277" customWidth="1"/>
    <col min="15369" max="15369" width="13.42578125" style="277" customWidth="1"/>
    <col min="15370" max="15370" width="12.28515625" style="277" customWidth="1"/>
    <col min="15371" max="15617" width="9.140625" style="277"/>
    <col min="15618" max="15618" width="13.28515625" style="277" customWidth="1"/>
    <col min="15619" max="15619" width="9.140625" style="277"/>
    <col min="15620" max="15620" width="11.42578125" style="277" customWidth="1"/>
    <col min="15621" max="15621" width="11.28515625" style="277" customWidth="1"/>
    <col min="15622" max="15622" width="9.140625" style="277"/>
    <col min="15623" max="15623" width="10.85546875" style="277" customWidth="1"/>
    <col min="15624" max="15624" width="13.28515625" style="277" customWidth="1"/>
    <col min="15625" max="15625" width="13.42578125" style="277" customWidth="1"/>
    <col min="15626" max="15626" width="12.28515625" style="277" customWidth="1"/>
    <col min="15627" max="15873" width="9.140625" style="277"/>
    <col min="15874" max="15874" width="13.28515625" style="277" customWidth="1"/>
    <col min="15875" max="15875" width="9.140625" style="277"/>
    <col min="15876" max="15876" width="11.42578125" style="277" customWidth="1"/>
    <col min="15877" max="15877" width="11.28515625" style="277" customWidth="1"/>
    <col min="15878" max="15878" width="9.140625" style="277"/>
    <col min="15879" max="15879" width="10.85546875" style="277" customWidth="1"/>
    <col min="15880" max="15880" width="13.28515625" style="277" customWidth="1"/>
    <col min="15881" max="15881" width="13.42578125" style="277" customWidth="1"/>
    <col min="15882" max="15882" width="12.28515625" style="277" customWidth="1"/>
    <col min="15883" max="16129" width="9.140625" style="277"/>
    <col min="16130" max="16130" width="13.28515625" style="277" customWidth="1"/>
    <col min="16131" max="16131" width="9.140625" style="277"/>
    <col min="16132" max="16132" width="11.42578125" style="277" customWidth="1"/>
    <col min="16133" max="16133" width="11.28515625" style="277" customWidth="1"/>
    <col min="16134" max="16134" width="9.140625" style="277"/>
    <col min="16135" max="16135" width="10.85546875" style="277" customWidth="1"/>
    <col min="16136" max="16136" width="13.28515625" style="277" customWidth="1"/>
    <col min="16137" max="16137" width="13.42578125" style="277" customWidth="1"/>
    <col min="16138" max="16138" width="12.28515625" style="277" customWidth="1"/>
    <col min="16139" max="16384" width="9.140625" style="277"/>
  </cols>
  <sheetData>
    <row r="1" spans="1:10">
      <c r="I1" s="1638" t="s">
        <v>504</v>
      </c>
      <c r="J1" s="1638"/>
    </row>
    <row r="4" spans="1:10">
      <c r="A4" s="1730" t="s">
        <v>1121</v>
      </c>
      <c r="B4" s="1730"/>
      <c r="C4" s="1730"/>
      <c r="D4" s="1730"/>
      <c r="E4" s="1730"/>
      <c r="F4" s="1730"/>
      <c r="G4" s="1730"/>
      <c r="H4" s="1730"/>
      <c r="I4" s="1730"/>
      <c r="J4" s="1730"/>
    </row>
    <row r="6" spans="1:10" ht="15.75" thickBot="1"/>
    <row r="7" spans="1:10" s="283" customFormat="1" ht="14.25">
      <c r="A7" s="1731" t="s">
        <v>331</v>
      </c>
      <c r="B7" s="1744" t="s">
        <v>412</v>
      </c>
      <c r="C7" s="1746" t="s">
        <v>413</v>
      </c>
      <c r="D7" s="1747"/>
      <c r="E7" s="1747"/>
      <c r="F7" s="1756"/>
      <c r="G7" s="1789" t="s">
        <v>414</v>
      </c>
      <c r="H7" s="1790"/>
      <c r="I7" s="1790"/>
      <c r="J7" s="1791"/>
    </row>
    <row r="8" spans="1:10" s="283" customFormat="1" ht="51" customHeight="1" thickBot="1">
      <c r="A8" s="1743"/>
      <c r="B8" s="1745"/>
      <c r="C8" s="393" t="s">
        <v>415</v>
      </c>
      <c r="D8" s="393" t="s">
        <v>416</v>
      </c>
      <c r="E8" s="393" t="s">
        <v>417</v>
      </c>
      <c r="F8" s="393" t="s">
        <v>418</v>
      </c>
      <c r="G8" s="393" t="s">
        <v>419</v>
      </c>
      <c r="H8" s="393" t="s">
        <v>70</v>
      </c>
      <c r="I8" s="393" t="s">
        <v>420</v>
      </c>
      <c r="J8" s="394" t="s">
        <v>72</v>
      </c>
    </row>
    <row r="9" spans="1:10">
      <c r="A9" s="316"/>
      <c r="B9" s="317"/>
      <c r="C9" s="317"/>
      <c r="D9" s="317"/>
      <c r="E9" s="317"/>
      <c r="F9" s="317"/>
      <c r="G9" s="317"/>
      <c r="H9" s="317"/>
      <c r="I9" s="317"/>
      <c r="J9" s="318"/>
    </row>
    <row r="10" spans="1:10" ht="75">
      <c r="A10" s="370">
        <v>1</v>
      </c>
      <c r="B10" s="371" t="s">
        <v>1122</v>
      </c>
      <c r="C10" s="320"/>
      <c r="D10" s="320"/>
      <c r="E10" s="320"/>
      <c r="F10" s="320"/>
      <c r="G10" s="320"/>
      <c r="H10" s="373">
        <v>12162500</v>
      </c>
      <c r="I10" s="320"/>
      <c r="J10" s="321"/>
    </row>
    <row r="11" spans="1:10">
      <c r="A11" s="319"/>
      <c r="B11" s="320"/>
      <c r="C11" s="320"/>
      <c r="D11" s="320"/>
      <c r="E11" s="320"/>
      <c r="F11" s="320"/>
      <c r="G11" s="320"/>
      <c r="H11" s="320"/>
      <c r="I11" s="320"/>
      <c r="J11" s="321"/>
    </row>
    <row r="12" spans="1:10">
      <c r="A12" s="319"/>
      <c r="B12" s="320"/>
      <c r="C12" s="320"/>
      <c r="D12" s="320"/>
      <c r="E12" s="320"/>
      <c r="F12" s="320"/>
      <c r="G12" s="320"/>
      <c r="H12" s="320"/>
      <c r="I12" s="320"/>
      <c r="J12" s="321"/>
    </row>
    <row r="13" spans="1:10">
      <c r="A13" s="1174"/>
      <c r="B13" s="386"/>
      <c r="C13" s="386"/>
      <c r="D13" s="386"/>
      <c r="E13" s="386"/>
      <c r="F13" s="386"/>
      <c r="G13" s="386"/>
      <c r="H13" s="386"/>
      <c r="I13" s="386"/>
      <c r="J13" s="387"/>
    </row>
    <row r="14" spans="1:10" ht="15.75" thickBot="1">
      <c r="A14" s="327"/>
      <c r="B14" s="389" t="s">
        <v>323</v>
      </c>
      <c r="C14" s="389"/>
      <c r="D14" s="389"/>
      <c r="E14" s="389"/>
      <c r="F14" s="389"/>
      <c r="G14" s="389"/>
      <c r="H14" s="390">
        <f>SUM(H10:H12)</f>
        <v>12162500</v>
      </c>
      <c r="I14" s="389"/>
      <c r="J14" s="329"/>
    </row>
    <row r="17" spans="6:10">
      <c r="F17" s="1640" t="s">
        <v>1062</v>
      </c>
      <c r="G17" s="1640"/>
      <c r="H17" s="1640"/>
      <c r="I17" s="1640"/>
      <c r="J17" s="1640"/>
    </row>
    <row r="18" spans="6:10" ht="34.5" customHeight="1">
      <c r="F18" s="1641" t="s">
        <v>880</v>
      </c>
      <c r="G18" s="1641"/>
      <c r="H18" s="1641"/>
      <c r="I18" s="1641"/>
      <c r="J18" s="1641"/>
    </row>
    <row r="19" spans="6:10">
      <c r="F19" s="283"/>
      <c r="G19" s="283"/>
      <c r="H19" s="283"/>
      <c r="I19" s="294"/>
    </row>
    <row r="20" spans="6:10">
      <c r="F20" s="283"/>
      <c r="G20" s="283"/>
      <c r="H20" s="283"/>
      <c r="I20" s="294"/>
    </row>
    <row r="21" spans="6:10">
      <c r="F21" s="283"/>
      <c r="G21" s="283"/>
      <c r="H21" s="283"/>
      <c r="I21" s="283"/>
    </row>
    <row r="22" spans="6:10">
      <c r="F22" s="1642" t="s">
        <v>881</v>
      </c>
      <c r="G22" s="1642"/>
      <c r="H22" s="1642"/>
      <c r="I22" s="1642"/>
      <c r="J22" s="1642"/>
    </row>
    <row r="23" spans="6:10">
      <c r="F23" s="1635" t="s">
        <v>882</v>
      </c>
      <c r="G23" s="1635"/>
      <c r="H23" s="1635"/>
      <c r="I23" s="1635"/>
      <c r="J23" s="1635"/>
    </row>
  </sheetData>
  <mergeCells count="10">
    <mergeCell ref="F17:J17"/>
    <mergeCell ref="F18:J18"/>
    <mergeCell ref="F22:J22"/>
    <mergeCell ref="F23:J23"/>
    <mergeCell ref="I1:J1"/>
    <mergeCell ref="A4:J4"/>
    <mergeCell ref="A7:A8"/>
    <mergeCell ref="B7:B8"/>
    <mergeCell ref="C7:F7"/>
    <mergeCell ref="G7:J7"/>
  </mergeCells>
  <printOptions horizontalCentered="1"/>
  <pageMargins left="0.70866141732283472" right="0.28000000000000003" top="0.74803149606299213" bottom="0.74803149606299213" header="0.31496062992125984" footer="0.31496062992125984"/>
  <pageSetup paperSize="9" scale="80" orientation="portrait" horizontalDpi="0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C479"/>
  <sheetViews>
    <sheetView zoomScaleNormal="100" workbookViewId="0">
      <selection activeCell="C20" sqref="C20"/>
    </sheetView>
  </sheetViews>
  <sheetFormatPr defaultRowHeight="12.75"/>
  <cols>
    <col min="1" max="1" width="4.7109375" style="1520" customWidth="1"/>
    <col min="2" max="2" width="24" style="1520" customWidth="1"/>
    <col min="3" max="3" width="19.5703125" style="1520" customWidth="1"/>
    <col min="4" max="4" width="18" style="1520" customWidth="1"/>
    <col min="5" max="5" width="43.42578125" style="1520" customWidth="1"/>
    <col min="6" max="6" width="14" style="1520" customWidth="1"/>
    <col min="7" max="7" width="13.7109375" style="1520" customWidth="1"/>
    <col min="8" max="8" width="12.7109375" style="1520" customWidth="1"/>
    <col min="9" max="9" width="11.7109375" style="1520" customWidth="1"/>
    <col min="10" max="10" width="12.140625" style="1579" customWidth="1"/>
    <col min="11" max="11" width="9.140625" style="1580" customWidth="1"/>
    <col min="12" max="12" width="11.42578125" style="1520" customWidth="1"/>
    <col min="13" max="256" width="9.140625" style="1520"/>
    <col min="257" max="257" width="4.7109375" style="1520" customWidth="1"/>
    <col min="258" max="258" width="24" style="1520" customWidth="1"/>
    <col min="259" max="259" width="19.5703125" style="1520" customWidth="1"/>
    <col min="260" max="260" width="18" style="1520" customWidth="1"/>
    <col min="261" max="261" width="43.42578125" style="1520" customWidth="1"/>
    <col min="262" max="262" width="14" style="1520" customWidth="1"/>
    <col min="263" max="263" width="13.7109375" style="1520" customWidth="1"/>
    <col min="264" max="264" width="12.7109375" style="1520" customWidth="1"/>
    <col min="265" max="265" width="11.7109375" style="1520" customWidth="1"/>
    <col min="266" max="266" width="12.140625" style="1520" customWidth="1"/>
    <col min="267" max="267" width="9.140625" style="1520" customWidth="1"/>
    <col min="268" max="268" width="11.42578125" style="1520" customWidth="1"/>
    <col min="269" max="512" width="9.140625" style="1520"/>
    <col min="513" max="513" width="4.7109375" style="1520" customWidth="1"/>
    <col min="514" max="514" width="24" style="1520" customWidth="1"/>
    <col min="515" max="515" width="19.5703125" style="1520" customWidth="1"/>
    <col min="516" max="516" width="18" style="1520" customWidth="1"/>
    <col min="517" max="517" width="43.42578125" style="1520" customWidth="1"/>
    <col min="518" max="518" width="14" style="1520" customWidth="1"/>
    <col min="519" max="519" width="13.7109375" style="1520" customWidth="1"/>
    <col min="520" max="520" width="12.7109375" style="1520" customWidth="1"/>
    <col min="521" max="521" width="11.7109375" style="1520" customWidth="1"/>
    <col min="522" max="522" width="12.140625" style="1520" customWidth="1"/>
    <col min="523" max="523" width="9.140625" style="1520" customWidth="1"/>
    <col min="524" max="524" width="11.42578125" style="1520" customWidth="1"/>
    <col min="525" max="768" width="9.140625" style="1520"/>
    <col min="769" max="769" width="4.7109375" style="1520" customWidth="1"/>
    <col min="770" max="770" width="24" style="1520" customWidth="1"/>
    <col min="771" max="771" width="19.5703125" style="1520" customWidth="1"/>
    <col min="772" max="772" width="18" style="1520" customWidth="1"/>
    <col min="773" max="773" width="43.42578125" style="1520" customWidth="1"/>
    <col min="774" max="774" width="14" style="1520" customWidth="1"/>
    <col min="775" max="775" width="13.7109375" style="1520" customWidth="1"/>
    <col min="776" max="776" width="12.7109375" style="1520" customWidth="1"/>
    <col min="777" max="777" width="11.7109375" style="1520" customWidth="1"/>
    <col min="778" max="778" width="12.140625" style="1520" customWidth="1"/>
    <col min="779" max="779" width="9.140625" style="1520" customWidth="1"/>
    <col min="780" max="780" width="11.42578125" style="1520" customWidth="1"/>
    <col min="781" max="1024" width="9.140625" style="1520"/>
    <col min="1025" max="1025" width="4.7109375" style="1520" customWidth="1"/>
    <col min="1026" max="1026" width="24" style="1520" customWidth="1"/>
    <col min="1027" max="1027" width="19.5703125" style="1520" customWidth="1"/>
    <col min="1028" max="1028" width="18" style="1520" customWidth="1"/>
    <col min="1029" max="1029" width="43.42578125" style="1520" customWidth="1"/>
    <col min="1030" max="1030" width="14" style="1520" customWidth="1"/>
    <col min="1031" max="1031" width="13.7109375" style="1520" customWidth="1"/>
    <col min="1032" max="1032" width="12.7109375" style="1520" customWidth="1"/>
    <col min="1033" max="1033" width="11.7109375" style="1520" customWidth="1"/>
    <col min="1034" max="1034" width="12.140625" style="1520" customWidth="1"/>
    <col min="1035" max="1035" width="9.140625" style="1520" customWidth="1"/>
    <col min="1036" max="1036" width="11.42578125" style="1520" customWidth="1"/>
    <col min="1037" max="1280" width="9.140625" style="1520"/>
    <col min="1281" max="1281" width="4.7109375" style="1520" customWidth="1"/>
    <col min="1282" max="1282" width="24" style="1520" customWidth="1"/>
    <col min="1283" max="1283" width="19.5703125" style="1520" customWidth="1"/>
    <col min="1284" max="1284" width="18" style="1520" customWidth="1"/>
    <col min="1285" max="1285" width="43.42578125" style="1520" customWidth="1"/>
    <col min="1286" max="1286" width="14" style="1520" customWidth="1"/>
    <col min="1287" max="1287" width="13.7109375" style="1520" customWidth="1"/>
    <col min="1288" max="1288" width="12.7109375" style="1520" customWidth="1"/>
    <col min="1289" max="1289" width="11.7109375" style="1520" customWidth="1"/>
    <col min="1290" max="1290" width="12.140625" style="1520" customWidth="1"/>
    <col min="1291" max="1291" width="9.140625" style="1520" customWidth="1"/>
    <col min="1292" max="1292" width="11.42578125" style="1520" customWidth="1"/>
    <col min="1293" max="1536" width="9.140625" style="1520"/>
    <col min="1537" max="1537" width="4.7109375" style="1520" customWidth="1"/>
    <col min="1538" max="1538" width="24" style="1520" customWidth="1"/>
    <col min="1539" max="1539" width="19.5703125" style="1520" customWidth="1"/>
    <col min="1540" max="1540" width="18" style="1520" customWidth="1"/>
    <col min="1541" max="1541" width="43.42578125" style="1520" customWidth="1"/>
    <col min="1542" max="1542" width="14" style="1520" customWidth="1"/>
    <col min="1543" max="1543" width="13.7109375" style="1520" customWidth="1"/>
    <col min="1544" max="1544" width="12.7109375" style="1520" customWidth="1"/>
    <col min="1545" max="1545" width="11.7109375" style="1520" customWidth="1"/>
    <col min="1546" max="1546" width="12.140625" style="1520" customWidth="1"/>
    <col min="1547" max="1547" width="9.140625" style="1520" customWidth="1"/>
    <col min="1548" max="1548" width="11.42578125" style="1520" customWidth="1"/>
    <col min="1549" max="1792" width="9.140625" style="1520"/>
    <col min="1793" max="1793" width="4.7109375" style="1520" customWidth="1"/>
    <col min="1794" max="1794" width="24" style="1520" customWidth="1"/>
    <col min="1795" max="1795" width="19.5703125" style="1520" customWidth="1"/>
    <col min="1796" max="1796" width="18" style="1520" customWidth="1"/>
    <col min="1797" max="1797" width="43.42578125" style="1520" customWidth="1"/>
    <col min="1798" max="1798" width="14" style="1520" customWidth="1"/>
    <col min="1799" max="1799" width="13.7109375" style="1520" customWidth="1"/>
    <col min="1800" max="1800" width="12.7109375" style="1520" customWidth="1"/>
    <col min="1801" max="1801" width="11.7109375" style="1520" customWidth="1"/>
    <col min="1802" max="1802" width="12.140625" style="1520" customWidth="1"/>
    <col min="1803" max="1803" width="9.140625" style="1520" customWidth="1"/>
    <col min="1804" max="1804" width="11.42578125" style="1520" customWidth="1"/>
    <col min="1805" max="2048" width="9.140625" style="1520"/>
    <col min="2049" max="2049" width="4.7109375" style="1520" customWidth="1"/>
    <col min="2050" max="2050" width="24" style="1520" customWidth="1"/>
    <col min="2051" max="2051" width="19.5703125" style="1520" customWidth="1"/>
    <col min="2052" max="2052" width="18" style="1520" customWidth="1"/>
    <col min="2053" max="2053" width="43.42578125" style="1520" customWidth="1"/>
    <col min="2054" max="2054" width="14" style="1520" customWidth="1"/>
    <col min="2055" max="2055" width="13.7109375" style="1520" customWidth="1"/>
    <col min="2056" max="2056" width="12.7109375" style="1520" customWidth="1"/>
    <col min="2057" max="2057" width="11.7109375" style="1520" customWidth="1"/>
    <col min="2058" max="2058" width="12.140625" style="1520" customWidth="1"/>
    <col min="2059" max="2059" width="9.140625" style="1520" customWidth="1"/>
    <col min="2060" max="2060" width="11.42578125" style="1520" customWidth="1"/>
    <col min="2061" max="2304" width="9.140625" style="1520"/>
    <col min="2305" max="2305" width="4.7109375" style="1520" customWidth="1"/>
    <col min="2306" max="2306" width="24" style="1520" customWidth="1"/>
    <col min="2307" max="2307" width="19.5703125" style="1520" customWidth="1"/>
    <col min="2308" max="2308" width="18" style="1520" customWidth="1"/>
    <col min="2309" max="2309" width="43.42578125" style="1520" customWidth="1"/>
    <col min="2310" max="2310" width="14" style="1520" customWidth="1"/>
    <col min="2311" max="2311" width="13.7109375" style="1520" customWidth="1"/>
    <col min="2312" max="2312" width="12.7109375" style="1520" customWidth="1"/>
    <col min="2313" max="2313" width="11.7109375" style="1520" customWidth="1"/>
    <col min="2314" max="2314" width="12.140625" style="1520" customWidth="1"/>
    <col min="2315" max="2315" width="9.140625" style="1520" customWidth="1"/>
    <col min="2316" max="2316" width="11.42578125" style="1520" customWidth="1"/>
    <col min="2317" max="2560" width="9.140625" style="1520"/>
    <col min="2561" max="2561" width="4.7109375" style="1520" customWidth="1"/>
    <col min="2562" max="2562" width="24" style="1520" customWidth="1"/>
    <col min="2563" max="2563" width="19.5703125" style="1520" customWidth="1"/>
    <col min="2564" max="2564" width="18" style="1520" customWidth="1"/>
    <col min="2565" max="2565" width="43.42578125" style="1520" customWidth="1"/>
    <col min="2566" max="2566" width="14" style="1520" customWidth="1"/>
    <col min="2567" max="2567" width="13.7109375" style="1520" customWidth="1"/>
    <col min="2568" max="2568" width="12.7109375" style="1520" customWidth="1"/>
    <col min="2569" max="2569" width="11.7109375" style="1520" customWidth="1"/>
    <col min="2570" max="2570" width="12.140625" style="1520" customWidth="1"/>
    <col min="2571" max="2571" width="9.140625" style="1520" customWidth="1"/>
    <col min="2572" max="2572" width="11.42578125" style="1520" customWidth="1"/>
    <col min="2573" max="2816" width="9.140625" style="1520"/>
    <col min="2817" max="2817" width="4.7109375" style="1520" customWidth="1"/>
    <col min="2818" max="2818" width="24" style="1520" customWidth="1"/>
    <col min="2819" max="2819" width="19.5703125" style="1520" customWidth="1"/>
    <col min="2820" max="2820" width="18" style="1520" customWidth="1"/>
    <col min="2821" max="2821" width="43.42578125" style="1520" customWidth="1"/>
    <col min="2822" max="2822" width="14" style="1520" customWidth="1"/>
    <col min="2823" max="2823" width="13.7109375" style="1520" customWidth="1"/>
    <col min="2824" max="2824" width="12.7109375" style="1520" customWidth="1"/>
    <col min="2825" max="2825" width="11.7109375" style="1520" customWidth="1"/>
    <col min="2826" max="2826" width="12.140625" style="1520" customWidth="1"/>
    <col min="2827" max="2827" width="9.140625" style="1520" customWidth="1"/>
    <col min="2828" max="2828" width="11.42578125" style="1520" customWidth="1"/>
    <col min="2829" max="3072" width="9.140625" style="1520"/>
    <col min="3073" max="3073" width="4.7109375" style="1520" customWidth="1"/>
    <col min="3074" max="3074" width="24" style="1520" customWidth="1"/>
    <col min="3075" max="3075" width="19.5703125" style="1520" customWidth="1"/>
    <col min="3076" max="3076" width="18" style="1520" customWidth="1"/>
    <col min="3077" max="3077" width="43.42578125" style="1520" customWidth="1"/>
    <col min="3078" max="3078" width="14" style="1520" customWidth="1"/>
    <col min="3079" max="3079" width="13.7109375" style="1520" customWidth="1"/>
    <col min="3080" max="3080" width="12.7109375" style="1520" customWidth="1"/>
    <col min="3081" max="3081" width="11.7109375" style="1520" customWidth="1"/>
    <col min="3082" max="3082" width="12.140625" style="1520" customWidth="1"/>
    <col min="3083" max="3083" width="9.140625" style="1520" customWidth="1"/>
    <col min="3084" max="3084" width="11.42578125" style="1520" customWidth="1"/>
    <col min="3085" max="3328" width="9.140625" style="1520"/>
    <col min="3329" max="3329" width="4.7109375" style="1520" customWidth="1"/>
    <col min="3330" max="3330" width="24" style="1520" customWidth="1"/>
    <col min="3331" max="3331" width="19.5703125" style="1520" customWidth="1"/>
    <col min="3332" max="3332" width="18" style="1520" customWidth="1"/>
    <col min="3333" max="3333" width="43.42578125" style="1520" customWidth="1"/>
    <col min="3334" max="3334" width="14" style="1520" customWidth="1"/>
    <col min="3335" max="3335" width="13.7109375" style="1520" customWidth="1"/>
    <col min="3336" max="3336" width="12.7109375" style="1520" customWidth="1"/>
    <col min="3337" max="3337" width="11.7109375" style="1520" customWidth="1"/>
    <col min="3338" max="3338" width="12.140625" style="1520" customWidth="1"/>
    <col min="3339" max="3339" width="9.140625" style="1520" customWidth="1"/>
    <col min="3340" max="3340" width="11.42578125" style="1520" customWidth="1"/>
    <col min="3341" max="3584" width="9.140625" style="1520"/>
    <col min="3585" max="3585" width="4.7109375" style="1520" customWidth="1"/>
    <col min="3586" max="3586" width="24" style="1520" customWidth="1"/>
    <col min="3587" max="3587" width="19.5703125" style="1520" customWidth="1"/>
    <col min="3588" max="3588" width="18" style="1520" customWidth="1"/>
    <col min="3589" max="3589" width="43.42578125" style="1520" customWidth="1"/>
    <col min="3590" max="3590" width="14" style="1520" customWidth="1"/>
    <col min="3591" max="3591" width="13.7109375" style="1520" customWidth="1"/>
    <col min="3592" max="3592" width="12.7109375" style="1520" customWidth="1"/>
    <col min="3593" max="3593" width="11.7109375" style="1520" customWidth="1"/>
    <col min="3594" max="3594" width="12.140625" style="1520" customWidth="1"/>
    <col min="3595" max="3595" width="9.140625" style="1520" customWidth="1"/>
    <col min="3596" max="3596" width="11.42578125" style="1520" customWidth="1"/>
    <col min="3597" max="3840" width="9.140625" style="1520"/>
    <col min="3841" max="3841" width="4.7109375" style="1520" customWidth="1"/>
    <col min="3842" max="3842" width="24" style="1520" customWidth="1"/>
    <col min="3843" max="3843" width="19.5703125" style="1520" customWidth="1"/>
    <col min="3844" max="3844" width="18" style="1520" customWidth="1"/>
    <col min="3845" max="3845" width="43.42578125" style="1520" customWidth="1"/>
    <col min="3846" max="3846" width="14" style="1520" customWidth="1"/>
    <col min="3847" max="3847" width="13.7109375" style="1520" customWidth="1"/>
    <col min="3848" max="3848" width="12.7109375" style="1520" customWidth="1"/>
    <col min="3849" max="3849" width="11.7109375" style="1520" customWidth="1"/>
    <col min="3850" max="3850" width="12.140625" style="1520" customWidth="1"/>
    <col min="3851" max="3851" width="9.140625" style="1520" customWidth="1"/>
    <col min="3852" max="3852" width="11.42578125" style="1520" customWidth="1"/>
    <col min="3853" max="4096" width="9.140625" style="1520"/>
    <col min="4097" max="4097" width="4.7109375" style="1520" customWidth="1"/>
    <col min="4098" max="4098" width="24" style="1520" customWidth="1"/>
    <col min="4099" max="4099" width="19.5703125" style="1520" customWidth="1"/>
    <col min="4100" max="4100" width="18" style="1520" customWidth="1"/>
    <col min="4101" max="4101" width="43.42578125" style="1520" customWidth="1"/>
    <col min="4102" max="4102" width="14" style="1520" customWidth="1"/>
    <col min="4103" max="4103" width="13.7109375" style="1520" customWidth="1"/>
    <col min="4104" max="4104" width="12.7109375" style="1520" customWidth="1"/>
    <col min="4105" max="4105" width="11.7109375" style="1520" customWidth="1"/>
    <col min="4106" max="4106" width="12.140625" style="1520" customWidth="1"/>
    <col min="4107" max="4107" width="9.140625" style="1520" customWidth="1"/>
    <col min="4108" max="4108" width="11.42578125" style="1520" customWidth="1"/>
    <col min="4109" max="4352" width="9.140625" style="1520"/>
    <col min="4353" max="4353" width="4.7109375" style="1520" customWidth="1"/>
    <col min="4354" max="4354" width="24" style="1520" customWidth="1"/>
    <col min="4355" max="4355" width="19.5703125" style="1520" customWidth="1"/>
    <col min="4356" max="4356" width="18" style="1520" customWidth="1"/>
    <col min="4357" max="4357" width="43.42578125" style="1520" customWidth="1"/>
    <col min="4358" max="4358" width="14" style="1520" customWidth="1"/>
    <col min="4359" max="4359" width="13.7109375" style="1520" customWidth="1"/>
    <col min="4360" max="4360" width="12.7109375" style="1520" customWidth="1"/>
    <col min="4361" max="4361" width="11.7109375" style="1520" customWidth="1"/>
    <col min="4362" max="4362" width="12.140625" style="1520" customWidth="1"/>
    <col min="4363" max="4363" width="9.140625" style="1520" customWidth="1"/>
    <col min="4364" max="4364" width="11.42578125" style="1520" customWidth="1"/>
    <col min="4365" max="4608" width="9.140625" style="1520"/>
    <col min="4609" max="4609" width="4.7109375" style="1520" customWidth="1"/>
    <col min="4610" max="4610" width="24" style="1520" customWidth="1"/>
    <col min="4611" max="4611" width="19.5703125" style="1520" customWidth="1"/>
    <col min="4612" max="4612" width="18" style="1520" customWidth="1"/>
    <col min="4613" max="4613" width="43.42578125" style="1520" customWidth="1"/>
    <col min="4614" max="4614" width="14" style="1520" customWidth="1"/>
    <col min="4615" max="4615" width="13.7109375" style="1520" customWidth="1"/>
    <col min="4616" max="4616" width="12.7109375" style="1520" customWidth="1"/>
    <col min="4617" max="4617" width="11.7109375" style="1520" customWidth="1"/>
    <col min="4618" max="4618" width="12.140625" style="1520" customWidth="1"/>
    <col min="4619" max="4619" width="9.140625" style="1520" customWidth="1"/>
    <col min="4620" max="4620" width="11.42578125" style="1520" customWidth="1"/>
    <col min="4621" max="4864" width="9.140625" style="1520"/>
    <col min="4865" max="4865" width="4.7109375" style="1520" customWidth="1"/>
    <col min="4866" max="4866" width="24" style="1520" customWidth="1"/>
    <col min="4867" max="4867" width="19.5703125" style="1520" customWidth="1"/>
    <col min="4868" max="4868" width="18" style="1520" customWidth="1"/>
    <col min="4869" max="4869" width="43.42578125" style="1520" customWidth="1"/>
    <col min="4870" max="4870" width="14" style="1520" customWidth="1"/>
    <col min="4871" max="4871" width="13.7109375" style="1520" customWidth="1"/>
    <col min="4872" max="4872" width="12.7109375" style="1520" customWidth="1"/>
    <col min="4873" max="4873" width="11.7109375" style="1520" customWidth="1"/>
    <col min="4874" max="4874" width="12.140625" style="1520" customWidth="1"/>
    <col min="4875" max="4875" width="9.140625" style="1520" customWidth="1"/>
    <col min="4876" max="4876" width="11.42578125" style="1520" customWidth="1"/>
    <col min="4877" max="5120" width="9.140625" style="1520"/>
    <col min="5121" max="5121" width="4.7109375" style="1520" customWidth="1"/>
    <col min="5122" max="5122" width="24" style="1520" customWidth="1"/>
    <col min="5123" max="5123" width="19.5703125" style="1520" customWidth="1"/>
    <col min="5124" max="5124" width="18" style="1520" customWidth="1"/>
    <col min="5125" max="5125" width="43.42578125" style="1520" customWidth="1"/>
    <col min="5126" max="5126" width="14" style="1520" customWidth="1"/>
    <col min="5127" max="5127" width="13.7109375" style="1520" customWidth="1"/>
    <col min="5128" max="5128" width="12.7109375" style="1520" customWidth="1"/>
    <col min="5129" max="5129" width="11.7109375" style="1520" customWidth="1"/>
    <col min="5130" max="5130" width="12.140625" style="1520" customWidth="1"/>
    <col min="5131" max="5131" width="9.140625" style="1520" customWidth="1"/>
    <col min="5132" max="5132" width="11.42578125" style="1520" customWidth="1"/>
    <col min="5133" max="5376" width="9.140625" style="1520"/>
    <col min="5377" max="5377" width="4.7109375" style="1520" customWidth="1"/>
    <col min="5378" max="5378" width="24" style="1520" customWidth="1"/>
    <col min="5379" max="5379" width="19.5703125" style="1520" customWidth="1"/>
    <col min="5380" max="5380" width="18" style="1520" customWidth="1"/>
    <col min="5381" max="5381" width="43.42578125" style="1520" customWidth="1"/>
    <col min="5382" max="5382" width="14" style="1520" customWidth="1"/>
    <col min="5383" max="5383" width="13.7109375" style="1520" customWidth="1"/>
    <col min="5384" max="5384" width="12.7109375" style="1520" customWidth="1"/>
    <col min="5385" max="5385" width="11.7109375" style="1520" customWidth="1"/>
    <col min="5386" max="5386" width="12.140625" style="1520" customWidth="1"/>
    <col min="5387" max="5387" width="9.140625" style="1520" customWidth="1"/>
    <col min="5388" max="5388" width="11.42578125" style="1520" customWidth="1"/>
    <col min="5389" max="5632" width="9.140625" style="1520"/>
    <col min="5633" max="5633" width="4.7109375" style="1520" customWidth="1"/>
    <col min="5634" max="5634" width="24" style="1520" customWidth="1"/>
    <col min="5635" max="5635" width="19.5703125" style="1520" customWidth="1"/>
    <col min="5636" max="5636" width="18" style="1520" customWidth="1"/>
    <col min="5637" max="5637" width="43.42578125" style="1520" customWidth="1"/>
    <col min="5638" max="5638" width="14" style="1520" customWidth="1"/>
    <col min="5639" max="5639" width="13.7109375" style="1520" customWidth="1"/>
    <col min="5640" max="5640" width="12.7109375" style="1520" customWidth="1"/>
    <col min="5641" max="5641" width="11.7109375" style="1520" customWidth="1"/>
    <col min="5642" max="5642" width="12.140625" style="1520" customWidth="1"/>
    <col min="5643" max="5643" width="9.140625" style="1520" customWidth="1"/>
    <col min="5644" max="5644" width="11.42578125" style="1520" customWidth="1"/>
    <col min="5645" max="5888" width="9.140625" style="1520"/>
    <col min="5889" max="5889" width="4.7109375" style="1520" customWidth="1"/>
    <col min="5890" max="5890" width="24" style="1520" customWidth="1"/>
    <col min="5891" max="5891" width="19.5703125" style="1520" customWidth="1"/>
    <col min="5892" max="5892" width="18" style="1520" customWidth="1"/>
    <col min="5893" max="5893" width="43.42578125" style="1520" customWidth="1"/>
    <col min="5894" max="5894" width="14" style="1520" customWidth="1"/>
    <col min="5895" max="5895" width="13.7109375" style="1520" customWidth="1"/>
    <col min="5896" max="5896" width="12.7109375" style="1520" customWidth="1"/>
    <col min="5897" max="5897" width="11.7109375" style="1520" customWidth="1"/>
    <col min="5898" max="5898" width="12.140625" style="1520" customWidth="1"/>
    <col min="5899" max="5899" width="9.140625" style="1520" customWidth="1"/>
    <col min="5900" max="5900" width="11.42578125" style="1520" customWidth="1"/>
    <col min="5901" max="6144" width="9.140625" style="1520"/>
    <col min="6145" max="6145" width="4.7109375" style="1520" customWidth="1"/>
    <col min="6146" max="6146" width="24" style="1520" customWidth="1"/>
    <col min="6147" max="6147" width="19.5703125" style="1520" customWidth="1"/>
    <col min="6148" max="6148" width="18" style="1520" customWidth="1"/>
    <col min="6149" max="6149" width="43.42578125" style="1520" customWidth="1"/>
    <col min="6150" max="6150" width="14" style="1520" customWidth="1"/>
    <col min="6151" max="6151" width="13.7109375" style="1520" customWidth="1"/>
    <col min="6152" max="6152" width="12.7109375" style="1520" customWidth="1"/>
    <col min="6153" max="6153" width="11.7109375" style="1520" customWidth="1"/>
    <col min="6154" max="6154" width="12.140625" style="1520" customWidth="1"/>
    <col min="6155" max="6155" width="9.140625" style="1520" customWidth="1"/>
    <col min="6156" max="6156" width="11.42578125" style="1520" customWidth="1"/>
    <col min="6157" max="6400" width="9.140625" style="1520"/>
    <col min="6401" max="6401" width="4.7109375" style="1520" customWidth="1"/>
    <col min="6402" max="6402" width="24" style="1520" customWidth="1"/>
    <col min="6403" max="6403" width="19.5703125" style="1520" customWidth="1"/>
    <col min="6404" max="6404" width="18" style="1520" customWidth="1"/>
    <col min="6405" max="6405" width="43.42578125" style="1520" customWidth="1"/>
    <col min="6406" max="6406" width="14" style="1520" customWidth="1"/>
    <col min="6407" max="6407" width="13.7109375" style="1520" customWidth="1"/>
    <col min="6408" max="6408" width="12.7109375" style="1520" customWidth="1"/>
    <col min="6409" max="6409" width="11.7109375" style="1520" customWidth="1"/>
    <col min="6410" max="6410" width="12.140625" style="1520" customWidth="1"/>
    <col min="6411" max="6411" width="9.140625" style="1520" customWidth="1"/>
    <col min="6412" max="6412" width="11.42578125" style="1520" customWidth="1"/>
    <col min="6413" max="6656" width="9.140625" style="1520"/>
    <col min="6657" max="6657" width="4.7109375" style="1520" customWidth="1"/>
    <col min="6658" max="6658" width="24" style="1520" customWidth="1"/>
    <col min="6659" max="6659" width="19.5703125" style="1520" customWidth="1"/>
    <col min="6660" max="6660" width="18" style="1520" customWidth="1"/>
    <col min="6661" max="6661" width="43.42578125" style="1520" customWidth="1"/>
    <col min="6662" max="6662" width="14" style="1520" customWidth="1"/>
    <col min="6663" max="6663" width="13.7109375" style="1520" customWidth="1"/>
    <col min="6664" max="6664" width="12.7109375" style="1520" customWidth="1"/>
    <col min="6665" max="6665" width="11.7109375" style="1520" customWidth="1"/>
    <col min="6666" max="6666" width="12.140625" style="1520" customWidth="1"/>
    <col min="6667" max="6667" width="9.140625" style="1520" customWidth="1"/>
    <col min="6668" max="6668" width="11.42578125" style="1520" customWidth="1"/>
    <col min="6669" max="6912" width="9.140625" style="1520"/>
    <col min="6913" max="6913" width="4.7109375" style="1520" customWidth="1"/>
    <col min="6914" max="6914" width="24" style="1520" customWidth="1"/>
    <col min="6915" max="6915" width="19.5703125" style="1520" customWidth="1"/>
    <col min="6916" max="6916" width="18" style="1520" customWidth="1"/>
    <col min="6917" max="6917" width="43.42578125" style="1520" customWidth="1"/>
    <col min="6918" max="6918" width="14" style="1520" customWidth="1"/>
    <col min="6919" max="6919" width="13.7109375" style="1520" customWidth="1"/>
    <col min="6920" max="6920" width="12.7109375" style="1520" customWidth="1"/>
    <col min="6921" max="6921" width="11.7109375" style="1520" customWidth="1"/>
    <col min="6922" max="6922" width="12.140625" style="1520" customWidth="1"/>
    <col min="6923" max="6923" width="9.140625" style="1520" customWidth="1"/>
    <col min="6924" max="6924" width="11.42578125" style="1520" customWidth="1"/>
    <col min="6925" max="7168" width="9.140625" style="1520"/>
    <col min="7169" max="7169" width="4.7109375" style="1520" customWidth="1"/>
    <col min="7170" max="7170" width="24" style="1520" customWidth="1"/>
    <col min="7171" max="7171" width="19.5703125" style="1520" customWidth="1"/>
    <col min="7172" max="7172" width="18" style="1520" customWidth="1"/>
    <col min="7173" max="7173" width="43.42578125" style="1520" customWidth="1"/>
    <col min="7174" max="7174" width="14" style="1520" customWidth="1"/>
    <col min="7175" max="7175" width="13.7109375" style="1520" customWidth="1"/>
    <col min="7176" max="7176" width="12.7109375" style="1520" customWidth="1"/>
    <col min="7177" max="7177" width="11.7109375" style="1520" customWidth="1"/>
    <col min="7178" max="7178" width="12.140625" style="1520" customWidth="1"/>
    <col min="7179" max="7179" width="9.140625" style="1520" customWidth="1"/>
    <col min="7180" max="7180" width="11.42578125" style="1520" customWidth="1"/>
    <col min="7181" max="7424" width="9.140625" style="1520"/>
    <col min="7425" max="7425" width="4.7109375" style="1520" customWidth="1"/>
    <col min="7426" max="7426" width="24" style="1520" customWidth="1"/>
    <col min="7427" max="7427" width="19.5703125" style="1520" customWidth="1"/>
    <col min="7428" max="7428" width="18" style="1520" customWidth="1"/>
    <col min="7429" max="7429" width="43.42578125" style="1520" customWidth="1"/>
    <col min="7430" max="7430" width="14" style="1520" customWidth="1"/>
    <col min="7431" max="7431" width="13.7109375" style="1520" customWidth="1"/>
    <col min="7432" max="7432" width="12.7109375" style="1520" customWidth="1"/>
    <col min="7433" max="7433" width="11.7109375" style="1520" customWidth="1"/>
    <col min="7434" max="7434" width="12.140625" style="1520" customWidth="1"/>
    <col min="7435" max="7435" width="9.140625" style="1520" customWidth="1"/>
    <col min="7436" max="7436" width="11.42578125" style="1520" customWidth="1"/>
    <col min="7437" max="7680" width="9.140625" style="1520"/>
    <col min="7681" max="7681" width="4.7109375" style="1520" customWidth="1"/>
    <col min="7682" max="7682" width="24" style="1520" customWidth="1"/>
    <col min="7683" max="7683" width="19.5703125" style="1520" customWidth="1"/>
    <col min="7684" max="7684" width="18" style="1520" customWidth="1"/>
    <col min="7685" max="7685" width="43.42578125" style="1520" customWidth="1"/>
    <col min="7686" max="7686" width="14" style="1520" customWidth="1"/>
    <col min="7687" max="7687" width="13.7109375" style="1520" customWidth="1"/>
    <col min="7688" max="7688" width="12.7109375" style="1520" customWidth="1"/>
    <col min="7689" max="7689" width="11.7109375" style="1520" customWidth="1"/>
    <col min="7690" max="7690" width="12.140625" style="1520" customWidth="1"/>
    <col min="7691" max="7691" width="9.140625" style="1520" customWidth="1"/>
    <col min="7692" max="7692" width="11.42578125" style="1520" customWidth="1"/>
    <col min="7693" max="7936" width="9.140625" style="1520"/>
    <col min="7937" max="7937" width="4.7109375" style="1520" customWidth="1"/>
    <col min="7938" max="7938" width="24" style="1520" customWidth="1"/>
    <col min="7939" max="7939" width="19.5703125" style="1520" customWidth="1"/>
    <col min="7940" max="7940" width="18" style="1520" customWidth="1"/>
    <col min="7941" max="7941" width="43.42578125" style="1520" customWidth="1"/>
    <col min="7942" max="7942" width="14" style="1520" customWidth="1"/>
    <col min="7943" max="7943" width="13.7109375" style="1520" customWidth="1"/>
    <col min="7944" max="7944" width="12.7109375" style="1520" customWidth="1"/>
    <col min="7945" max="7945" width="11.7109375" style="1520" customWidth="1"/>
    <col min="7946" max="7946" width="12.140625" style="1520" customWidth="1"/>
    <col min="7947" max="7947" width="9.140625" style="1520" customWidth="1"/>
    <col min="7948" max="7948" width="11.42578125" style="1520" customWidth="1"/>
    <col min="7949" max="8192" width="9.140625" style="1520"/>
    <col min="8193" max="8193" width="4.7109375" style="1520" customWidth="1"/>
    <col min="8194" max="8194" width="24" style="1520" customWidth="1"/>
    <col min="8195" max="8195" width="19.5703125" style="1520" customWidth="1"/>
    <col min="8196" max="8196" width="18" style="1520" customWidth="1"/>
    <col min="8197" max="8197" width="43.42578125" style="1520" customWidth="1"/>
    <col min="8198" max="8198" width="14" style="1520" customWidth="1"/>
    <col min="8199" max="8199" width="13.7109375" style="1520" customWidth="1"/>
    <col min="8200" max="8200" width="12.7109375" style="1520" customWidth="1"/>
    <col min="8201" max="8201" width="11.7109375" style="1520" customWidth="1"/>
    <col min="8202" max="8202" width="12.140625" style="1520" customWidth="1"/>
    <col min="8203" max="8203" width="9.140625" style="1520" customWidth="1"/>
    <col min="8204" max="8204" width="11.42578125" style="1520" customWidth="1"/>
    <col min="8205" max="8448" width="9.140625" style="1520"/>
    <col min="8449" max="8449" width="4.7109375" style="1520" customWidth="1"/>
    <col min="8450" max="8450" width="24" style="1520" customWidth="1"/>
    <col min="8451" max="8451" width="19.5703125" style="1520" customWidth="1"/>
    <col min="8452" max="8452" width="18" style="1520" customWidth="1"/>
    <col min="8453" max="8453" width="43.42578125" style="1520" customWidth="1"/>
    <col min="8454" max="8454" width="14" style="1520" customWidth="1"/>
    <col min="8455" max="8455" width="13.7109375" style="1520" customWidth="1"/>
    <col min="8456" max="8456" width="12.7109375" style="1520" customWidth="1"/>
    <col min="8457" max="8457" width="11.7109375" style="1520" customWidth="1"/>
    <col min="8458" max="8458" width="12.140625" style="1520" customWidth="1"/>
    <col min="8459" max="8459" width="9.140625" style="1520" customWidth="1"/>
    <col min="8460" max="8460" width="11.42578125" style="1520" customWidth="1"/>
    <col min="8461" max="8704" width="9.140625" style="1520"/>
    <col min="8705" max="8705" width="4.7109375" style="1520" customWidth="1"/>
    <col min="8706" max="8706" width="24" style="1520" customWidth="1"/>
    <col min="8707" max="8707" width="19.5703125" style="1520" customWidth="1"/>
    <col min="8708" max="8708" width="18" style="1520" customWidth="1"/>
    <col min="8709" max="8709" width="43.42578125" style="1520" customWidth="1"/>
    <col min="8710" max="8710" width="14" style="1520" customWidth="1"/>
    <col min="8711" max="8711" width="13.7109375" style="1520" customWidth="1"/>
    <col min="8712" max="8712" width="12.7109375" style="1520" customWidth="1"/>
    <col min="8713" max="8713" width="11.7109375" style="1520" customWidth="1"/>
    <col min="8714" max="8714" width="12.140625" style="1520" customWidth="1"/>
    <col min="8715" max="8715" width="9.140625" style="1520" customWidth="1"/>
    <col min="8716" max="8716" width="11.42578125" style="1520" customWidth="1"/>
    <col min="8717" max="8960" width="9.140625" style="1520"/>
    <col min="8961" max="8961" width="4.7109375" style="1520" customWidth="1"/>
    <col min="8962" max="8962" width="24" style="1520" customWidth="1"/>
    <col min="8963" max="8963" width="19.5703125" style="1520" customWidth="1"/>
    <col min="8964" max="8964" width="18" style="1520" customWidth="1"/>
    <col min="8965" max="8965" width="43.42578125" style="1520" customWidth="1"/>
    <col min="8966" max="8966" width="14" style="1520" customWidth="1"/>
    <col min="8967" max="8967" width="13.7109375" style="1520" customWidth="1"/>
    <col min="8968" max="8968" width="12.7109375" style="1520" customWidth="1"/>
    <col min="8969" max="8969" width="11.7109375" style="1520" customWidth="1"/>
    <col min="8970" max="8970" width="12.140625" style="1520" customWidth="1"/>
    <col min="8971" max="8971" width="9.140625" style="1520" customWidth="1"/>
    <col min="8972" max="8972" width="11.42578125" style="1520" customWidth="1"/>
    <col min="8973" max="9216" width="9.140625" style="1520"/>
    <col min="9217" max="9217" width="4.7109375" style="1520" customWidth="1"/>
    <col min="9218" max="9218" width="24" style="1520" customWidth="1"/>
    <col min="9219" max="9219" width="19.5703125" style="1520" customWidth="1"/>
    <col min="9220" max="9220" width="18" style="1520" customWidth="1"/>
    <col min="9221" max="9221" width="43.42578125" style="1520" customWidth="1"/>
    <col min="9222" max="9222" width="14" style="1520" customWidth="1"/>
    <col min="9223" max="9223" width="13.7109375" style="1520" customWidth="1"/>
    <col min="9224" max="9224" width="12.7109375" style="1520" customWidth="1"/>
    <col min="9225" max="9225" width="11.7109375" style="1520" customWidth="1"/>
    <col min="9226" max="9226" width="12.140625" style="1520" customWidth="1"/>
    <col min="9227" max="9227" width="9.140625" style="1520" customWidth="1"/>
    <col min="9228" max="9228" width="11.42578125" style="1520" customWidth="1"/>
    <col min="9229" max="9472" width="9.140625" style="1520"/>
    <col min="9473" max="9473" width="4.7109375" style="1520" customWidth="1"/>
    <col min="9474" max="9474" width="24" style="1520" customWidth="1"/>
    <col min="9475" max="9475" width="19.5703125" style="1520" customWidth="1"/>
    <col min="9476" max="9476" width="18" style="1520" customWidth="1"/>
    <col min="9477" max="9477" width="43.42578125" style="1520" customWidth="1"/>
    <col min="9478" max="9478" width="14" style="1520" customWidth="1"/>
    <col min="9479" max="9479" width="13.7109375" style="1520" customWidth="1"/>
    <col min="9480" max="9480" width="12.7109375" style="1520" customWidth="1"/>
    <col min="9481" max="9481" width="11.7109375" style="1520" customWidth="1"/>
    <col min="9482" max="9482" width="12.140625" style="1520" customWidth="1"/>
    <col min="9483" max="9483" width="9.140625" style="1520" customWidth="1"/>
    <col min="9484" max="9484" width="11.42578125" style="1520" customWidth="1"/>
    <col min="9485" max="9728" width="9.140625" style="1520"/>
    <col min="9729" max="9729" width="4.7109375" style="1520" customWidth="1"/>
    <col min="9730" max="9730" width="24" style="1520" customWidth="1"/>
    <col min="9731" max="9731" width="19.5703125" style="1520" customWidth="1"/>
    <col min="9732" max="9732" width="18" style="1520" customWidth="1"/>
    <col min="9733" max="9733" width="43.42578125" style="1520" customWidth="1"/>
    <col min="9734" max="9734" width="14" style="1520" customWidth="1"/>
    <col min="9735" max="9735" width="13.7109375" style="1520" customWidth="1"/>
    <col min="9736" max="9736" width="12.7109375" style="1520" customWidth="1"/>
    <col min="9737" max="9737" width="11.7109375" style="1520" customWidth="1"/>
    <col min="9738" max="9738" width="12.140625" style="1520" customWidth="1"/>
    <col min="9739" max="9739" width="9.140625" style="1520" customWidth="1"/>
    <col min="9740" max="9740" width="11.42578125" style="1520" customWidth="1"/>
    <col min="9741" max="9984" width="9.140625" style="1520"/>
    <col min="9985" max="9985" width="4.7109375" style="1520" customWidth="1"/>
    <col min="9986" max="9986" width="24" style="1520" customWidth="1"/>
    <col min="9987" max="9987" width="19.5703125" style="1520" customWidth="1"/>
    <col min="9988" max="9988" width="18" style="1520" customWidth="1"/>
    <col min="9989" max="9989" width="43.42578125" style="1520" customWidth="1"/>
    <col min="9990" max="9990" width="14" style="1520" customWidth="1"/>
    <col min="9991" max="9991" width="13.7109375" style="1520" customWidth="1"/>
    <col min="9992" max="9992" width="12.7109375" style="1520" customWidth="1"/>
    <col min="9993" max="9993" width="11.7109375" style="1520" customWidth="1"/>
    <col min="9994" max="9994" width="12.140625" style="1520" customWidth="1"/>
    <col min="9995" max="9995" width="9.140625" style="1520" customWidth="1"/>
    <col min="9996" max="9996" width="11.42578125" style="1520" customWidth="1"/>
    <col min="9997" max="10240" width="9.140625" style="1520"/>
    <col min="10241" max="10241" width="4.7109375" style="1520" customWidth="1"/>
    <col min="10242" max="10242" width="24" style="1520" customWidth="1"/>
    <col min="10243" max="10243" width="19.5703125" style="1520" customWidth="1"/>
    <col min="10244" max="10244" width="18" style="1520" customWidth="1"/>
    <col min="10245" max="10245" width="43.42578125" style="1520" customWidth="1"/>
    <col min="10246" max="10246" width="14" style="1520" customWidth="1"/>
    <col min="10247" max="10247" width="13.7109375" style="1520" customWidth="1"/>
    <col min="10248" max="10248" width="12.7109375" style="1520" customWidth="1"/>
    <col min="10249" max="10249" width="11.7109375" style="1520" customWidth="1"/>
    <col min="10250" max="10250" width="12.140625" style="1520" customWidth="1"/>
    <col min="10251" max="10251" width="9.140625" style="1520" customWidth="1"/>
    <col min="10252" max="10252" width="11.42578125" style="1520" customWidth="1"/>
    <col min="10253" max="10496" width="9.140625" style="1520"/>
    <col min="10497" max="10497" width="4.7109375" style="1520" customWidth="1"/>
    <col min="10498" max="10498" width="24" style="1520" customWidth="1"/>
    <col min="10499" max="10499" width="19.5703125" style="1520" customWidth="1"/>
    <col min="10500" max="10500" width="18" style="1520" customWidth="1"/>
    <col min="10501" max="10501" width="43.42578125" style="1520" customWidth="1"/>
    <col min="10502" max="10502" width="14" style="1520" customWidth="1"/>
    <col min="10503" max="10503" width="13.7109375" style="1520" customWidth="1"/>
    <col min="10504" max="10504" width="12.7109375" style="1520" customWidth="1"/>
    <col min="10505" max="10505" width="11.7109375" style="1520" customWidth="1"/>
    <col min="10506" max="10506" width="12.140625" style="1520" customWidth="1"/>
    <col min="10507" max="10507" width="9.140625" style="1520" customWidth="1"/>
    <col min="10508" max="10508" width="11.42578125" style="1520" customWidth="1"/>
    <col min="10509" max="10752" width="9.140625" style="1520"/>
    <col min="10753" max="10753" width="4.7109375" style="1520" customWidth="1"/>
    <col min="10754" max="10754" width="24" style="1520" customWidth="1"/>
    <col min="10755" max="10755" width="19.5703125" style="1520" customWidth="1"/>
    <col min="10756" max="10756" width="18" style="1520" customWidth="1"/>
    <col min="10757" max="10757" width="43.42578125" style="1520" customWidth="1"/>
    <col min="10758" max="10758" width="14" style="1520" customWidth="1"/>
    <col min="10759" max="10759" width="13.7109375" style="1520" customWidth="1"/>
    <col min="10760" max="10760" width="12.7109375" style="1520" customWidth="1"/>
    <col min="10761" max="10761" width="11.7109375" style="1520" customWidth="1"/>
    <col min="10762" max="10762" width="12.140625" style="1520" customWidth="1"/>
    <col min="10763" max="10763" width="9.140625" style="1520" customWidth="1"/>
    <col min="10764" max="10764" width="11.42578125" style="1520" customWidth="1"/>
    <col min="10765" max="11008" width="9.140625" style="1520"/>
    <col min="11009" max="11009" width="4.7109375" style="1520" customWidth="1"/>
    <col min="11010" max="11010" width="24" style="1520" customWidth="1"/>
    <col min="11011" max="11011" width="19.5703125" style="1520" customWidth="1"/>
    <col min="11012" max="11012" width="18" style="1520" customWidth="1"/>
    <col min="11013" max="11013" width="43.42578125" style="1520" customWidth="1"/>
    <col min="11014" max="11014" width="14" style="1520" customWidth="1"/>
    <col min="11015" max="11015" width="13.7109375" style="1520" customWidth="1"/>
    <col min="11016" max="11016" width="12.7109375" style="1520" customWidth="1"/>
    <col min="11017" max="11017" width="11.7109375" style="1520" customWidth="1"/>
    <col min="11018" max="11018" width="12.140625" style="1520" customWidth="1"/>
    <col min="11019" max="11019" width="9.140625" style="1520" customWidth="1"/>
    <col min="11020" max="11020" width="11.42578125" style="1520" customWidth="1"/>
    <col min="11021" max="11264" width="9.140625" style="1520"/>
    <col min="11265" max="11265" width="4.7109375" style="1520" customWidth="1"/>
    <col min="11266" max="11266" width="24" style="1520" customWidth="1"/>
    <col min="11267" max="11267" width="19.5703125" style="1520" customWidth="1"/>
    <col min="11268" max="11268" width="18" style="1520" customWidth="1"/>
    <col min="11269" max="11269" width="43.42578125" style="1520" customWidth="1"/>
    <col min="11270" max="11270" width="14" style="1520" customWidth="1"/>
    <col min="11271" max="11271" width="13.7109375" style="1520" customWidth="1"/>
    <col min="11272" max="11272" width="12.7109375" style="1520" customWidth="1"/>
    <col min="11273" max="11273" width="11.7109375" style="1520" customWidth="1"/>
    <col min="11274" max="11274" width="12.140625" style="1520" customWidth="1"/>
    <col min="11275" max="11275" width="9.140625" style="1520" customWidth="1"/>
    <col min="11276" max="11276" width="11.42578125" style="1520" customWidth="1"/>
    <col min="11277" max="11520" width="9.140625" style="1520"/>
    <col min="11521" max="11521" width="4.7109375" style="1520" customWidth="1"/>
    <col min="11522" max="11522" width="24" style="1520" customWidth="1"/>
    <col min="11523" max="11523" width="19.5703125" style="1520" customWidth="1"/>
    <col min="11524" max="11524" width="18" style="1520" customWidth="1"/>
    <col min="11525" max="11525" width="43.42578125" style="1520" customWidth="1"/>
    <col min="11526" max="11526" width="14" style="1520" customWidth="1"/>
    <col min="11527" max="11527" width="13.7109375" style="1520" customWidth="1"/>
    <col min="11528" max="11528" width="12.7109375" style="1520" customWidth="1"/>
    <col min="11529" max="11529" width="11.7109375" style="1520" customWidth="1"/>
    <col min="11530" max="11530" width="12.140625" style="1520" customWidth="1"/>
    <col min="11531" max="11531" width="9.140625" style="1520" customWidth="1"/>
    <col min="11532" max="11532" width="11.42578125" style="1520" customWidth="1"/>
    <col min="11533" max="11776" width="9.140625" style="1520"/>
    <col min="11777" max="11777" width="4.7109375" style="1520" customWidth="1"/>
    <col min="11778" max="11778" width="24" style="1520" customWidth="1"/>
    <col min="11779" max="11779" width="19.5703125" style="1520" customWidth="1"/>
    <col min="11780" max="11780" width="18" style="1520" customWidth="1"/>
    <col min="11781" max="11781" width="43.42578125" style="1520" customWidth="1"/>
    <col min="11782" max="11782" width="14" style="1520" customWidth="1"/>
    <col min="11783" max="11783" width="13.7109375" style="1520" customWidth="1"/>
    <col min="11784" max="11784" width="12.7109375" style="1520" customWidth="1"/>
    <col min="11785" max="11785" width="11.7109375" style="1520" customWidth="1"/>
    <col min="11786" max="11786" width="12.140625" style="1520" customWidth="1"/>
    <col min="11787" max="11787" width="9.140625" style="1520" customWidth="1"/>
    <col min="11788" max="11788" width="11.42578125" style="1520" customWidth="1"/>
    <col min="11789" max="12032" width="9.140625" style="1520"/>
    <col min="12033" max="12033" width="4.7109375" style="1520" customWidth="1"/>
    <col min="12034" max="12034" width="24" style="1520" customWidth="1"/>
    <col min="12035" max="12035" width="19.5703125" style="1520" customWidth="1"/>
    <col min="12036" max="12036" width="18" style="1520" customWidth="1"/>
    <col min="12037" max="12037" width="43.42578125" style="1520" customWidth="1"/>
    <col min="12038" max="12038" width="14" style="1520" customWidth="1"/>
    <col min="12039" max="12039" width="13.7109375" style="1520" customWidth="1"/>
    <col min="12040" max="12040" width="12.7109375" style="1520" customWidth="1"/>
    <col min="12041" max="12041" width="11.7109375" style="1520" customWidth="1"/>
    <col min="12042" max="12042" width="12.140625" style="1520" customWidth="1"/>
    <col min="12043" max="12043" width="9.140625" style="1520" customWidth="1"/>
    <col min="12044" max="12044" width="11.42578125" style="1520" customWidth="1"/>
    <col min="12045" max="12288" width="9.140625" style="1520"/>
    <col min="12289" max="12289" width="4.7109375" style="1520" customWidth="1"/>
    <col min="12290" max="12290" width="24" style="1520" customWidth="1"/>
    <col min="12291" max="12291" width="19.5703125" style="1520" customWidth="1"/>
    <col min="12292" max="12292" width="18" style="1520" customWidth="1"/>
    <col min="12293" max="12293" width="43.42578125" style="1520" customWidth="1"/>
    <col min="12294" max="12294" width="14" style="1520" customWidth="1"/>
    <col min="12295" max="12295" width="13.7109375" style="1520" customWidth="1"/>
    <col min="12296" max="12296" width="12.7109375" style="1520" customWidth="1"/>
    <col min="12297" max="12297" width="11.7109375" style="1520" customWidth="1"/>
    <col min="12298" max="12298" width="12.140625" style="1520" customWidth="1"/>
    <col min="12299" max="12299" width="9.140625" style="1520" customWidth="1"/>
    <col min="12300" max="12300" width="11.42578125" style="1520" customWidth="1"/>
    <col min="12301" max="12544" width="9.140625" style="1520"/>
    <col min="12545" max="12545" width="4.7109375" style="1520" customWidth="1"/>
    <col min="12546" max="12546" width="24" style="1520" customWidth="1"/>
    <col min="12547" max="12547" width="19.5703125" style="1520" customWidth="1"/>
    <col min="12548" max="12548" width="18" style="1520" customWidth="1"/>
    <col min="12549" max="12549" width="43.42578125" style="1520" customWidth="1"/>
    <col min="12550" max="12550" width="14" style="1520" customWidth="1"/>
    <col min="12551" max="12551" width="13.7109375" style="1520" customWidth="1"/>
    <col min="12552" max="12552" width="12.7109375" style="1520" customWidth="1"/>
    <col min="12553" max="12553" width="11.7109375" style="1520" customWidth="1"/>
    <col min="12554" max="12554" width="12.140625" style="1520" customWidth="1"/>
    <col min="12555" max="12555" width="9.140625" style="1520" customWidth="1"/>
    <col min="12556" max="12556" width="11.42578125" style="1520" customWidth="1"/>
    <col min="12557" max="12800" width="9.140625" style="1520"/>
    <col min="12801" max="12801" width="4.7109375" style="1520" customWidth="1"/>
    <col min="12802" max="12802" width="24" style="1520" customWidth="1"/>
    <col min="12803" max="12803" width="19.5703125" style="1520" customWidth="1"/>
    <col min="12804" max="12804" width="18" style="1520" customWidth="1"/>
    <col min="12805" max="12805" width="43.42578125" style="1520" customWidth="1"/>
    <col min="12806" max="12806" width="14" style="1520" customWidth="1"/>
    <col min="12807" max="12807" width="13.7109375" style="1520" customWidth="1"/>
    <col min="12808" max="12808" width="12.7109375" style="1520" customWidth="1"/>
    <col min="12809" max="12809" width="11.7109375" style="1520" customWidth="1"/>
    <col min="12810" max="12810" width="12.140625" style="1520" customWidth="1"/>
    <col min="12811" max="12811" width="9.140625" style="1520" customWidth="1"/>
    <col min="12812" max="12812" width="11.42578125" style="1520" customWidth="1"/>
    <col min="12813" max="13056" width="9.140625" style="1520"/>
    <col min="13057" max="13057" width="4.7109375" style="1520" customWidth="1"/>
    <col min="13058" max="13058" width="24" style="1520" customWidth="1"/>
    <col min="13059" max="13059" width="19.5703125" style="1520" customWidth="1"/>
    <col min="13060" max="13060" width="18" style="1520" customWidth="1"/>
    <col min="13061" max="13061" width="43.42578125" style="1520" customWidth="1"/>
    <col min="13062" max="13062" width="14" style="1520" customWidth="1"/>
    <col min="13063" max="13063" width="13.7109375" style="1520" customWidth="1"/>
    <col min="13064" max="13064" width="12.7109375" style="1520" customWidth="1"/>
    <col min="13065" max="13065" width="11.7109375" style="1520" customWidth="1"/>
    <col min="13066" max="13066" width="12.140625" style="1520" customWidth="1"/>
    <col min="13067" max="13067" width="9.140625" style="1520" customWidth="1"/>
    <col min="13068" max="13068" width="11.42578125" style="1520" customWidth="1"/>
    <col min="13069" max="13312" width="9.140625" style="1520"/>
    <col min="13313" max="13313" width="4.7109375" style="1520" customWidth="1"/>
    <col min="13314" max="13314" width="24" style="1520" customWidth="1"/>
    <col min="13315" max="13315" width="19.5703125" style="1520" customWidth="1"/>
    <col min="13316" max="13316" width="18" style="1520" customWidth="1"/>
    <col min="13317" max="13317" width="43.42578125" style="1520" customWidth="1"/>
    <col min="13318" max="13318" width="14" style="1520" customWidth="1"/>
    <col min="13319" max="13319" width="13.7109375" style="1520" customWidth="1"/>
    <col min="13320" max="13320" width="12.7109375" style="1520" customWidth="1"/>
    <col min="13321" max="13321" width="11.7109375" style="1520" customWidth="1"/>
    <col min="13322" max="13322" width="12.140625" style="1520" customWidth="1"/>
    <col min="13323" max="13323" width="9.140625" style="1520" customWidth="1"/>
    <col min="13324" max="13324" width="11.42578125" style="1520" customWidth="1"/>
    <col min="13325" max="13568" width="9.140625" style="1520"/>
    <col min="13569" max="13569" width="4.7109375" style="1520" customWidth="1"/>
    <col min="13570" max="13570" width="24" style="1520" customWidth="1"/>
    <col min="13571" max="13571" width="19.5703125" style="1520" customWidth="1"/>
    <col min="13572" max="13572" width="18" style="1520" customWidth="1"/>
    <col min="13573" max="13573" width="43.42578125" style="1520" customWidth="1"/>
    <col min="13574" max="13574" width="14" style="1520" customWidth="1"/>
    <col min="13575" max="13575" width="13.7109375" style="1520" customWidth="1"/>
    <col min="13576" max="13576" width="12.7109375" style="1520" customWidth="1"/>
    <col min="13577" max="13577" width="11.7109375" style="1520" customWidth="1"/>
    <col min="13578" max="13578" width="12.140625" style="1520" customWidth="1"/>
    <col min="13579" max="13579" width="9.140625" style="1520" customWidth="1"/>
    <col min="13580" max="13580" width="11.42578125" style="1520" customWidth="1"/>
    <col min="13581" max="13824" width="9.140625" style="1520"/>
    <col min="13825" max="13825" width="4.7109375" style="1520" customWidth="1"/>
    <col min="13826" max="13826" width="24" style="1520" customWidth="1"/>
    <col min="13827" max="13827" width="19.5703125" style="1520" customWidth="1"/>
    <col min="13828" max="13828" width="18" style="1520" customWidth="1"/>
    <col min="13829" max="13829" width="43.42578125" style="1520" customWidth="1"/>
    <col min="13830" max="13830" width="14" style="1520" customWidth="1"/>
    <col min="13831" max="13831" width="13.7109375" style="1520" customWidth="1"/>
    <col min="13832" max="13832" width="12.7109375" style="1520" customWidth="1"/>
    <col min="13833" max="13833" width="11.7109375" style="1520" customWidth="1"/>
    <col min="13834" max="13834" width="12.140625" style="1520" customWidth="1"/>
    <col min="13835" max="13835" width="9.140625" style="1520" customWidth="1"/>
    <col min="13836" max="13836" width="11.42578125" style="1520" customWidth="1"/>
    <col min="13837" max="14080" width="9.140625" style="1520"/>
    <col min="14081" max="14081" width="4.7109375" style="1520" customWidth="1"/>
    <col min="14082" max="14082" width="24" style="1520" customWidth="1"/>
    <col min="14083" max="14083" width="19.5703125" style="1520" customWidth="1"/>
    <col min="14084" max="14084" width="18" style="1520" customWidth="1"/>
    <col min="14085" max="14085" width="43.42578125" style="1520" customWidth="1"/>
    <col min="14086" max="14086" width="14" style="1520" customWidth="1"/>
    <col min="14087" max="14087" width="13.7109375" style="1520" customWidth="1"/>
    <col min="14088" max="14088" width="12.7109375" style="1520" customWidth="1"/>
    <col min="14089" max="14089" width="11.7109375" style="1520" customWidth="1"/>
    <col min="14090" max="14090" width="12.140625" style="1520" customWidth="1"/>
    <col min="14091" max="14091" width="9.140625" style="1520" customWidth="1"/>
    <col min="14092" max="14092" width="11.42578125" style="1520" customWidth="1"/>
    <col min="14093" max="14336" width="9.140625" style="1520"/>
    <col min="14337" max="14337" width="4.7109375" style="1520" customWidth="1"/>
    <col min="14338" max="14338" width="24" style="1520" customWidth="1"/>
    <col min="14339" max="14339" width="19.5703125" style="1520" customWidth="1"/>
    <col min="14340" max="14340" width="18" style="1520" customWidth="1"/>
    <col min="14341" max="14341" width="43.42578125" style="1520" customWidth="1"/>
    <col min="14342" max="14342" width="14" style="1520" customWidth="1"/>
    <col min="14343" max="14343" width="13.7109375" style="1520" customWidth="1"/>
    <col min="14344" max="14344" width="12.7109375" style="1520" customWidth="1"/>
    <col min="14345" max="14345" width="11.7109375" style="1520" customWidth="1"/>
    <col min="14346" max="14346" width="12.140625" style="1520" customWidth="1"/>
    <col min="14347" max="14347" width="9.140625" style="1520" customWidth="1"/>
    <col min="14348" max="14348" width="11.42578125" style="1520" customWidth="1"/>
    <col min="14349" max="14592" width="9.140625" style="1520"/>
    <col min="14593" max="14593" width="4.7109375" style="1520" customWidth="1"/>
    <col min="14594" max="14594" width="24" style="1520" customWidth="1"/>
    <col min="14595" max="14595" width="19.5703125" style="1520" customWidth="1"/>
    <col min="14596" max="14596" width="18" style="1520" customWidth="1"/>
    <col min="14597" max="14597" width="43.42578125" style="1520" customWidth="1"/>
    <col min="14598" max="14598" width="14" style="1520" customWidth="1"/>
    <col min="14599" max="14599" width="13.7109375" style="1520" customWidth="1"/>
    <col min="14600" max="14600" width="12.7109375" style="1520" customWidth="1"/>
    <col min="14601" max="14601" width="11.7109375" style="1520" customWidth="1"/>
    <col min="14602" max="14602" width="12.140625" style="1520" customWidth="1"/>
    <col min="14603" max="14603" width="9.140625" style="1520" customWidth="1"/>
    <col min="14604" max="14604" width="11.42578125" style="1520" customWidth="1"/>
    <col min="14605" max="14848" width="9.140625" style="1520"/>
    <col min="14849" max="14849" width="4.7109375" style="1520" customWidth="1"/>
    <col min="14850" max="14850" width="24" style="1520" customWidth="1"/>
    <col min="14851" max="14851" width="19.5703125" style="1520" customWidth="1"/>
    <col min="14852" max="14852" width="18" style="1520" customWidth="1"/>
    <col min="14853" max="14853" width="43.42578125" style="1520" customWidth="1"/>
    <col min="14854" max="14854" width="14" style="1520" customWidth="1"/>
    <col min="14855" max="14855" width="13.7109375" style="1520" customWidth="1"/>
    <col min="14856" max="14856" width="12.7109375" style="1520" customWidth="1"/>
    <col min="14857" max="14857" width="11.7109375" style="1520" customWidth="1"/>
    <col min="14858" max="14858" width="12.140625" style="1520" customWidth="1"/>
    <col min="14859" max="14859" width="9.140625" style="1520" customWidth="1"/>
    <col min="14860" max="14860" width="11.42578125" style="1520" customWidth="1"/>
    <col min="14861" max="15104" width="9.140625" style="1520"/>
    <col min="15105" max="15105" width="4.7109375" style="1520" customWidth="1"/>
    <col min="15106" max="15106" width="24" style="1520" customWidth="1"/>
    <col min="15107" max="15107" width="19.5703125" style="1520" customWidth="1"/>
    <col min="15108" max="15108" width="18" style="1520" customWidth="1"/>
    <col min="15109" max="15109" width="43.42578125" style="1520" customWidth="1"/>
    <col min="15110" max="15110" width="14" style="1520" customWidth="1"/>
    <col min="15111" max="15111" width="13.7109375" style="1520" customWidth="1"/>
    <col min="15112" max="15112" width="12.7109375" style="1520" customWidth="1"/>
    <col min="15113" max="15113" width="11.7109375" style="1520" customWidth="1"/>
    <col min="15114" max="15114" width="12.140625" style="1520" customWidth="1"/>
    <col min="15115" max="15115" width="9.140625" style="1520" customWidth="1"/>
    <col min="15116" max="15116" width="11.42578125" style="1520" customWidth="1"/>
    <col min="15117" max="15360" width="9.140625" style="1520"/>
    <col min="15361" max="15361" width="4.7109375" style="1520" customWidth="1"/>
    <col min="15362" max="15362" width="24" style="1520" customWidth="1"/>
    <col min="15363" max="15363" width="19.5703125" style="1520" customWidth="1"/>
    <col min="15364" max="15364" width="18" style="1520" customWidth="1"/>
    <col min="15365" max="15365" width="43.42578125" style="1520" customWidth="1"/>
    <col min="15366" max="15366" width="14" style="1520" customWidth="1"/>
    <col min="15367" max="15367" width="13.7109375" style="1520" customWidth="1"/>
    <col min="15368" max="15368" width="12.7109375" style="1520" customWidth="1"/>
    <col min="15369" max="15369" width="11.7109375" style="1520" customWidth="1"/>
    <col min="15370" max="15370" width="12.140625" style="1520" customWidth="1"/>
    <col min="15371" max="15371" width="9.140625" style="1520" customWidth="1"/>
    <col min="15372" max="15372" width="11.42578125" style="1520" customWidth="1"/>
    <col min="15373" max="15616" width="9.140625" style="1520"/>
    <col min="15617" max="15617" width="4.7109375" style="1520" customWidth="1"/>
    <col min="15618" max="15618" width="24" style="1520" customWidth="1"/>
    <col min="15619" max="15619" width="19.5703125" style="1520" customWidth="1"/>
    <col min="15620" max="15620" width="18" style="1520" customWidth="1"/>
    <col min="15621" max="15621" width="43.42578125" style="1520" customWidth="1"/>
    <col min="15622" max="15622" width="14" style="1520" customWidth="1"/>
    <col min="15623" max="15623" width="13.7109375" style="1520" customWidth="1"/>
    <col min="15624" max="15624" width="12.7109375" style="1520" customWidth="1"/>
    <col min="15625" max="15625" width="11.7109375" style="1520" customWidth="1"/>
    <col min="15626" max="15626" width="12.140625" style="1520" customWidth="1"/>
    <col min="15627" max="15627" width="9.140625" style="1520" customWidth="1"/>
    <col min="15628" max="15628" width="11.42578125" style="1520" customWidth="1"/>
    <col min="15629" max="15872" width="9.140625" style="1520"/>
    <col min="15873" max="15873" width="4.7109375" style="1520" customWidth="1"/>
    <col min="15874" max="15874" width="24" style="1520" customWidth="1"/>
    <col min="15875" max="15875" width="19.5703125" style="1520" customWidth="1"/>
    <col min="15876" max="15876" width="18" style="1520" customWidth="1"/>
    <col min="15877" max="15877" width="43.42578125" style="1520" customWidth="1"/>
    <col min="15878" max="15878" width="14" style="1520" customWidth="1"/>
    <col min="15879" max="15879" width="13.7109375" style="1520" customWidth="1"/>
    <col min="15880" max="15880" width="12.7109375" style="1520" customWidth="1"/>
    <col min="15881" max="15881" width="11.7109375" style="1520" customWidth="1"/>
    <col min="15882" max="15882" width="12.140625" style="1520" customWidth="1"/>
    <col min="15883" max="15883" width="9.140625" style="1520" customWidth="1"/>
    <col min="15884" max="15884" width="11.42578125" style="1520" customWidth="1"/>
    <col min="15885" max="16128" width="9.140625" style="1520"/>
    <col min="16129" max="16129" width="4.7109375" style="1520" customWidth="1"/>
    <col min="16130" max="16130" width="24" style="1520" customWidth="1"/>
    <col min="16131" max="16131" width="19.5703125" style="1520" customWidth="1"/>
    <col min="16132" max="16132" width="18" style="1520" customWidth="1"/>
    <col min="16133" max="16133" width="43.42578125" style="1520" customWidth="1"/>
    <col min="16134" max="16134" width="14" style="1520" customWidth="1"/>
    <col min="16135" max="16135" width="13.7109375" style="1520" customWidth="1"/>
    <col min="16136" max="16136" width="12.7109375" style="1520" customWidth="1"/>
    <col min="16137" max="16137" width="11.7109375" style="1520" customWidth="1"/>
    <col min="16138" max="16138" width="12.140625" style="1520" customWidth="1"/>
    <col min="16139" max="16139" width="9.140625" style="1520" customWidth="1"/>
    <col min="16140" max="16140" width="11.42578125" style="1520" customWidth="1"/>
    <col min="16141" max="16384" width="9.140625" style="1520"/>
  </cols>
  <sheetData>
    <row r="1" spans="1:29">
      <c r="J1" s="1792" t="s">
        <v>1226</v>
      </c>
      <c r="K1" s="1792"/>
    </row>
    <row r="2" spans="1:29" ht="15">
      <c r="A2" s="1793" t="s">
        <v>217</v>
      </c>
      <c r="B2" s="1793"/>
      <c r="C2" s="1793"/>
      <c r="D2" s="1793"/>
      <c r="E2" s="1793"/>
      <c r="F2" s="1793"/>
      <c r="G2" s="1793"/>
      <c r="H2" s="1793"/>
      <c r="I2" s="1793"/>
      <c r="J2" s="1793"/>
      <c r="K2" s="1793"/>
    </row>
    <row r="3" spans="1:29" ht="15">
      <c r="A3" s="1793" t="s">
        <v>1123</v>
      </c>
      <c r="B3" s="1793"/>
      <c r="C3" s="1793"/>
      <c r="D3" s="1793"/>
      <c r="E3" s="1793"/>
      <c r="F3" s="1793"/>
      <c r="G3" s="1793"/>
      <c r="H3" s="1793"/>
      <c r="I3" s="1793"/>
      <c r="J3" s="1793"/>
      <c r="K3" s="1793"/>
    </row>
    <row r="4" spans="1:29" s="1521" customFormat="1" ht="15">
      <c r="A4" s="1793" t="s">
        <v>1124</v>
      </c>
      <c r="B4" s="1793"/>
      <c r="C4" s="1793"/>
      <c r="D4" s="1793"/>
      <c r="E4" s="1793"/>
      <c r="F4" s="1793"/>
      <c r="G4" s="1793"/>
      <c r="H4" s="1793"/>
      <c r="I4" s="1793"/>
      <c r="J4" s="1793"/>
      <c r="K4" s="1793"/>
    </row>
    <row r="5" spans="1:29" ht="17.25" customHeight="1">
      <c r="A5" s="1793" t="s">
        <v>1125</v>
      </c>
      <c r="B5" s="1793"/>
      <c r="C5" s="1793"/>
      <c r="D5" s="1793"/>
      <c r="E5" s="1793"/>
      <c r="F5" s="1793"/>
      <c r="G5" s="1793"/>
      <c r="H5" s="1793"/>
      <c r="I5" s="1793"/>
      <c r="J5" s="1793"/>
      <c r="K5" s="1793"/>
      <c r="L5" s="1521"/>
      <c r="M5" s="1521"/>
      <c r="N5" s="1521"/>
      <c r="O5" s="1521"/>
      <c r="P5" s="1521"/>
      <c r="Q5" s="1521"/>
      <c r="R5" s="1521"/>
      <c r="S5" s="1521"/>
      <c r="T5" s="1521"/>
      <c r="U5" s="1521"/>
      <c r="V5" s="1521"/>
    </row>
    <row r="6" spans="1:29" ht="3.75" customHeight="1">
      <c r="A6" s="1522"/>
      <c r="B6" s="1523"/>
      <c r="C6" s="1523"/>
      <c r="D6" s="1523"/>
      <c r="E6" s="1523"/>
      <c r="F6" s="1523"/>
      <c r="G6" s="1523"/>
      <c r="H6" s="1523"/>
      <c r="I6" s="1523"/>
      <c r="J6" s="1524"/>
      <c r="K6" s="1525"/>
      <c r="L6" s="1521"/>
      <c r="M6" s="1521"/>
      <c r="N6" s="1521"/>
      <c r="O6" s="1521"/>
      <c r="P6" s="1521"/>
      <c r="Q6" s="1521"/>
      <c r="R6" s="1521"/>
      <c r="S6" s="1521"/>
      <c r="T6" s="1521"/>
      <c r="U6" s="1521"/>
      <c r="V6" s="1521"/>
    </row>
    <row r="7" spans="1:29" s="1527" customFormat="1" ht="14.25" customHeight="1">
      <c r="A7" s="1526"/>
      <c r="B7" s="1794" t="s">
        <v>515</v>
      </c>
      <c r="C7" s="1794" t="s">
        <v>516</v>
      </c>
      <c r="D7" s="1794" t="s">
        <v>517</v>
      </c>
      <c r="E7" s="1794" t="s">
        <v>3</v>
      </c>
      <c r="F7" s="1797" t="s">
        <v>518</v>
      </c>
      <c r="G7" s="1798"/>
      <c r="H7" s="1798"/>
      <c r="I7" s="1798"/>
      <c r="J7" s="1798"/>
      <c r="K7" s="1799"/>
      <c r="L7" s="1521"/>
      <c r="M7" s="1521"/>
      <c r="N7" s="1521"/>
      <c r="O7" s="1521"/>
      <c r="P7" s="1521"/>
      <c r="Q7" s="1521"/>
      <c r="R7" s="1521"/>
      <c r="S7" s="1521"/>
      <c r="T7" s="1521"/>
      <c r="U7" s="1521"/>
      <c r="V7" s="1521"/>
      <c r="W7" s="1521"/>
      <c r="X7" s="1521"/>
      <c r="Y7" s="1521"/>
      <c r="Z7" s="1521"/>
      <c r="AA7" s="1521"/>
      <c r="AB7" s="1521"/>
      <c r="AC7" s="1521"/>
    </row>
    <row r="8" spans="1:29" s="1521" customFormat="1" ht="13.5" customHeight="1">
      <c r="A8" s="1528" t="s">
        <v>475</v>
      </c>
      <c r="B8" s="1795"/>
      <c r="C8" s="1795"/>
      <c r="D8" s="1795"/>
      <c r="E8" s="1795"/>
      <c r="F8" s="1800" t="s">
        <v>519</v>
      </c>
      <c r="G8" s="1800"/>
      <c r="H8" s="1800"/>
      <c r="I8" s="1800"/>
      <c r="J8" s="1800"/>
      <c r="K8" s="1800"/>
    </row>
    <row r="9" spans="1:29" s="1521" customFormat="1" ht="15.75" customHeight="1">
      <c r="A9" s="1528" t="s">
        <v>520</v>
      </c>
      <c r="B9" s="1795"/>
      <c r="C9" s="1795"/>
      <c r="D9" s="1795"/>
      <c r="E9" s="1795"/>
      <c r="F9" s="1801" t="s">
        <v>521</v>
      </c>
      <c r="G9" s="1803" t="s">
        <v>522</v>
      </c>
      <c r="H9" s="1803" t="s">
        <v>523</v>
      </c>
      <c r="I9" s="1804"/>
      <c r="J9" s="1804"/>
      <c r="K9" s="1804"/>
    </row>
    <row r="10" spans="1:29" s="1521" customFormat="1" ht="12.75" customHeight="1" thickBot="1">
      <c r="A10" s="1529"/>
      <c r="B10" s="1796"/>
      <c r="C10" s="1796"/>
      <c r="D10" s="1796"/>
      <c r="E10" s="1796"/>
      <c r="F10" s="1802"/>
      <c r="G10" s="1802"/>
      <c r="H10" s="1802"/>
      <c r="I10" s="1530" t="s">
        <v>524</v>
      </c>
      <c r="J10" s="1531" t="s">
        <v>231</v>
      </c>
      <c r="K10" s="1532" t="s">
        <v>384</v>
      </c>
    </row>
    <row r="11" spans="1:29" s="1521" customFormat="1" ht="10.5" customHeight="1" thickTop="1" thickBot="1">
      <c r="A11" s="1533">
        <v>1</v>
      </c>
      <c r="B11" s="1533">
        <v>2</v>
      </c>
      <c r="C11" s="1533">
        <v>3</v>
      </c>
      <c r="D11" s="1533">
        <v>4</v>
      </c>
      <c r="E11" s="1533">
        <v>5</v>
      </c>
      <c r="F11" s="1533">
        <v>6</v>
      </c>
      <c r="G11" s="1533">
        <v>7</v>
      </c>
      <c r="H11" s="1533">
        <v>8</v>
      </c>
      <c r="I11" s="1534">
        <v>9</v>
      </c>
      <c r="J11" s="1533">
        <v>10</v>
      </c>
      <c r="K11" s="1533">
        <v>11</v>
      </c>
    </row>
    <row r="12" spans="1:29" s="1521" customFormat="1" ht="8.25" customHeight="1" thickTop="1">
      <c r="A12" s="1535"/>
      <c r="B12" s="1535"/>
      <c r="C12" s="1535"/>
      <c r="D12" s="1536"/>
      <c r="E12" s="1536"/>
      <c r="F12" s="422"/>
      <c r="G12" s="1535"/>
      <c r="H12" s="1535"/>
      <c r="I12" s="1537"/>
      <c r="J12" s="1535"/>
      <c r="K12" s="1535"/>
    </row>
    <row r="13" spans="1:29" s="1545" customFormat="1" ht="15.75" customHeight="1">
      <c r="A13" s="1538">
        <v>1</v>
      </c>
      <c r="B13" s="1539" t="s">
        <v>916</v>
      </c>
      <c r="C13" s="1540" t="s">
        <v>918</v>
      </c>
      <c r="D13" s="1540" t="s">
        <v>919</v>
      </c>
      <c r="E13" s="1541" t="s">
        <v>525</v>
      </c>
      <c r="F13" s="423"/>
      <c r="G13" s="1542"/>
      <c r="H13" s="1542"/>
      <c r="I13" s="1543"/>
      <c r="J13" s="1542"/>
      <c r="K13" s="1542"/>
      <c r="L13" s="1521"/>
      <c r="M13" s="1544"/>
    </row>
    <row r="14" spans="1:29" s="1545" customFormat="1" ht="15" customHeight="1">
      <c r="A14" s="1546"/>
      <c r="B14" s="1540" t="s">
        <v>917</v>
      </c>
      <c r="C14" s="1540" t="s">
        <v>917</v>
      </c>
      <c r="D14" s="1540" t="s">
        <v>920</v>
      </c>
      <c r="E14" s="1547" t="s">
        <v>921</v>
      </c>
      <c r="F14" s="424">
        <v>945000000</v>
      </c>
      <c r="G14" s="1548" t="s">
        <v>1126</v>
      </c>
      <c r="H14" s="1548" t="s">
        <v>1126</v>
      </c>
      <c r="I14" s="1548" t="s">
        <v>1126</v>
      </c>
      <c r="J14" s="1548" t="s">
        <v>1126</v>
      </c>
      <c r="K14" s="1549" t="s">
        <v>922</v>
      </c>
      <c r="L14" s="1521"/>
    </row>
    <row r="15" spans="1:29" s="1545" customFormat="1" ht="6.75" customHeight="1">
      <c r="A15" s="1546"/>
      <c r="B15" s="1550"/>
      <c r="C15" s="1550"/>
      <c r="D15" s="1550"/>
      <c r="E15" s="1547"/>
      <c r="F15" s="424"/>
      <c r="G15" s="1548"/>
      <c r="H15" s="1548"/>
      <c r="I15" s="1551"/>
      <c r="J15" s="1548"/>
      <c r="K15" s="1549"/>
      <c r="L15" s="1521"/>
    </row>
    <row r="16" spans="1:29" s="1545" customFormat="1" ht="15.75" customHeight="1">
      <c r="A16" s="1546">
        <v>2</v>
      </c>
      <c r="B16" s="1539" t="s">
        <v>923</v>
      </c>
      <c r="C16" s="1540" t="s">
        <v>1127</v>
      </c>
      <c r="D16" s="1540" t="s">
        <v>924</v>
      </c>
      <c r="E16" s="1541" t="s">
        <v>525</v>
      </c>
      <c r="F16" s="423"/>
      <c r="G16" s="1542"/>
      <c r="H16" s="1542"/>
      <c r="I16" s="1543"/>
      <c r="J16" s="1542"/>
      <c r="K16" s="1542"/>
      <c r="L16" s="1521"/>
    </row>
    <row r="17" spans="1:12" s="1545" customFormat="1" ht="15" customHeight="1">
      <c r="A17" s="1546"/>
      <c r="B17" s="1540" t="s">
        <v>1128</v>
      </c>
      <c r="C17" s="1540" t="s">
        <v>1128</v>
      </c>
      <c r="D17" s="1540" t="s">
        <v>1129</v>
      </c>
      <c r="E17" s="1547" t="s">
        <v>925</v>
      </c>
      <c r="F17" s="424">
        <v>0</v>
      </c>
      <c r="G17" s="1548" t="s">
        <v>1126</v>
      </c>
      <c r="H17" s="1548" t="s">
        <v>1126</v>
      </c>
      <c r="I17" s="1548" t="s">
        <v>1126</v>
      </c>
      <c r="J17" s="424">
        <v>142862500</v>
      </c>
      <c r="K17" s="1549" t="s">
        <v>922</v>
      </c>
      <c r="L17" s="1521"/>
    </row>
    <row r="18" spans="1:12" s="1545" customFormat="1" ht="5.25" customHeight="1">
      <c r="A18" s="1546"/>
      <c r="B18" s="1550"/>
      <c r="C18" s="1550"/>
      <c r="D18" s="1550"/>
      <c r="E18" s="1547"/>
      <c r="F18" s="424"/>
      <c r="G18" s="1548"/>
      <c r="H18" s="1548"/>
      <c r="I18" s="1551"/>
      <c r="J18" s="424"/>
      <c r="K18" s="1549"/>
      <c r="L18" s="1521"/>
    </row>
    <row r="19" spans="1:12" s="1545" customFormat="1" ht="18.75" customHeight="1">
      <c r="A19" s="1538">
        <v>3</v>
      </c>
      <c r="B19" s="1552" t="s">
        <v>926</v>
      </c>
      <c r="C19" s="1550" t="s">
        <v>927</v>
      </c>
      <c r="D19" s="1540" t="s">
        <v>928</v>
      </c>
      <c r="E19" s="1541" t="s">
        <v>525</v>
      </c>
      <c r="F19" s="423"/>
      <c r="G19" s="1542"/>
      <c r="H19" s="1548"/>
      <c r="I19" s="1548"/>
      <c r="J19" s="1548"/>
      <c r="K19" s="1542"/>
      <c r="L19" s="1521"/>
    </row>
    <row r="20" spans="1:12" s="1545" customFormat="1" ht="17.25" customHeight="1">
      <c r="A20" s="1546"/>
      <c r="B20" s="1540" t="s">
        <v>1130</v>
      </c>
      <c r="C20" s="1540" t="s">
        <v>1130</v>
      </c>
      <c r="D20" s="1540" t="s">
        <v>1131</v>
      </c>
      <c r="E20" s="1547" t="s">
        <v>929</v>
      </c>
      <c r="F20" s="424">
        <v>0</v>
      </c>
      <c r="G20" s="424">
        <v>635121252</v>
      </c>
      <c r="H20" s="1548"/>
      <c r="I20" s="1548" t="s">
        <v>1126</v>
      </c>
      <c r="J20" s="1548" t="s">
        <v>1126</v>
      </c>
      <c r="K20" s="1549" t="s">
        <v>922</v>
      </c>
      <c r="L20" s="1521"/>
    </row>
    <row r="21" spans="1:12" s="1545" customFormat="1" ht="6" customHeight="1">
      <c r="A21" s="1546"/>
      <c r="B21" s="1540"/>
      <c r="C21" s="1540"/>
      <c r="D21" s="1540"/>
      <c r="E21" s="1547"/>
      <c r="F21" s="424"/>
      <c r="G21" s="424"/>
      <c r="H21" s="1548"/>
      <c r="I21" s="1548"/>
      <c r="J21" s="1548"/>
      <c r="K21" s="1549"/>
      <c r="L21" s="1521"/>
    </row>
    <row r="22" spans="1:12" s="1545" customFormat="1" ht="17.25" customHeight="1">
      <c r="A22" s="1538">
        <v>4</v>
      </c>
      <c r="B22" s="1552" t="s">
        <v>1132</v>
      </c>
      <c r="C22" s="1550" t="s">
        <v>930</v>
      </c>
      <c r="D22" s="1540" t="s">
        <v>931</v>
      </c>
      <c r="E22" s="1541" t="s">
        <v>525</v>
      </c>
      <c r="F22" s="423"/>
      <c r="G22" s="1542"/>
      <c r="H22" s="1548"/>
      <c r="I22" s="1548"/>
      <c r="J22" s="1548"/>
      <c r="K22" s="1542"/>
      <c r="L22" s="1521"/>
    </row>
    <row r="23" spans="1:12" s="1545" customFormat="1" ht="17.25" customHeight="1">
      <c r="A23" s="1546"/>
      <c r="B23" s="1540" t="s">
        <v>1133</v>
      </c>
      <c r="C23" s="1540" t="s">
        <v>1133</v>
      </c>
      <c r="D23" s="1540" t="s">
        <v>1133</v>
      </c>
      <c r="E23" s="1547" t="s">
        <v>932</v>
      </c>
      <c r="F23" s="424">
        <v>0</v>
      </c>
      <c r="G23" s="424">
        <v>575848938</v>
      </c>
      <c r="H23" s="1548"/>
      <c r="I23" s="1548" t="s">
        <v>1126</v>
      </c>
      <c r="J23" s="1548" t="s">
        <v>1126</v>
      </c>
      <c r="K23" s="1549" t="s">
        <v>922</v>
      </c>
      <c r="L23" s="1521"/>
    </row>
    <row r="24" spans="1:12" s="1545" customFormat="1" ht="6.75" customHeight="1">
      <c r="A24" s="1546"/>
      <c r="B24" s="1540"/>
      <c r="C24" s="1540"/>
      <c r="D24" s="1540"/>
      <c r="E24" s="1547"/>
      <c r="F24" s="424"/>
      <c r="G24" s="424"/>
      <c r="H24" s="1548"/>
      <c r="I24" s="1551"/>
      <c r="J24" s="1548"/>
      <c r="K24" s="1549"/>
      <c r="L24" s="1521"/>
    </row>
    <row r="25" spans="1:12" s="1545" customFormat="1" ht="17.25" customHeight="1">
      <c r="A25" s="1538">
        <v>5</v>
      </c>
      <c r="B25" s="1552" t="s">
        <v>1134</v>
      </c>
      <c r="C25" s="1550" t="s">
        <v>1135</v>
      </c>
      <c r="D25" s="1540" t="s">
        <v>1136</v>
      </c>
      <c r="E25" s="1541" t="s">
        <v>525</v>
      </c>
      <c r="F25" s="423"/>
      <c r="G25" s="1542"/>
      <c r="H25" s="1548"/>
      <c r="I25" s="1548"/>
      <c r="J25" s="1548"/>
      <c r="K25" s="1542"/>
      <c r="L25" s="1521"/>
    </row>
    <row r="26" spans="1:12" s="1545" customFormat="1" ht="17.25" customHeight="1">
      <c r="A26" s="1546"/>
      <c r="B26" s="1540" t="s">
        <v>1137</v>
      </c>
      <c r="C26" s="1540" t="s">
        <v>1137</v>
      </c>
      <c r="D26" s="1540" t="s">
        <v>1137</v>
      </c>
      <c r="E26" s="1547" t="s">
        <v>1138</v>
      </c>
      <c r="F26" s="424">
        <v>0</v>
      </c>
      <c r="G26" s="424">
        <v>828774610</v>
      </c>
      <c r="H26" s="1548"/>
      <c r="I26" s="1548" t="s">
        <v>1126</v>
      </c>
      <c r="J26" s="1548" t="s">
        <v>1126</v>
      </c>
      <c r="K26" s="1549" t="s">
        <v>922</v>
      </c>
      <c r="L26" s="1521"/>
    </row>
    <row r="27" spans="1:12" s="1545" customFormat="1" ht="6" customHeight="1">
      <c r="A27" s="1546"/>
      <c r="B27" s="1540"/>
      <c r="C27" s="1540"/>
      <c r="D27" s="1540"/>
      <c r="E27" s="1547"/>
      <c r="F27" s="424"/>
      <c r="G27" s="424"/>
      <c r="H27" s="1548"/>
      <c r="I27" s="1551"/>
      <c r="J27" s="1548"/>
      <c r="K27" s="1549"/>
      <c r="L27" s="1521"/>
    </row>
    <row r="28" spans="1:12" s="1545" customFormat="1" ht="17.25" customHeight="1">
      <c r="A28" s="1546">
        <v>6</v>
      </c>
      <c r="B28" s="1552" t="s">
        <v>1139</v>
      </c>
      <c r="C28" s="1550" t="s">
        <v>1140</v>
      </c>
      <c r="D28" s="1540" t="s">
        <v>1141</v>
      </c>
      <c r="E28" s="1541" t="s">
        <v>525</v>
      </c>
      <c r="F28" s="423"/>
      <c r="G28" s="1542"/>
      <c r="H28" s="1548"/>
      <c r="I28" s="1548"/>
      <c r="J28" s="1548"/>
      <c r="K28" s="1542"/>
      <c r="L28" s="1521"/>
    </row>
    <row r="29" spans="1:12" s="1545" customFormat="1" ht="17.25" customHeight="1">
      <c r="A29" s="1546"/>
      <c r="B29" s="1540" t="s">
        <v>1142</v>
      </c>
      <c r="C29" s="1540" t="s">
        <v>1142</v>
      </c>
      <c r="D29" s="1540" t="s">
        <v>1142</v>
      </c>
      <c r="E29" s="1547" t="s">
        <v>1143</v>
      </c>
      <c r="F29" s="424">
        <v>0</v>
      </c>
      <c r="G29" s="424">
        <v>824721174</v>
      </c>
      <c r="H29" s="1548"/>
      <c r="I29" s="1548" t="s">
        <v>1126</v>
      </c>
      <c r="J29" s="1548" t="s">
        <v>1126</v>
      </c>
      <c r="K29" s="1549" t="s">
        <v>922</v>
      </c>
      <c r="L29" s="1521"/>
    </row>
    <row r="30" spans="1:12" s="1545" customFormat="1" ht="6.75" customHeight="1">
      <c r="A30" s="1542"/>
      <c r="B30" s="1548"/>
      <c r="C30" s="1548"/>
      <c r="D30" s="1553"/>
      <c r="E30" s="1553"/>
      <c r="F30" s="425"/>
      <c r="G30" s="1548"/>
      <c r="H30" s="1548"/>
      <c r="I30" s="1551"/>
      <c r="J30" s="1548"/>
      <c r="K30" s="1548"/>
      <c r="L30" s="1521"/>
    </row>
    <row r="31" spans="1:12" s="1521" customFormat="1" ht="15" customHeight="1">
      <c r="A31" s="1546">
        <v>7</v>
      </c>
      <c r="B31" s="1552" t="s">
        <v>1144</v>
      </c>
      <c r="C31" s="1550" t="s">
        <v>1145</v>
      </c>
      <c r="D31" s="1540" t="s">
        <v>1146</v>
      </c>
      <c r="E31" s="1541" t="s">
        <v>525</v>
      </c>
      <c r="F31" s="423"/>
      <c r="G31" s="1542"/>
      <c r="H31" s="1548"/>
      <c r="I31" s="1548"/>
      <c r="J31" s="1548"/>
      <c r="K31" s="1542"/>
    </row>
    <row r="32" spans="1:12" s="1521" customFormat="1" ht="15" customHeight="1">
      <c r="A32" s="1546"/>
      <c r="B32" s="1540" t="s">
        <v>1147</v>
      </c>
      <c r="C32" s="1540" t="s">
        <v>1147</v>
      </c>
      <c r="D32" s="1540" t="s">
        <v>1148</v>
      </c>
      <c r="E32" s="1547" t="s">
        <v>1149</v>
      </c>
      <c r="F32" s="424">
        <v>0</v>
      </c>
      <c r="G32" s="424">
        <v>801121996</v>
      </c>
      <c r="H32" s="1548"/>
      <c r="I32" s="1548" t="s">
        <v>1126</v>
      </c>
      <c r="J32" s="1548" t="s">
        <v>1126</v>
      </c>
      <c r="K32" s="1549" t="s">
        <v>922</v>
      </c>
    </row>
    <row r="33" spans="1:12" s="1521" customFormat="1" ht="7.5" customHeight="1">
      <c r="A33" s="1554"/>
      <c r="B33" s="1540"/>
      <c r="C33" s="1540"/>
      <c r="D33" s="1540"/>
      <c r="E33" s="1547"/>
      <c r="F33" s="1555"/>
      <c r="G33" s="1555"/>
      <c r="H33" s="1556"/>
      <c r="I33" s="1556"/>
      <c r="J33" s="1556"/>
      <c r="K33" s="1557"/>
    </row>
    <row r="34" spans="1:12" s="1521" customFormat="1" ht="15" customHeight="1">
      <c r="A34" s="1546">
        <v>8</v>
      </c>
      <c r="B34" s="1552" t="s">
        <v>1150</v>
      </c>
      <c r="C34" s="1550" t="s">
        <v>1151</v>
      </c>
      <c r="D34" s="1540" t="s">
        <v>1152</v>
      </c>
      <c r="E34" s="1541" t="s">
        <v>525</v>
      </c>
      <c r="F34" s="423"/>
      <c r="G34" s="1542"/>
      <c r="H34" s="1548"/>
      <c r="I34" s="1548"/>
      <c r="J34" s="1548"/>
      <c r="K34" s="1542"/>
    </row>
    <row r="35" spans="1:12" s="1521" customFormat="1" ht="15" customHeight="1">
      <c r="A35" s="1546"/>
      <c r="B35" s="1540" t="s">
        <v>1153</v>
      </c>
      <c r="C35" s="1540" t="s">
        <v>1153</v>
      </c>
      <c r="D35" s="1540" t="s">
        <v>1153</v>
      </c>
      <c r="E35" s="1547" t="s">
        <v>1154</v>
      </c>
      <c r="F35" s="424">
        <v>0</v>
      </c>
      <c r="G35" s="424">
        <v>680431772</v>
      </c>
      <c r="H35" s="1548"/>
      <c r="I35" s="1548" t="s">
        <v>1126</v>
      </c>
      <c r="J35" s="1548" t="s">
        <v>1126</v>
      </c>
      <c r="K35" s="1549" t="s">
        <v>922</v>
      </c>
    </row>
    <row r="36" spans="1:12" s="1521" customFormat="1" ht="5.25" customHeight="1">
      <c r="A36" s="1554"/>
      <c r="B36" s="1540"/>
      <c r="C36" s="1540"/>
      <c r="D36" s="1540"/>
      <c r="E36" s="1547"/>
      <c r="F36" s="1555"/>
      <c r="G36" s="1555"/>
      <c r="H36" s="1556"/>
      <c r="I36" s="1556"/>
      <c r="J36" s="1556"/>
      <c r="K36" s="1557"/>
    </row>
    <row r="37" spans="1:12" s="1521" customFormat="1" ht="15" customHeight="1">
      <c r="A37" s="1546">
        <v>9</v>
      </c>
      <c r="B37" s="1552" t="s">
        <v>1155</v>
      </c>
      <c r="C37" s="1550" t="s">
        <v>1156</v>
      </c>
      <c r="D37" s="1540" t="s">
        <v>1157</v>
      </c>
      <c r="E37" s="1541" t="s">
        <v>525</v>
      </c>
      <c r="F37" s="423"/>
      <c r="G37" s="1542"/>
      <c r="H37" s="1548"/>
      <c r="I37" s="1548"/>
      <c r="J37" s="1548"/>
      <c r="K37" s="1542"/>
    </row>
    <row r="38" spans="1:12" s="1521" customFormat="1" ht="15" customHeight="1">
      <c r="A38" s="1546"/>
      <c r="B38" s="1540" t="s">
        <v>1158</v>
      </c>
      <c r="C38" s="1540" t="s">
        <v>1158</v>
      </c>
      <c r="D38" s="1540" t="s">
        <v>1158</v>
      </c>
      <c r="E38" s="1547" t="s">
        <v>1159</v>
      </c>
      <c r="F38" s="424">
        <v>0</v>
      </c>
      <c r="G38" s="424">
        <v>745521828</v>
      </c>
      <c r="H38" s="1548"/>
      <c r="I38" s="1548" t="s">
        <v>1126</v>
      </c>
      <c r="J38" s="1548" t="s">
        <v>1126</v>
      </c>
      <c r="K38" s="1549" t="s">
        <v>922</v>
      </c>
    </row>
    <row r="39" spans="1:12" s="1521" customFormat="1" ht="6" customHeight="1">
      <c r="A39" s="1554"/>
      <c r="B39" s="1540"/>
      <c r="C39" s="1540"/>
      <c r="D39" s="1540"/>
      <c r="E39" s="1558"/>
      <c r="F39" s="1555"/>
      <c r="G39" s="1555"/>
      <c r="H39" s="1556"/>
      <c r="I39" s="1556"/>
      <c r="J39" s="1556"/>
      <c r="K39" s="1557"/>
    </row>
    <row r="40" spans="1:12" s="1521" customFormat="1" ht="15" customHeight="1">
      <c r="A40" s="1546">
        <v>10</v>
      </c>
      <c r="B40" s="1539" t="s">
        <v>1160</v>
      </c>
      <c r="C40" s="1540" t="s">
        <v>1161</v>
      </c>
      <c r="D40" s="1540" t="s">
        <v>1162</v>
      </c>
      <c r="E40" s="1541" t="s">
        <v>525</v>
      </c>
      <c r="F40" s="423"/>
      <c r="G40" s="1542"/>
      <c r="H40" s="1542"/>
      <c r="I40" s="1543"/>
      <c r="J40" s="1542"/>
      <c r="K40" s="1542"/>
    </row>
    <row r="41" spans="1:12" s="1521" customFormat="1" ht="15" customHeight="1">
      <c r="A41" s="1546"/>
      <c r="B41" s="1540" t="s">
        <v>1158</v>
      </c>
      <c r="C41" s="1540" t="s">
        <v>1158</v>
      </c>
      <c r="D41" s="1540" t="s">
        <v>1163</v>
      </c>
      <c r="E41" s="1547" t="s">
        <v>1164</v>
      </c>
      <c r="F41" s="424">
        <v>0</v>
      </c>
      <c r="G41" s="1548" t="s">
        <v>1126</v>
      </c>
      <c r="H41" s="1548" t="s">
        <v>1126</v>
      </c>
      <c r="I41" s="424">
        <v>214200000</v>
      </c>
      <c r="J41" s="424">
        <v>0</v>
      </c>
      <c r="K41" s="1549" t="s">
        <v>922</v>
      </c>
    </row>
    <row r="42" spans="1:12" s="1521" customFormat="1" ht="7.5" customHeight="1">
      <c r="A42" s="1554"/>
      <c r="B42" s="1559"/>
      <c r="C42" s="1540"/>
      <c r="D42" s="1560"/>
      <c r="E42" s="1558"/>
      <c r="F42" s="1555"/>
      <c r="G42" s="1556"/>
      <c r="H42" s="1556"/>
      <c r="I42" s="1556"/>
      <c r="J42" s="1555"/>
      <c r="K42" s="1557"/>
    </row>
    <row r="43" spans="1:12" s="1521" customFormat="1" ht="15" customHeight="1">
      <c r="A43" s="1546">
        <v>11</v>
      </c>
      <c r="B43" s="1539" t="s">
        <v>1165</v>
      </c>
      <c r="C43" s="1540" t="s">
        <v>1166</v>
      </c>
      <c r="D43" s="1540" t="s">
        <v>1167</v>
      </c>
      <c r="E43" s="1541" t="s">
        <v>525</v>
      </c>
      <c r="F43" s="423"/>
      <c r="G43" s="1542"/>
      <c r="H43" s="1542"/>
      <c r="I43" s="1543"/>
      <c r="J43" s="1542"/>
      <c r="K43" s="1542"/>
    </row>
    <row r="44" spans="1:12" s="1521" customFormat="1" ht="15" customHeight="1">
      <c r="A44" s="1546"/>
      <c r="B44" s="1540" t="s">
        <v>1168</v>
      </c>
      <c r="C44" s="1540" t="s">
        <v>1168</v>
      </c>
      <c r="D44" s="1540" t="s">
        <v>1168</v>
      </c>
      <c r="E44" s="1547" t="s">
        <v>1169</v>
      </c>
      <c r="F44" s="424">
        <v>0</v>
      </c>
      <c r="G44" s="1548" t="s">
        <v>1126</v>
      </c>
      <c r="H44" s="1548" t="s">
        <v>1126</v>
      </c>
      <c r="I44" s="424">
        <v>135000000</v>
      </c>
      <c r="J44" s="424">
        <v>0</v>
      </c>
      <c r="K44" s="1549" t="s">
        <v>922</v>
      </c>
    </row>
    <row r="45" spans="1:12" s="1521" customFormat="1" ht="16.5" customHeight="1">
      <c r="A45" s="1561"/>
      <c r="B45" s="1805" t="s">
        <v>526</v>
      </c>
      <c r="C45" s="1806"/>
      <c r="D45" s="1807"/>
      <c r="E45" s="1562">
        <f>SUM(F45:J45)</f>
        <v>6528604070</v>
      </c>
      <c r="F45" s="1563">
        <f>SUM(F14:F30)</f>
        <v>945000000</v>
      </c>
      <c r="G45" s="1563">
        <f>SUM(G13:G41)</f>
        <v>5091541570</v>
      </c>
      <c r="H45" s="1563">
        <f>SUM(H13:H30)</f>
        <v>0</v>
      </c>
      <c r="I45" s="1563">
        <f>SUM(I13:I44)</f>
        <v>349200000</v>
      </c>
      <c r="J45" s="1563">
        <f>SUM(J13:J44)</f>
        <v>142862500</v>
      </c>
      <c r="K45" s="1564"/>
      <c r="L45" s="1565"/>
    </row>
    <row r="46" spans="1:12" s="1572" customFormat="1" ht="18" customHeight="1">
      <c r="A46" s="1566"/>
      <c r="B46" s="1567"/>
      <c r="C46" s="1568"/>
      <c r="D46" s="1569"/>
      <c r="E46" s="1570" t="s">
        <v>527</v>
      </c>
      <c r="F46" s="1571">
        <f>SUM(F45)</f>
        <v>945000000</v>
      </c>
      <c r="G46" s="1571">
        <f>SUM(G45)</f>
        <v>5091541570</v>
      </c>
      <c r="H46" s="1571">
        <f>SUM(H45)</f>
        <v>0</v>
      </c>
      <c r="I46" s="1571">
        <f>SUM(I45)</f>
        <v>349200000</v>
      </c>
      <c r="J46" s="1571">
        <f>SUM(J45)</f>
        <v>142862500</v>
      </c>
      <c r="K46" s="1570"/>
      <c r="L46" s="1521"/>
    </row>
    <row r="47" spans="1:12" s="1521" customFormat="1" ht="9" customHeight="1"/>
    <row r="48" spans="1:12" s="421" customFormat="1" ht="15">
      <c r="B48" s="1809" t="s">
        <v>530</v>
      </c>
      <c r="C48" s="1809"/>
      <c r="D48" s="1809"/>
      <c r="H48" s="1810" t="s">
        <v>1062</v>
      </c>
      <c r="I48" s="1810"/>
      <c r="J48" s="1810"/>
    </row>
    <row r="49" spans="2:12" s="421" customFormat="1" ht="38.25" customHeight="1">
      <c r="B49" s="1779" t="s">
        <v>880</v>
      </c>
      <c r="C49" s="1779"/>
      <c r="D49" s="1779"/>
      <c r="E49" s="294"/>
      <c r="F49" s="294"/>
      <c r="H49" s="1811" t="s">
        <v>933</v>
      </c>
      <c r="I49" s="1811"/>
      <c r="J49" s="1811"/>
    </row>
    <row r="50" spans="2:12" s="421" customFormat="1" ht="18.75" customHeight="1">
      <c r="B50" s="283"/>
      <c r="C50" s="283"/>
      <c r="D50" s="283"/>
      <c r="E50" s="277"/>
      <c r="F50" s="277"/>
      <c r="H50" s="1811"/>
      <c r="I50" s="1811"/>
      <c r="J50" s="1811"/>
    </row>
    <row r="51" spans="2:12" s="421" customFormat="1" ht="15">
      <c r="B51" s="283"/>
      <c r="C51" s="283"/>
      <c r="D51" s="283"/>
      <c r="E51" s="294"/>
      <c r="F51" s="277"/>
      <c r="H51" s="426"/>
      <c r="I51" s="426"/>
      <c r="J51" s="426"/>
    </row>
    <row r="52" spans="2:12" s="421" customFormat="1" ht="15">
      <c r="B52" s="283"/>
      <c r="C52" s="283"/>
      <c r="D52" s="283"/>
      <c r="E52" s="294"/>
      <c r="F52" s="277"/>
      <c r="H52" s="426"/>
      <c r="I52" s="426"/>
      <c r="J52" s="426"/>
    </row>
    <row r="53" spans="2:12" s="421" customFormat="1" ht="15">
      <c r="B53" s="1642" t="s">
        <v>881</v>
      </c>
      <c r="C53" s="1642"/>
      <c r="D53" s="1642"/>
      <c r="E53" s="294"/>
      <c r="F53" s="294"/>
      <c r="H53" s="1812" t="s">
        <v>528</v>
      </c>
      <c r="I53" s="1812"/>
      <c r="J53" s="1812"/>
    </row>
    <row r="54" spans="2:12" s="421" customFormat="1" ht="15">
      <c r="B54" s="1635" t="s">
        <v>882</v>
      </c>
      <c r="C54" s="1635"/>
      <c r="D54" s="1635"/>
      <c r="E54" s="294"/>
      <c r="F54" s="294"/>
      <c r="H54" s="1813" t="s">
        <v>529</v>
      </c>
      <c r="I54" s="1813"/>
      <c r="J54" s="1813"/>
    </row>
    <row r="55" spans="2:12" s="421" customFormat="1" ht="15">
      <c r="F55" s="427"/>
      <c r="H55" s="1808"/>
      <c r="I55" s="1808"/>
      <c r="J55" s="1808"/>
    </row>
    <row r="56" spans="2:12" customFormat="1" ht="15">
      <c r="E56" s="428"/>
      <c r="F56" s="429"/>
      <c r="H56" s="421"/>
      <c r="I56" s="421"/>
      <c r="J56" s="421"/>
      <c r="K56" s="421"/>
      <c r="L56" s="421"/>
    </row>
    <row r="57" spans="2:12" customFormat="1" ht="15">
      <c r="E57" s="428"/>
      <c r="F57" s="430"/>
      <c r="H57" s="421"/>
      <c r="I57" s="421"/>
      <c r="J57" s="421"/>
      <c r="K57" s="421"/>
      <c r="L57" s="421"/>
    </row>
    <row r="58" spans="2:12" customFormat="1" ht="15">
      <c r="E58" s="428"/>
      <c r="F58" s="430"/>
      <c r="H58" s="421"/>
      <c r="I58" s="421"/>
      <c r="J58" s="421"/>
      <c r="K58" s="421"/>
      <c r="L58" s="421"/>
    </row>
    <row r="59" spans="2:12" ht="15">
      <c r="E59" s="428"/>
      <c r="F59" s="430"/>
      <c r="H59" s="1521"/>
      <c r="I59" s="1521"/>
      <c r="J59" s="1573"/>
      <c r="K59" s="1521"/>
      <c r="L59" s="1521"/>
    </row>
    <row r="60" spans="2:12" ht="15">
      <c r="E60" s="428"/>
      <c r="F60" s="1574"/>
      <c r="H60" s="1521"/>
      <c r="I60" s="1521"/>
      <c r="J60" s="1521"/>
      <c r="K60" s="1521"/>
      <c r="L60" s="1521"/>
    </row>
    <row r="61" spans="2:12" ht="15">
      <c r="E61" s="428"/>
      <c r="F61" s="431"/>
      <c r="H61" s="1521"/>
      <c r="I61" s="427"/>
      <c r="J61" s="1521"/>
      <c r="K61" s="1521"/>
      <c r="L61" s="1521"/>
    </row>
    <row r="62" spans="2:12" ht="15">
      <c r="E62" s="428"/>
      <c r="H62" s="1521"/>
      <c r="I62" s="1575"/>
      <c r="J62" s="1521"/>
      <c r="K62" s="1521"/>
      <c r="L62" s="1521"/>
    </row>
    <row r="63" spans="2:12" ht="15">
      <c r="E63" s="428"/>
      <c r="F63" s="1574"/>
      <c r="H63" s="1521"/>
      <c r="I63" s="1575"/>
      <c r="J63" s="1521"/>
      <c r="K63" s="1521"/>
      <c r="L63" s="1521"/>
    </row>
    <row r="64" spans="2:12" ht="15">
      <c r="E64" s="428"/>
      <c r="H64" s="1521"/>
      <c r="I64" s="427"/>
      <c r="J64" s="1521"/>
      <c r="K64" s="1521"/>
      <c r="L64" s="1521"/>
    </row>
    <row r="65" spans="5:12" ht="15">
      <c r="E65" s="428"/>
      <c r="H65" s="1521"/>
      <c r="I65" s="1575"/>
      <c r="J65" s="1521"/>
      <c r="K65" s="1521"/>
      <c r="L65" s="1521"/>
    </row>
    <row r="66" spans="5:12" ht="15">
      <c r="E66" s="428"/>
      <c r="F66" s="432"/>
      <c r="H66" s="1521"/>
      <c r="I66" s="1575"/>
      <c r="J66" s="1521"/>
      <c r="K66" s="1521"/>
      <c r="L66" s="1521"/>
    </row>
    <row r="67" spans="5:12" ht="15">
      <c r="E67" s="428"/>
      <c r="H67" s="1521"/>
      <c r="I67" s="1575"/>
      <c r="J67" s="1521"/>
      <c r="K67" s="1521"/>
      <c r="L67" s="1521"/>
    </row>
    <row r="68" spans="5:12" ht="15">
      <c r="E68" s="428"/>
      <c r="F68" s="1576"/>
      <c r="H68" s="1521"/>
      <c r="I68" s="1575"/>
      <c r="J68" s="1521"/>
      <c r="K68" s="1521"/>
      <c r="L68" s="1521"/>
    </row>
    <row r="69" spans="5:12" ht="15">
      <c r="E69" s="428"/>
      <c r="H69" s="1521"/>
      <c r="I69" s="1575"/>
      <c r="J69" s="1521"/>
      <c r="K69" s="1521"/>
      <c r="L69" s="1521"/>
    </row>
    <row r="70" spans="5:12" ht="15">
      <c r="E70" s="428"/>
      <c r="H70" s="1521"/>
      <c r="I70" s="1575"/>
      <c r="J70" s="1521"/>
      <c r="K70" s="1521"/>
      <c r="L70" s="1521"/>
    </row>
    <row r="71" spans="5:12" ht="15">
      <c r="E71" s="428"/>
      <c r="H71" s="1521"/>
      <c r="I71" s="1575"/>
      <c r="J71" s="1521"/>
      <c r="K71" s="1521"/>
      <c r="L71" s="1521"/>
    </row>
    <row r="72" spans="5:12" ht="15">
      <c r="E72" s="428"/>
      <c r="H72" s="1521"/>
      <c r="I72" s="1575"/>
      <c r="J72" s="1521"/>
      <c r="K72" s="1521"/>
      <c r="L72" s="1521"/>
    </row>
    <row r="73" spans="5:12" ht="15">
      <c r="E73" s="428"/>
      <c r="H73" s="1521"/>
      <c r="I73" s="1575"/>
      <c r="J73" s="1521"/>
      <c r="K73" s="1521"/>
      <c r="L73" s="1521"/>
    </row>
    <row r="74" spans="5:12" ht="15">
      <c r="E74" s="428"/>
      <c r="H74" s="1521"/>
      <c r="I74" s="1575"/>
      <c r="J74" s="1521"/>
      <c r="K74" s="1521"/>
      <c r="L74" s="1521"/>
    </row>
    <row r="75" spans="5:12" ht="15">
      <c r="E75" s="428"/>
      <c r="H75" s="1521"/>
      <c r="I75" s="1575"/>
      <c r="J75" s="1521"/>
      <c r="K75" s="1521"/>
      <c r="L75" s="1521"/>
    </row>
    <row r="76" spans="5:12" ht="15">
      <c r="E76" s="428"/>
      <c r="H76" s="1521"/>
      <c r="I76" s="1577"/>
      <c r="J76" s="1521"/>
      <c r="K76" s="1521"/>
      <c r="L76" s="1521"/>
    </row>
    <row r="77" spans="5:12" ht="15">
      <c r="E77" s="428"/>
      <c r="H77" s="1521"/>
      <c r="I77" s="1575"/>
      <c r="J77" s="1521"/>
      <c r="K77" s="1521"/>
      <c r="L77" s="1521"/>
    </row>
    <row r="78" spans="5:12" ht="15">
      <c r="E78" s="428"/>
      <c r="H78" s="1521"/>
      <c r="I78" s="1575"/>
      <c r="J78" s="1521"/>
      <c r="K78" s="1521"/>
      <c r="L78" s="1521"/>
    </row>
    <row r="79" spans="5:12" ht="15">
      <c r="E79" s="428"/>
      <c r="H79" s="1521"/>
      <c r="I79" s="427"/>
      <c r="J79" s="1521"/>
      <c r="K79" s="1521"/>
      <c r="L79" s="1521"/>
    </row>
    <row r="80" spans="5:12" ht="15">
      <c r="E80" s="428"/>
      <c r="H80" s="1521"/>
      <c r="I80" s="1575"/>
      <c r="J80" s="1521"/>
      <c r="K80" s="1521"/>
      <c r="L80" s="1521"/>
    </row>
    <row r="81" spans="5:12" ht="15">
      <c r="E81" s="428"/>
      <c r="H81" s="1521"/>
      <c r="I81" s="1575"/>
      <c r="J81" s="1521"/>
      <c r="K81" s="1521"/>
      <c r="L81" s="1521"/>
    </row>
    <row r="82" spans="5:12" ht="15">
      <c r="E82" s="428"/>
      <c r="H82" s="1521"/>
      <c r="I82" s="427"/>
      <c r="J82" s="1521"/>
      <c r="K82" s="1521"/>
      <c r="L82" s="1521"/>
    </row>
    <row r="83" spans="5:12" ht="15">
      <c r="E83" s="428"/>
      <c r="H83" s="1521"/>
      <c r="I83" s="1575"/>
      <c r="J83" s="1521"/>
      <c r="K83" s="1521"/>
      <c r="L83" s="1521"/>
    </row>
    <row r="84" spans="5:12" ht="15">
      <c r="E84" s="428"/>
      <c r="H84" s="1521"/>
      <c r="I84" s="1575"/>
      <c r="J84" s="1521"/>
      <c r="K84" s="1521"/>
      <c r="L84" s="1521"/>
    </row>
    <row r="85" spans="5:12" ht="15">
      <c r="E85" s="428"/>
      <c r="H85" s="1521"/>
      <c r="I85" s="1575"/>
      <c r="J85" s="1521"/>
      <c r="K85" s="1521"/>
      <c r="L85" s="1521"/>
    </row>
    <row r="86" spans="5:12" ht="15">
      <c r="E86" s="428"/>
      <c r="H86" s="1521"/>
      <c r="I86" s="1575"/>
      <c r="J86" s="1521"/>
      <c r="K86" s="1521"/>
      <c r="L86" s="1521"/>
    </row>
    <row r="87" spans="5:12" ht="15">
      <c r="E87" s="428"/>
      <c r="H87" s="1521"/>
      <c r="I87" s="1575"/>
      <c r="J87" s="1521"/>
      <c r="K87" s="1521"/>
      <c r="L87" s="1521"/>
    </row>
    <row r="88" spans="5:12" ht="15">
      <c r="E88" s="428"/>
      <c r="H88" s="1521"/>
      <c r="I88" s="1575"/>
      <c r="J88" s="1521"/>
      <c r="K88" s="1521"/>
      <c r="L88" s="1521"/>
    </row>
    <row r="89" spans="5:12" ht="15">
      <c r="E89" s="428"/>
      <c r="H89" s="1521"/>
      <c r="I89" s="1575"/>
      <c r="J89" s="1521"/>
      <c r="K89" s="1521"/>
      <c r="L89" s="1521"/>
    </row>
    <row r="90" spans="5:12" ht="15">
      <c r="E90" s="428"/>
      <c r="H90" s="1521"/>
      <c r="I90" s="1575"/>
      <c r="J90" s="1521"/>
      <c r="K90" s="1521"/>
      <c r="L90" s="1521"/>
    </row>
    <row r="91" spans="5:12" ht="15">
      <c r="E91" s="428"/>
      <c r="H91" s="1521"/>
      <c r="I91" s="1575"/>
      <c r="J91" s="1521"/>
      <c r="K91" s="1521"/>
      <c r="L91" s="1521"/>
    </row>
    <row r="92" spans="5:12" ht="15">
      <c r="E92" s="428"/>
      <c r="H92" s="1521"/>
      <c r="I92" s="1575"/>
      <c r="J92" s="1521"/>
      <c r="K92" s="1521"/>
      <c r="L92" s="1521"/>
    </row>
    <row r="93" spans="5:12" ht="15">
      <c r="E93" s="428"/>
      <c r="H93" s="1521"/>
      <c r="I93" s="1575"/>
      <c r="J93" s="1521"/>
      <c r="K93" s="1521"/>
      <c r="L93" s="1521"/>
    </row>
    <row r="94" spans="5:12" ht="15">
      <c r="E94" s="428"/>
      <c r="H94" s="1521"/>
      <c r="I94" s="1575"/>
      <c r="J94" s="1521"/>
      <c r="K94" s="1521"/>
      <c r="L94" s="1521"/>
    </row>
    <row r="95" spans="5:12" ht="15">
      <c r="E95" s="428"/>
      <c r="H95" s="1521"/>
      <c r="I95" s="1575"/>
      <c r="J95" s="1521"/>
      <c r="K95" s="1521"/>
      <c r="L95" s="1521"/>
    </row>
    <row r="96" spans="5:12" ht="15">
      <c r="E96" s="428"/>
      <c r="H96" s="1521"/>
      <c r="I96" s="1575"/>
      <c r="J96" s="1521"/>
      <c r="K96" s="1521"/>
      <c r="L96" s="1521"/>
    </row>
    <row r="97" spans="5:12" ht="15">
      <c r="E97" s="428"/>
      <c r="H97" s="1521"/>
      <c r="I97" s="427"/>
      <c r="J97" s="1521"/>
      <c r="K97" s="1521"/>
      <c r="L97" s="1521"/>
    </row>
    <row r="98" spans="5:12" ht="15">
      <c r="E98" s="428"/>
      <c r="H98" s="1521"/>
      <c r="I98" s="1578"/>
      <c r="J98" s="1521"/>
      <c r="K98" s="1521"/>
      <c r="L98" s="1521"/>
    </row>
    <row r="99" spans="5:12" ht="15">
      <c r="E99" s="428"/>
      <c r="H99" s="1521"/>
      <c r="I99" s="1521"/>
      <c r="J99" s="1521"/>
      <c r="K99" s="1521"/>
      <c r="L99" s="1521"/>
    </row>
    <row r="100" spans="5:12" ht="15">
      <c r="E100" s="428"/>
      <c r="H100" s="1521"/>
      <c r="I100" s="1521"/>
      <c r="J100" s="1521"/>
      <c r="K100" s="1521"/>
      <c r="L100" s="1521"/>
    </row>
    <row r="101" spans="5:12" ht="15">
      <c r="E101" s="428"/>
      <c r="H101" s="1521"/>
      <c r="I101" s="1521"/>
      <c r="J101" s="1521"/>
      <c r="K101" s="1521"/>
      <c r="L101" s="1521"/>
    </row>
    <row r="102" spans="5:12" ht="15">
      <c r="E102" s="428"/>
      <c r="H102" s="1521"/>
      <c r="I102" s="1521"/>
      <c r="J102" s="1521"/>
      <c r="K102" s="1521"/>
      <c r="L102" s="1521"/>
    </row>
    <row r="103" spans="5:12" ht="15">
      <c r="E103" s="428"/>
      <c r="H103" s="1521"/>
      <c r="I103" s="1521"/>
      <c r="J103" s="1521"/>
      <c r="K103" s="1521"/>
      <c r="L103" s="1521"/>
    </row>
    <row r="104" spans="5:12" ht="15">
      <c r="E104" s="428"/>
      <c r="H104" s="1521"/>
      <c r="I104" s="1521"/>
      <c r="J104" s="1521"/>
      <c r="K104" s="1521"/>
      <c r="L104" s="1521"/>
    </row>
    <row r="105" spans="5:12" ht="15">
      <c r="E105" s="428"/>
      <c r="H105" s="1521"/>
      <c r="I105" s="1521"/>
      <c r="J105" s="1521"/>
      <c r="K105" s="1521"/>
      <c r="L105" s="1521"/>
    </row>
    <row r="106" spans="5:12" ht="15">
      <c r="E106" s="428"/>
      <c r="H106" s="1521"/>
      <c r="I106" s="1521"/>
      <c r="J106" s="1521"/>
      <c r="K106" s="1521"/>
      <c r="L106" s="1521"/>
    </row>
    <row r="107" spans="5:12" ht="15">
      <c r="E107" s="428"/>
      <c r="H107" s="1521"/>
      <c r="I107" s="1521"/>
      <c r="J107" s="1521"/>
      <c r="K107" s="1521"/>
      <c r="L107" s="1521"/>
    </row>
    <row r="108" spans="5:12" ht="15">
      <c r="E108" s="428"/>
      <c r="H108" s="1521"/>
      <c r="I108" s="1521"/>
      <c r="J108" s="1521"/>
      <c r="K108" s="1521"/>
      <c r="L108" s="1521"/>
    </row>
    <row r="109" spans="5:12" ht="15">
      <c r="E109" s="428"/>
      <c r="H109" s="1521"/>
      <c r="I109" s="1521"/>
      <c r="J109" s="1521"/>
      <c r="K109" s="1521"/>
      <c r="L109" s="1521"/>
    </row>
    <row r="110" spans="5:12" ht="15">
      <c r="E110" s="428"/>
      <c r="H110" s="1521"/>
      <c r="I110" s="1521"/>
      <c r="J110" s="1521"/>
      <c r="K110" s="1521"/>
      <c r="L110" s="1521"/>
    </row>
    <row r="111" spans="5:12" ht="15">
      <c r="E111" s="428"/>
      <c r="H111" s="1521"/>
      <c r="I111" s="1521"/>
      <c r="J111" s="1521"/>
      <c r="K111" s="1521"/>
      <c r="L111" s="1521"/>
    </row>
    <row r="112" spans="5:12" ht="15">
      <c r="E112" s="428"/>
      <c r="H112" s="1521"/>
      <c r="I112" s="1521"/>
      <c r="J112" s="1521"/>
      <c r="K112" s="1521"/>
      <c r="L112" s="1521"/>
    </row>
    <row r="113" spans="5:12" ht="15">
      <c r="E113" s="428"/>
      <c r="H113" s="1521"/>
      <c r="I113" s="1521"/>
      <c r="J113" s="1521"/>
      <c r="K113" s="1521"/>
      <c r="L113" s="1521"/>
    </row>
    <row r="114" spans="5:12" ht="15">
      <c r="E114" s="428"/>
      <c r="H114" s="1521"/>
      <c r="I114" s="1521"/>
      <c r="J114" s="1521"/>
      <c r="K114" s="1521"/>
      <c r="L114" s="1521"/>
    </row>
    <row r="115" spans="5:12" ht="15">
      <c r="E115" s="428"/>
      <c r="H115" s="1521"/>
      <c r="I115" s="1521"/>
      <c r="J115" s="1521"/>
      <c r="K115" s="1521"/>
      <c r="L115" s="1521"/>
    </row>
    <row r="116" spans="5:12" ht="15">
      <c r="E116" s="428"/>
      <c r="H116" s="1521"/>
      <c r="I116" s="1521"/>
      <c r="J116" s="1521"/>
      <c r="K116" s="1521"/>
      <c r="L116" s="1521"/>
    </row>
    <row r="117" spans="5:12" ht="15">
      <c r="E117" s="428"/>
      <c r="H117" s="1521"/>
      <c r="I117" s="1521"/>
      <c r="J117" s="1521"/>
      <c r="K117" s="1521"/>
      <c r="L117" s="1521"/>
    </row>
    <row r="118" spans="5:12" ht="15">
      <c r="E118" s="428"/>
      <c r="H118" s="1521"/>
      <c r="I118" s="1521"/>
      <c r="J118" s="1521"/>
      <c r="K118" s="1521"/>
      <c r="L118" s="1521"/>
    </row>
    <row r="119" spans="5:12" ht="15">
      <c r="E119" s="428"/>
      <c r="H119" s="1521"/>
      <c r="I119" s="1521"/>
      <c r="J119" s="1521"/>
      <c r="K119" s="1521"/>
      <c r="L119" s="1521"/>
    </row>
    <row r="120" spans="5:12" ht="15">
      <c r="E120" s="428"/>
      <c r="H120" s="1521"/>
      <c r="I120" s="1521"/>
      <c r="J120" s="1521"/>
      <c r="K120" s="1521"/>
      <c r="L120" s="1521"/>
    </row>
    <row r="121" spans="5:12" ht="15">
      <c r="E121" s="428"/>
      <c r="H121" s="1521"/>
      <c r="I121" s="1521"/>
      <c r="J121" s="1521"/>
      <c r="K121" s="1521"/>
      <c r="L121" s="1521"/>
    </row>
    <row r="122" spans="5:12" ht="15">
      <c r="E122" s="428"/>
      <c r="H122" s="1521"/>
      <c r="I122" s="1521"/>
      <c r="J122" s="1521"/>
      <c r="K122" s="1521"/>
      <c r="L122" s="1521"/>
    </row>
    <row r="123" spans="5:12" ht="15">
      <c r="E123" s="428"/>
      <c r="H123" s="1521"/>
      <c r="I123" s="1521"/>
      <c r="J123" s="1521"/>
      <c r="K123" s="1521"/>
      <c r="L123" s="1521"/>
    </row>
    <row r="124" spans="5:12" ht="15">
      <c r="E124" s="428"/>
      <c r="H124" s="1521"/>
      <c r="I124" s="1521"/>
      <c r="J124" s="1521"/>
      <c r="K124" s="1521"/>
      <c r="L124" s="1521"/>
    </row>
    <row r="125" spans="5:12" ht="15">
      <c r="E125" s="428"/>
      <c r="H125" s="1521"/>
      <c r="I125" s="1521"/>
      <c r="J125" s="1521"/>
      <c r="K125" s="1521"/>
      <c r="L125" s="1521"/>
    </row>
    <row r="126" spans="5:12" ht="15">
      <c r="E126" s="428"/>
      <c r="H126" s="1521"/>
      <c r="I126" s="1521"/>
      <c r="J126" s="1521"/>
      <c r="K126" s="1521"/>
      <c r="L126" s="1521"/>
    </row>
    <row r="127" spans="5:12" ht="15">
      <c r="E127" s="428"/>
      <c r="H127" s="1521"/>
      <c r="I127" s="1521"/>
      <c r="J127" s="1521"/>
      <c r="K127" s="1521"/>
      <c r="L127" s="1521"/>
    </row>
    <row r="128" spans="5:12" ht="15">
      <c r="E128" s="428"/>
      <c r="H128" s="1521"/>
      <c r="I128" s="1521"/>
      <c r="J128" s="1521"/>
      <c r="K128" s="1521"/>
      <c r="L128" s="1521"/>
    </row>
    <row r="129" spans="2:12" ht="15">
      <c r="E129" s="428"/>
      <c r="H129" s="1521"/>
      <c r="I129" s="1521"/>
      <c r="J129" s="1521"/>
      <c r="K129" s="1521"/>
      <c r="L129" s="1521"/>
    </row>
    <row r="130" spans="2:12" ht="15">
      <c r="E130" s="428"/>
      <c r="H130" s="1521"/>
      <c r="I130" s="1521"/>
      <c r="J130" s="1521"/>
      <c r="K130" s="1521"/>
      <c r="L130" s="1521"/>
    </row>
    <row r="131" spans="2:12" ht="15">
      <c r="B131" s="1521"/>
      <c r="E131" s="428"/>
      <c r="H131" s="1521"/>
      <c r="I131" s="1521"/>
      <c r="J131" s="1521"/>
      <c r="K131" s="1521"/>
      <c r="L131" s="1521"/>
    </row>
    <row r="132" spans="2:12" ht="15">
      <c r="B132" s="1521"/>
      <c r="E132" s="428"/>
      <c r="H132" s="1521"/>
      <c r="I132" s="1521"/>
      <c r="J132" s="1521"/>
      <c r="K132" s="1521"/>
      <c r="L132" s="1521"/>
    </row>
    <row r="133" spans="2:12" ht="15">
      <c r="B133" s="1521"/>
      <c r="E133" s="428"/>
      <c r="H133" s="1521"/>
      <c r="I133" s="1521"/>
      <c r="J133" s="1521"/>
      <c r="K133" s="1521"/>
      <c r="L133" s="1521"/>
    </row>
    <row r="134" spans="2:12" ht="15">
      <c r="B134" s="1521"/>
      <c r="E134" s="428"/>
      <c r="H134" s="1521"/>
      <c r="I134" s="1521"/>
      <c r="J134" s="1521"/>
      <c r="K134" s="1521"/>
      <c r="L134" s="1521"/>
    </row>
    <row r="135" spans="2:12" ht="15">
      <c r="B135" s="1521"/>
      <c r="E135" s="428"/>
      <c r="H135" s="1521"/>
      <c r="I135" s="1521"/>
      <c r="J135" s="1521"/>
      <c r="K135" s="1521"/>
      <c r="L135" s="1521"/>
    </row>
    <row r="136" spans="2:12" ht="15">
      <c r="B136" s="1521"/>
      <c r="E136" s="428"/>
      <c r="H136" s="1521"/>
      <c r="I136" s="1521"/>
      <c r="J136" s="1521"/>
      <c r="K136" s="1521"/>
      <c r="L136" s="1521"/>
    </row>
    <row r="137" spans="2:12" ht="15">
      <c r="B137" s="1521"/>
      <c r="E137" s="428"/>
      <c r="H137" s="1521"/>
      <c r="I137" s="1521"/>
      <c r="J137" s="1521"/>
      <c r="K137" s="1521"/>
      <c r="L137" s="1521"/>
    </row>
    <row r="138" spans="2:12" ht="15">
      <c r="B138" s="1521"/>
      <c r="E138" s="428"/>
      <c r="H138" s="1521"/>
      <c r="I138" s="1521"/>
      <c r="J138" s="1521"/>
      <c r="K138" s="1521"/>
      <c r="L138" s="1521"/>
    </row>
    <row r="139" spans="2:12" ht="15">
      <c r="B139" s="1521"/>
      <c r="E139" s="428"/>
      <c r="H139" s="1521"/>
      <c r="I139" s="1521"/>
      <c r="J139" s="1521"/>
      <c r="K139" s="1521"/>
      <c r="L139" s="1521"/>
    </row>
    <row r="140" spans="2:12" ht="15">
      <c r="B140" s="1521"/>
      <c r="E140" s="428"/>
      <c r="H140" s="1521"/>
      <c r="I140" s="1521"/>
      <c r="J140" s="1521"/>
      <c r="K140" s="1521"/>
      <c r="L140" s="1521"/>
    </row>
    <row r="141" spans="2:12" ht="15">
      <c r="B141" s="1521"/>
      <c r="E141" s="428"/>
      <c r="H141" s="1521"/>
      <c r="I141" s="1521"/>
      <c r="J141" s="1521"/>
      <c r="K141" s="1521"/>
      <c r="L141" s="1521"/>
    </row>
    <row r="142" spans="2:12" ht="15">
      <c r="B142" s="1521"/>
      <c r="E142" s="428"/>
      <c r="H142" s="1521"/>
      <c r="I142" s="1521"/>
      <c r="J142" s="1521"/>
      <c r="K142" s="1521"/>
      <c r="L142" s="1521"/>
    </row>
    <row r="143" spans="2:12" ht="15">
      <c r="B143" s="1521"/>
      <c r="E143" s="428"/>
      <c r="H143" s="1521"/>
      <c r="I143" s="1521"/>
      <c r="J143" s="1521"/>
      <c r="K143" s="1521"/>
      <c r="L143" s="1521"/>
    </row>
    <row r="144" spans="2:12" ht="15">
      <c r="B144" s="1521"/>
      <c r="E144" s="428"/>
      <c r="H144" s="1521"/>
      <c r="I144" s="1521"/>
      <c r="J144" s="1521"/>
      <c r="K144" s="1521"/>
    </row>
    <row r="145" spans="2:11" ht="15">
      <c r="B145" s="1521"/>
      <c r="E145" s="428"/>
      <c r="H145" s="1521"/>
      <c r="I145" s="1521"/>
      <c r="J145" s="1521"/>
      <c r="K145" s="1521"/>
    </row>
    <row r="146" spans="2:11" ht="15">
      <c r="B146" s="1521"/>
      <c r="E146" s="428"/>
      <c r="H146" s="1521"/>
      <c r="I146" s="1521"/>
      <c r="J146" s="1521"/>
      <c r="K146" s="1521"/>
    </row>
    <row r="147" spans="2:11" ht="15">
      <c r="B147" s="1521"/>
      <c r="E147" s="428"/>
      <c r="H147" s="1521"/>
      <c r="I147" s="1521"/>
      <c r="J147" s="1521"/>
      <c r="K147" s="1521"/>
    </row>
    <row r="148" spans="2:11" ht="15">
      <c r="B148" s="1521"/>
      <c r="E148" s="428"/>
      <c r="H148" s="1521"/>
      <c r="I148" s="1521"/>
      <c r="J148" s="1521"/>
      <c r="K148" s="1521"/>
    </row>
    <row r="149" spans="2:11" ht="15">
      <c r="B149" s="1521"/>
      <c r="E149" s="428"/>
      <c r="H149" s="1521"/>
      <c r="I149" s="1521"/>
      <c r="J149" s="1521"/>
      <c r="K149" s="1521"/>
    </row>
    <row r="150" spans="2:11" ht="15">
      <c r="B150" s="1521"/>
      <c r="E150" s="428"/>
      <c r="H150" s="1521"/>
      <c r="I150" s="1521"/>
      <c r="J150" s="1521"/>
      <c r="K150" s="1521"/>
    </row>
    <row r="151" spans="2:11" ht="15">
      <c r="B151" s="1521"/>
      <c r="E151" s="428"/>
      <c r="H151" s="1521"/>
      <c r="I151" s="1521"/>
      <c r="J151" s="1521"/>
      <c r="K151" s="1521"/>
    </row>
    <row r="152" spans="2:11" ht="15">
      <c r="B152" s="1521"/>
      <c r="E152" s="428"/>
      <c r="H152" s="1521"/>
      <c r="I152" s="1521"/>
      <c r="J152" s="1521"/>
      <c r="K152" s="1521"/>
    </row>
    <row r="153" spans="2:11" ht="15">
      <c r="B153" s="1521"/>
      <c r="E153" s="428"/>
      <c r="H153" s="1521"/>
      <c r="I153" s="1521"/>
      <c r="J153" s="1521"/>
      <c r="K153" s="1521"/>
    </row>
    <row r="154" spans="2:11" ht="15">
      <c r="B154" s="1521"/>
      <c r="E154" s="428"/>
      <c r="H154" s="1521"/>
      <c r="I154" s="1521"/>
      <c r="J154" s="1521"/>
      <c r="K154" s="1521"/>
    </row>
    <row r="155" spans="2:11" ht="15">
      <c r="B155" s="1521"/>
      <c r="E155" s="428"/>
      <c r="H155" s="1521"/>
      <c r="I155" s="1521"/>
      <c r="J155" s="1521"/>
      <c r="K155" s="1521"/>
    </row>
    <row r="156" spans="2:11" ht="15">
      <c r="B156" s="1521"/>
      <c r="E156" s="428"/>
      <c r="H156" s="1521"/>
      <c r="I156" s="1521"/>
      <c r="J156" s="1521"/>
      <c r="K156" s="1521"/>
    </row>
    <row r="157" spans="2:11" ht="15">
      <c r="B157" s="1521"/>
      <c r="E157" s="428"/>
      <c r="H157" s="1521"/>
      <c r="I157" s="1521"/>
      <c r="J157" s="1521"/>
      <c r="K157" s="1521"/>
    </row>
    <row r="158" spans="2:11" ht="15">
      <c r="B158" s="1521"/>
      <c r="E158" s="428"/>
      <c r="H158" s="1521"/>
      <c r="I158" s="1521"/>
      <c r="J158" s="1521"/>
      <c r="K158" s="1521"/>
    </row>
    <row r="159" spans="2:11" ht="15">
      <c r="B159" s="1521"/>
      <c r="E159" s="428"/>
      <c r="H159" s="1521"/>
      <c r="I159" s="1521"/>
      <c r="J159" s="1521"/>
      <c r="K159" s="1521"/>
    </row>
    <row r="160" spans="2:11" ht="15">
      <c r="B160" s="1521"/>
      <c r="E160" s="428"/>
      <c r="H160" s="1521"/>
      <c r="I160" s="1521"/>
      <c r="J160" s="1521"/>
      <c r="K160" s="1521"/>
    </row>
    <row r="161" spans="2:11" ht="15">
      <c r="B161" s="1521"/>
      <c r="E161" s="428"/>
      <c r="H161" s="1521"/>
      <c r="I161" s="1521"/>
      <c r="J161" s="1521"/>
      <c r="K161" s="1521"/>
    </row>
    <row r="162" spans="2:11" ht="15">
      <c r="B162" s="1521"/>
      <c r="E162" s="428"/>
      <c r="H162" s="1521"/>
      <c r="I162" s="1521"/>
      <c r="J162" s="1521"/>
      <c r="K162" s="1521"/>
    </row>
    <row r="163" spans="2:11">
      <c r="B163" s="1521"/>
      <c r="H163" s="1521"/>
      <c r="I163" s="1521"/>
      <c r="J163" s="1521"/>
      <c r="K163" s="1521"/>
    </row>
    <row r="164" spans="2:11">
      <c r="B164" s="1521"/>
      <c r="H164" s="1521"/>
      <c r="I164" s="1521"/>
      <c r="J164" s="1521"/>
      <c r="K164" s="1521"/>
    </row>
    <row r="165" spans="2:11">
      <c r="B165" s="1521"/>
      <c r="H165" s="1521"/>
      <c r="I165" s="1521"/>
      <c r="J165" s="1521"/>
      <c r="K165" s="1521"/>
    </row>
    <row r="166" spans="2:11">
      <c r="B166" s="1521"/>
      <c r="H166" s="1521"/>
      <c r="I166" s="1521"/>
      <c r="J166" s="1521"/>
      <c r="K166" s="1521"/>
    </row>
    <row r="167" spans="2:11">
      <c r="H167" s="1521"/>
      <c r="I167" s="1521"/>
      <c r="J167" s="1521"/>
      <c r="K167" s="1521"/>
    </row>
    <row r="168" spans="2:11">
      <c r="H168" s="1521"/>
      <c r="I168" s="1521"/>
      <c r="J168" s="1521"/>
      <c r="K168" s="1521"/>
    </row>
    <row r="169" spans="2:11">
      <c r="H169" s="1521"/>
      <c r="I169" s="1521"/>
      <c r="J169" s="1521"/>
      <c r="K169" s="1521"/>
    </row>
    <row r="170" spans="2:11">
      <c r="H170" s="1521"/>
      <c r="I170" s="1521"/>
      <c r="J170" s="1521"/>
      <c r="K170" s="1521"/>
    </row>
    <row r="171" spans="2:11">
      <c r="H171" s="1521"/>
      <c r="I171" s="1521"/>
      <c r="J171" s="1521"/>
      <c r="K171" s="1521"/>
    </row>
    <row r="172" spans="2:11">
      <c r="H172" s="1521"/>
      <c r="I172" s="1521"/>
      <c r="J172" s="1521"/>
      <c r="K172" s="1521"/>
    </row>
    <row r="173" spans="2:11">
      <c r="H173" s="1521"/>
      <c r="I173" s="1521"/>
      <c r="J173" s="1521"/>
      <c r="K173" s="1521"/>
    </row>
    <row r="174" spans="2:11">
      <c r="H174" s="1521"/>
      <c r="I174" s="1521"/>
      <c r="J174" s="1521"/>
      <c r="K174" s="1521"/>
    </row>
    <row r="175" spans="2:11">
      <c r="H175" s="1521"/>
      <c r="I175" s="1521"/>
      <c r="J175" s="1521"/>
      <c r="K175" s="1521"/>
    </row>
    <row r="176" spans="2:11">
      <c r="H176" s="1521"/>
      <c r="I176" s="1521"/>
      <c r="J176" s="1521"/>
      <c r="K176" s="1521"/>
    </row>
    <row r="177" spans="8:11">
      <c r="H177" s="1521"/>
      <c r="I177" s="1521"/>
      <c r="J177" s="1521"/>
      <c r="K177" s="1521"/>
    </row>
    <row r="178" spans="8:11">
      <c r="H178" s="1521"/>
      <c r="I178" s="1521"/>
      <c r="J178" s="1521"/>
      <c r="K178" s="1521"/>
    </row>
    <row r="179" spans="8:11">
      <c r="H179" s="1521"/>
      <c r="I179" s="1521"/>
      <c r="J179" s="1521"/>
      <c r="K179" s="1521"/>
    </row>
    <row r="180" spans="8:11">
      <c r="H180" s="1521"/>
      <c r="I180" s="1521"/>
      <c r="J180" s="1521"/>
      <c r="K180" s="1521"/>
    </row>
    <row r="181" spans="8:11">
      <c r="H181" s="1521"/>
      <c r="I181" s="1521"/>
      <c r="J181" s="1521"/>
      <c r="K181" s="1521"/>
    </row>
    <row r="182" spans="8:11">
      <c r="H182" s="1521"/>
      <c r="I182" s="1521"/>
      <c r="J182" s="1521"/>
      <c r="K182" s="1521"/>
    </row>
    <row r="183" spans="8:11">
      <c r="H183" s="1521"/>
      <c r="I183" s="1521"/>
      <c r="J183" s="1521"/>
      <c r="K183" s="1521"/>
    </row>
    <row r="184" spans="8:11">
      <c r="H184" s="1521"/>
      <c r="I184" s="1521"/>
      <c r="J184" s="1521"/>
      <c r="K184" s="1521"/>
    </row>
    <row r="185" spans="8:11">
      <c r="H185" s="1521"/>
      <c r="I185" s="1521"/>
      <c r="J185" s="1521"/>
      <c r="K185" s="1521"/>
    </row>
    <row r="186" spans="8:11">
      <c r="H186" s="1521"/>
      <c r="I186" s="1521"/>
      <c r="J186" s="1521"/>
      <c r="K186" s="1521"/>
    </row>
    <row r="187" spans="8:11">
      <c r="H187" s="1521"/>
      <c r="I187" s="1521"/>
      <c r="J187" s="1521"/>
      <c r="K187" s="1521"/>
    </row>
    <row r="188" spans="8:11">
      <c r="H188" s="1521"/>
      <c r="I188" s="1521"/>
      <c r="J188" s="1521"/>
      <c r="K188" s="1521"/>
    </row>
    <row r="189" spans="8:11">
      <c r="H189" s="1521"/>
      <c r="I189" s="1521"/>
      <c r="J189" s="1521"/>
      <c r="K189" s="1521"/>
    </row>
    <row r="190" spans="8:11">
      <c r="H190" s="1521"/>
      <c r="I190" s="1521"/>
      <c r="J190" s="1521"/>
      <c r="K190" s="1521"/>
    </row>
    <row r="191" spans="8:11">
      <c r="H191" s="1521"/>
      <c r="I191" s="1521"/>
      <c r="J191" s="1521"/>
      <c r="K191" s="1521"/>
    </row>
    <row r="192" spans="8:11">
      <c r="H192" s="1521"/>
      <c r="I192" s="1521"/>
      <c r="J192" s="1521"/>
      <c r="K192" s="1521"/>
    </row>
    <row r="193" spans="8:11">
      <c r="H193" s="1521"/>
      <c r="I193" s="1521"/>
      <c r="J193" s="1521"/>
      <c r="K193" s="1521"/>
    </row>
    <row r="194" spans="8:11">
      <c r="H194" s="1521"/>
      <c r="I194" s="1521"/>
      <c r="J194" s="1521"/>
      <c r="K194" s="1521"/>
    </row>
    <row r="195" spans="8:11">
      <c r="H195" s="1521"/>
      <c r="I195" s="1521"/>
      <c r="J195" s="1521"/>
      <c r="K195" s="1521"/>
    </row>
    <row r="196" spans="8:11">
      <c r="H196" s="1521"/>
      <c r="I196" s="1521"/>
      <c r="J196" s="1521"/>
      <c r="K196" s="1521"/>
    </row>
    <row r="197" spans="8:11">
      <c r="H197" s="1521"/>
      <c r="I197" s="1521"/>
      <c r="J197" s="1521"/>
      <c r="K197" s="1521"/>
    </row>
    <row r="198" spans="8:11">
      <c r="H198" s="1521"/>
      <c r="I198" s="1521"/>
      <c r="J198" s="1521"/>
      <c r="K198" s="1521"/>
    </row>
    <row r="199" spans="8:11">
      <c r="H199" s="1521"/>
      <c r="I199" s="1521"/>
      <c r="J199" s="1521"/>
      <c r="K199" s="1521"/>
    </row>
    <row r="200" spans="8:11">
      <c r="H200" s="1521"/>
      <c r="I200" s="1521"/>
      <c r="J200" s="1521"/>
      <c r="K200" s="1521"/>
    </row>
    <row r="201" spans="8:11">
      <c r="H201" s="1521"/>
      <c r="I201" s="1521"/>
      <c r="J201" s="1521"/>
      <c r="K201" s="1521"/>
    </row>
    <row r="202" spans="8:11">
      <c r="H202" s="1521"/>
      <c r="I202" s="1521"/>
      <c r="J202" s="1521"/>
      <c r="K202" s="1521"/>
    </row>
    <row r="203" spans="8:11">
      <c r="H203" s="1521"/>
      <c r="I203" s="1521"/>
      <c r="J203" s="1521"/>
      <c r="K203" s="1521"/>
    </row>
    <row r="204" spans="8:11">
      <c r="H204" s="1521"/>
      <c r="I204" s="1521"/>
      <c r="J204" s="1521"/>
      <c r="K204" s="1521"/>
    </row>
    <row r="205" spans="8:11">
      <c r="H205" s="1521"/>
      <c r="I205" s="1521"/>
      <c r="J205" s="1521"/>
      <c r="K205" s="1521"/>
    </row>
    <row r="206" spans="8:11">
      <c r="H206" s="1521"/>
      <c r="I206" s="1521"/>
      <c r="J206" s="1521"/>
      <c r="K206" s="1521"/>
    </row>
    <row r="207" spans="8:11">
      <c r="H207" s="1521"/>
      <c r="I207" s="1521"/>
      <c r="J207" s="1521"/>
      <c r="K207" s="1521"/>
    </row>
    <row r="208" spans="8:11">
      <c r="H208" s="1521"/>
      <c r="I208" s="1521"/>
      <c r="J208" s="1521"/>
      <c r="K208" s="1521"/>
    </row>
    <row r="209" spans="8:11">
      <c r="H209" s="1521"/>
      <c r="I209" s="1521"/>
      <c r="J209" s="1521"/>
      <c r="K209" s="1521"/>
    </row>
    <row r="210" spans="8:11">
      <c r="H210" s="1521"/>
      <c r="I210" s="1521"/>
      <c r="J210" s="1521"/>
      <c r="K210" s="1521"/>
    </row>
    <row r="211" spans="8:11">
      <c r="H211" s="1521"/>
      <c r="I211" s="1521"/>
      <c r="J211" s="1521"/>
      <c r="K211" s="1521"/>
    </row>
    <row r="212" spans="8:11">
      <c r="H212" s="1521"/>
      <c r="I212" s="1521"/>
      <c r="J212" s="1521"/>
      <c r="K212" s="1521"/>
    </row>
    <row r="213" spans="8:11">
      <c r="H213" s="1521"/>
      <c r="I213" s="1521"/>
      <c r="J213" s="1521"/>
      <c r="K213" s="1521"/>
    </row>
    <row r="214" spans="8:11">
      <c r="H214" s="1521"/>
      <c r="I214" s="1521"/>
      <c r="J214" s="1521"/>
      <c r="K214" s="1521"/>
    </row>
    <row r="215" spans="8:11">
      <c r="H215" s="1521"/>
      <c r="I215" s="1521"/>
      <c r="J215" s="1521"/>
      <c r="K215" s="1521"/>
    </row>
    <row r="216" spans="8:11">
      <c r="H216" s="1521"/>
      <c r="I216" s="1521"/>
      <c r="J216" s="1521"/>
      <c r="K216" s="1521"/>
    </row>
    <row r="217" spans="8:11">
      <c r="H217" s="1521"/>
      <c r="I217" s="1521"/>
      <c r="J217" s="1521"/>
      <c r="K217" s="1521"/>
    </row>
    <row r="218" spans="8:11">
      <c r="H218" s="1521"/>
      <c r="I218" s="1521"/>
      <c r="J218" s="1521"/>
      <c r="K218" s="1521"/>
    </row>
    <row r="219" spans="8:11">
      <c r="H219" s="1521"/>
      <c r="I219" s="1521"/>
      <c r="J219" s="1521"/>
      <c r="K219" s="1521"/>
    </row>
    <row r="220" spans="8:11">
      <c r="H220" s="1521"/>
      <c r="I220" s="1521"/>
      <c r="J220" s="1521"/>
      <c r="K220" s="1521"/>
    </row>
    <row r="221" spans="8:11">
      <c r="H221" s="1521"/>
      <c r="I221" s="1521"/>
      <c r="J221" s="1521"/>
      <c r="K221" s="1521"/>
    </row>
    <row r="222" spans="8:11">
      <c r="H222" s="1521"/>
      <c r="I222" s="1521"/>
      <c r="J222" s="1521"/>
      <c r="K222" s="1521"/>
    </row>
    <row r="223" spans="8:11">
      <c r="H223" s="1521"/>
      <c r="I223" s="1521"/>
      <c r="J223" s="1521"/>
      <c r="K223" s="1521"/>
    </row>
    <row r="224" spans="8:11">
      <c r="H224" s="1521"/>
      <c r="I224" s="1521"/>
      <c r="J224" s="1521"/>
      <c r="K224" s="1521"/>
    </row>
    <row r="225" spans="8:11">
      <c r="H225" s="1521"/>
      <c r="I225" s="1521"/>
      <c r="J225" s="1521"/>
      <c r="K225" s="1521"/>
    </row>
    <row r="226" spans="8:11">
      <c r="H226" s="1521"/>
      <c r="I226" s="1521"/>
      <c r="J226" s="1521"/>
      <c r="K226" s="1521"/>
    </row>
    <row r="227" spans="8:11">
      <c r="H227" s="1521"/>
      <c r="I227" s="1521"/>
      <c r="J227" s="1521"/>
      <c r="K227" s="1521"/>
    </row>
    <row r="228" spans="8:11">
      <c r="H228" s="1521"/>
      <c r="I228" s="1521"/>
      <c r="J228" s="1521"/>
      <c r="K228" s="1521"/>
    </row>
    <row r="229" spans="8:11">
      <c r="H229" s="1521"/>
      <c r="I229" s="1521"/>
      <c r="J229" s="1521"/>
      <c r="K229" s="1521"/>
    </row>
    <row r="230" spans="8:11">
      <c r="H230" s="1521"/>
      <c r="I230" s="1521"/>
      <c r="J230" s="1521"/>
      <c r="K230" s="1521"/>
    </row>
    <row r="231" spans="8:11">
      <c r="H231" s="1521"/>
      <c r="I231" s="1521"/>
      <c r="J231" s="1521"/>
      <c r="K231" s="1521"/>
    </row>
    <row r="232" spans="8:11">
      <c r="H232" s="1521"/>
      <c r="I232" s="1521"/>
      <c r="J232" s="1521"/>
      <c r="K232" s="1521"/>
    </row>
    <row r="233" spans="8:11">
      <c r="H233" s="1521"/>
      <c r="I233" s="1521"/>
      <c r="J233" s="1521"/>
      <c r="K233" s="1521"/>
    </row>
    <row r="234" spans="8:11">
      <c r="H234" s="1521"/>
      <c r="I234" s="1521"/>
      <c r="J234" s="1521"/>
      <c r="K234" s="1521"/>
    </row>
    <row r="235" spans="8:11">
      <c r="H235" s="1521"/>
      <c r="I235" s="1521"/>
      <c r="J235" s="1521"/>
      <c r="K235" s="1521"/>
    </row>
    <row r="236" spans="8:11">
      <c r="H236" s="1521"/>
      <c r="I236" s="1521"/>
      <c r="J236" s="1521"/>
      <c r="K236" s="1521"/>
    </row>
    <row r="237" spans="8:11">
      <c r="H237" s="1521"/>
      <c r="I237" s="1521"/>
      <c r="J237" s="1521"/>
      <c r="K237" s="1521"/>
    </row>
    <row r="238" spans="8:11">
      <c r="H238" s="1521"/>
      <c r="I238" s="1521"/>
      <c r="J238" s="1521"/>
      <c r="K238" s="1521"/>
    </row>
    <row r="239" spans="8:11">
      <c r="H239" s="1521"/>
      <c r="I239" s="1521"/>
      <c r="J239" s="1521"/>
      <c r="K239" s="1521"/>
    </row>
    <row r="240" spans="8:11">
      <c r="H240" s="1521"/>
      <c r="I240" s="1521"/>
      <c r="J240" s="1521"/>
      <c r="K240" s="1521"/>
    </row>
    <row r="241" spans="8:11">
      <c r="H241" s="1521"/>
      <c r="I241" s="1521"/>
      <c r="J241" s="1521"/>
      <c r="K241" s="1521"/>
    </row>
    <row r="242" spans="8:11">
      <c r="H242" s="1521"/>
      <c r="I242" s="1521"/>
      <c r="J242" s="1521"/>
      <c r="K242" s="1521"/>
    </row>
    <row r="243" spans="8:11">
      <c r="H243" s="1521"/>
      <c r="I243" s="1521"/>
      <c r="J243" s="1521"/>
      <c r="K243" s="1521"/>
    </row>
    <row r="244" spans="8:11">
      <c r="H244" s="1521"/>
      <c r="I244" s="1521"/>
      <c r="J244" s="1521"/>
      <c r="K244" s="1521"/>
    </row>
    <row r="245" spans="8:11">
      <c r="H245" s="1521"/>
      <c r="I245" s="1521"/>
      <c r="J245" s="1521"/>
      <c r="K245" s="1521"/>
    </row>
    <row r="246" spans="8:11">
      <c r="H246" s="1521"/>
      <c r="I246" s="1521"/>
      <c r="J246" s="1521"/>
      <c r="K246" s="1521"/>
    </row>
    <row r="247" spans="8:11">
      <c r="H247" s="1521"/>
      <c r="I247" s="1521"/>
      <c r="J247" s="1521"/>
      <c r="K247" s="1521"/>
    </row>
    <row r="248" spans="8:11">
      <c r="H248" s="1521"/>
      <c r="I248" s="1521"/>
      <c r="J248" s="1521"/>
      <c r="K248" s="1521"/>
    </row>
    <row r="249" spans="8:11">
      <c r="H249" s="1521"/>
      <c r="I249" s="1521"/>
      <c r="J249" s="1521"/>
      <c r="K249" s="1521"/>
    </row>
    <row r="250" spans="8:11">
      <c r="H250" s="1521"/>
      <c r="I250" s="1521"/>
      <c r="J250" s="1521"/>
      <c r="K250" s="1521"/>
    </row>
    <row r="251" spans="8:11">
      <c r="H251" s="1521"/>
      <c r="I251" s="1521"/>
      <c r="J251" s="1521"/>
      <c r="K251" s="1521"/>
    </row>
    <row r="252" spans="8:11">
      <c r="H252" s="1521"/>
      <c r="I252" s="1521"/>
      <c r="J252" s="1521"/>
      <c r="K252" s="1521"/>
    </row>
    <row r="253" spans="8:11">
      <c r="H253" s="1521"/>
      <c r="I253" s="1521"/>
      <c r="J253" s="1521"/>
      <c r="K253" s="1521"/>
    </row>
    <row r="254" spans="8:11">
      <c r="H254" s="1521"/>
      <c r="I254" s="1521"/>
      <c r="J254" s="1521"/>
      <c r="K254" s="1521"/>
    </row>
    <row r="255" spans="8:11">
      <c r="H255" s="1521"/>
      <c r="I255" s="1521"/>
      <c r="J255" s="1521"/>
      <c r="K255" s="1521"/>
    </row>
    <row r="256" spans="8:11">
      <c r="H256" s="1521"/>
      <c r="I256" s="1521"/>
      <c r="J256" s="1521"/>
      <c r="K256" s="1521"/>
    </row>
    <row r="257" spans="8:11">
      <c r="H257" s="1521"/>
      <c r="I257" s="1521"/>
      <c r="J257" s="1521"/>
      <c r="K257" s="1521"/>
    </row>
    <row r="258" spans="8:11">
      <c r="H258" s="1521"/>
      <c r="I258" s="1521"/>
      <c r="J258" s="1521"/>
      <c r="K258" s="1521"/>
    </row>
    <row r="259" spans="8:11">
      <c r="H259" s="1521"/>
      <c r="I259" s="1521"/>
      <c r="J259" s="1521"/>
      <c r="K259" s="1521"/>
    </row>
    <row r="260" spans="8:11">
      <c r="H260" s="1521"/>
      <c r="I260" s="1521"/>
      <c r="J260" s="1521"/>
      <c r="K260" s="1521"/>
    </row>
    <row r="261" spans="8:11">
      <c r="H261" s="1521"/>
      <c r="I261" s="1521"/>
      <c r="J261" s="1521"/>
      <c r="K261" s="1521"/>
    </row>
    <row r="262" spans="8:11">
      <c r="H262" s="1521"/>
      <c r="I262" s="1521"/>
      <c r="J262" s="1521"/>
      <c r="K262" s="1521"/>
    </row>
    <row r="263" spans="8:11">
      <c r="H263" s="1521"/>
      <c r="I263" s="1521"/>
      <c r="J263" s="1521"/>
      <c r="K263" s="1521"/>
    </row>
    <row r="264" spans="8:11">
      <c r="H264" s="1521"/>
      <c r="I264" s="1521"/>
      <c r="J264" s="1521"/>
      <c r="K264" s="1521"/>
    </row>
    <row r="265" spans="8:11">
      <c r="H265" s="1521"/>
      <c r="I265" s="1521"/>
      <c r="J265" s="1521"/>
      <c r="K265" s="1521"/>
    </row>
    <row r="266" spans="8:11">
      <c r="H266" s="1521"/>
      <c r="I266" s="1521"/>
      <c r="J266" s="1521"/>
      <c r="K266" s="1521"/>
    </row>
    <row r="267" spans="8:11">
      <c r="H267" s="1521"/>
      <c r="I267" s="1521"/>
      <c r="J267" s="1521"/>
      <c r="K267" s="1521"/>
    </row>
    <row r="268" spans="8:11">
      <c r="H268" s="1521"/>
      <c r="I268" s="1521"/>
      <c r="J268" s="1521"/>
      <c r="K268" s="1521"/>
    </row>
    <row r="269" spans="8:11">
      <c r="H269" s="1521"/>
      <c r="I269" s="1521"/>
      <c r="J269" s="1521"/>
      <c r="K269" s="1521"/>
    </row>
    <row r="270" spans="8:11">
      <c r="H270" s="1521"/>
      <c r="I270" s="1521"/>
      <c r="J270" s="1521"/>
      <c r="K270" s="1521"/>
    </row>
    <row r="271" spans="8:11">
      <c r="H271" s="1521"/>
      <c r="I271" s="1521"/>
      <c r="J271" s="1521"/>
      <c r="K271" s="1521"/>
    </row>
    <row r="272" spans="8:11">
      <c r="H272" s="1521"/>
      <c r="I272" s="1521"/>
      <c r="J272" s="1521"/>
      <c r="K272" s="1521"/>
    </row>
    <row r="273" spans="8:11">
      <c r="H273" s="1521"/>
      <c r="I273" s="1521"/>
      <c r="J273" s="1521"/>
      <c r="K273" s="1521"/>
    </row>
    <row r="274" spans="8:11">
      <c r="H274" s="1521"/>
      <c r="I274" s="1521"/>
      <c r="J274" s="1521"/>
      <c r="K274" s="1521"/>
    </row>
    <row r="275" spans="8:11">
      <c r="H275" s="1521"/>
      <c r="I275" s="1521"/>
      <c r="J275" s="1521"/>
      <c r="K275" s="1521"/>
    </row>
    <row r="276" spans="8:11">
      <c r="H276" s="1521"/>
      <c r="I276" s="1521"/>
      <c r="J276" s="1521"/>
      <c r="K276" s="1521"/>
    </row>
    <row r="277" spans="8:11">
      <c r="H277" s="1521"/>
      <c r="I277" s="1521"/>
      <c r="J277" s="1521"/>
      <c r="K277" s="1521"/>
    </row>
    <row r="278" spans="8:11">
      <c r="H278" s="1521"/>
      <c r="I278" s="1521"/>
      <c r="J278" s="1521"/>
      <c r="K278" s="1521"/>
    </row>
    <row r="279" spans="8:11">
      <c r="H279" s="1521"/>
      <c r="I279" s="1521"/>
      <c r="J279" s="1521"/>
      <c r="K279" s="1521"/>
    </row>
    <row r="280" spans="8:11">
      <c r="H280" s="1521"/>
      <c r="I280" s="1521"/>
      <c r="J280" s="1521"/>
      <c r="K280" s="1521"/>
    </row>
    <row r="281" spans="8:11">
      <c r="H281" s="1521"/>
      <c r="I281" s="1521"/>
      <c r="J281" s="1521"/>
      <c r="K281" s="1521"/>
    </row>
    <row r="282" spans="8:11">
      <c r="H282" s="1521"/>
      <c r="I282" s="1521"/>
      <c r="J282" s="1521"/>
      <c r="K282" s="1521"/>
    </row>
    <row r="283" spans="8:11">
      <c r="H283" s="1521"/>
      <c r="I283" s="1521"/>
      <c r="J283" s="1521"/>
      <c r="K283" s="1521"/>
    </row>
    <row r="284" spans="8:11">
      <c r="H284" s="1521"/>
      <c r="I284" s="1521"/>
      <c r="J284" s="1521"/>
      <c r="K284" s="1521"/>
    </row>
    <row r="285" spans="8:11">
      <c r="H285" s="1521"/>
      <c r="I285" s="1521"/>
      <c r="J285" s="1521"/>
      <c r="K285" s="1521"/>
    </row>
    <row r="286" spans="8:11">
      <c r="H286" s="1521"/>
      <c r="I286" s="1521"/>
      <c r="J286" s="1521"/>
      <c r="K286" s="1521"/>
    </row>
    <row r="287" spans="8:11">
      <c r="H287" s="1521"/>
      <c r="I287" s="1521"/>
      <c r="J287" s="1521"/>
      <c r="K287" s="1521"/>
    </row>
    <row r="288" spans="8:11">
      <c r="H288" s="1521"/>
      <c r="I288" s="1521"/>
      <c r="J288" s="1521"/>
      <c r="K288" s="1521"/>
    </row>
    <row r="289" spans="8:11">
      <c r="H289" s="1521"/>
      <c r="I289" s="1521"/>
      <c r="J289" s="1521"/>
      <c r="K289" s="1521"/>
    </row>
    <row r="290" spans="8:11">
      <c r="H290" s="1521"/>
      <c r="I290" s="1521"/>
      <c r="J290" s="1521"/>
      <c r="K290" s="1521"/>
    </row>
    <row r="291" spans="8:11">
      <c r="H291" s="1521"/>
      <c r="I291" s="1521"/>
      <c r="J291" s="1521"/>
      <c r="K291" s="1521"/>
    </row>
    <row r="292" spans="8:11">
      <c r="H292" s="1521"/>
      <c r="I292" s="1521"/>
      <c r="J292" s="1521"/>
      <c r="K292" s="1521"/>
    </row>
    <row r="293" spans="8:11">
      <c r="H293" s="1521"/>
      <c r="I293" s="1521"/>
      <c r="J293" s="1521"/>
      <c r="K293" s="1521"/>
    </row>
    <row r="294" spans="8:11">
      <c r="H294" s="1521"/>
      <c r="I294" s="1521"/>
      <c r="J294" s="1521"/>
      <c r="K294" s="1521"/>
    </row>
    <row r="295" spans="8:11">
      <c r="H295" s="1521"/>
      <c r="I295" s="1521"/>
      <c r="J295" s="1521"/>
      <c r="K295" s="1521"/>
    </row>
    <row r="296" spans="8:11">
      <c r="H296" s="1521"/>
      <c r="I296" s="1521"/>
      <c r="J296" s="1521"/>
      <c r="K296" s="1521"/>
    </row>
    <row r="297" spans="8:11">
      <c r="H297" s="1521"/>
      <c r="I297" s="1521"/>
      <c r="J297" s="1521"/>
      <c r="K297" s="1521"/>
    </row>
    <row r="298" spans="8:11">
      <c r="H298" s="1521"/>
      <c r="I298" s="1521"/>
      <c r="J298" s="1521"/>
      <c r="K298" s="1521"/>
    </row>
    <row r="299" spans="8:11">
      <c r="H299" s="1521"/>
      <c r="I299" s="1521"/>
      <c r="J299" s="1521"/>
      <c r="K299" s="1521"/>
    </row>
    <row r="300" spans="8:11">
      <c r="H300" s="1521"/>
      <c r="I300" s="1521"/>
      <c r="J300" s="1521"/>
      <c r="K300" s="1521"/>
    </row>
    <row r="301" spans="8:11">
      <c r="H301" s="1521"/>
      <c r="I301" s="1521"/>
      <c r="J301" s="1521"/>
      <c r="K301" s="1521"/>
    </row>
    <row r="302" spans="8:11">
      <c r="H302" s="1521"/>
      <c r="I302" s="1521"/>
      <c r="J302" s="1521"/>
      <c r="K302" s="1521"/>
    </row>
    <row r="303" spans="8:11">
      <c r="H303" s="1521"/>
      <c r="I303" s="1521"/>
      <c r="J303" s="1521"/>
      <c r="K303" s="1521"/>
    </row>
    <row r="304" spans="8:11">
      <c r="H304" s="1521"/>
      <c r="I304" s="1521"/>
      <c r="J304" s="1521"/>
      <c r="K304" s="1521"/>
    </row>
    <row r="305" spans="8:11">
      <c r="H305" s="1521"/>
      <c r="I305" s="1521"/>
      <c r="J305" s="1521"/>
      <c r="K305" s="1521"/>
    </row>
    <row r="306" spans="8:11">
      <c r="H306" s="1521"/>
      <c r="I306" s="1521"/>
      <c r="J306" s="1521"/>
      <c r="K306" s="1521"/>
    </row>
    <row r="307" spans="8:11">
      <c r="H307" s="1521"/>
      <c r="I307" s="1521"/>
      <c r="J307" s="1521"/>
      <c r="K307" s="1521"/>
    </row>
    <row r="308" spans="8:11">
      <c r="H308" s="1521"/>
      <c r="I308" s="1521"/>
      <c r="J308" s="1521"/>
      <c r="K308" s="1521"/>
    </row>
    <row r="309" spans="8:11">
      <c r="H309" s="1521"/>
      <c r="I309" s="1521"/>
      <c r="J309" s="1521"/>
      <c r="K309" s="1521"/>
    </row>
    <row r="310" spans="8:11">
      <c r="H310" s="1521"/>
      <c r="I310" s="1521"/>
      <c r="J310" s="1521"/>
      <c r="K310" s="1521"/>
    </row>
    <row r="311" spans="8:11">
      <c r="H311" s="1521"/>
      <c r="I311" s="1521"/>
      <c r="J311" s="1521"/>
      <c r="K311" s="1521"/>
    </row>
    <row r="312" spans="8:11">
      <c r="H312" s="1521"/>
      <c r="I312" s="1521"/>
      <c r="J312" s="1521"/>
      <c r="K312" s="1521"/>
    </row>
    <row r="313" spans="8:11">
      <c r="H313" s="1521"/>
      <c r="I313" s="1521"/>
      <c r="J313" s="1521"/>
      <c r="K313" s="1521"/>
    </row>
    <row r="314" spans="8:11">
      <c r="H314" s="1521"/>
      <c r="I314" s="1521"/>
      <c r="J314" s="1521"/>
      <c r="K314" s="1521"/>
    </row>
    <row r="315" spans="8:11">
      <c r="H315" s="1521"/>
      <c r="I315" s="1521"/>
      <c r="J315" s="1521"/>
      <c r="K315" s="1521"/>
    </row>
    <row r="316" spans="8:11">
      <c r="H316" s="1521"/>
      <c r="I316" s="1521"/>
      <c r="J316" s="1521"/>
      <c r="K316" s="1521"/>
    </row>
    <row r="317" spans="8:11">
      <c r="H317" s="1521"/>
      <c r="I317" s="1521"/>
      <c r="J317" s="1521"/>
      <c r="K317" s="1521"/>
    </row>
    <row r="318" spans="8:11">
      <c r="H318" s="1521"/>
      <c r="I318" s="1521"/>
      <c r="J318" s="1521"/>
      <c r="K318" s="1521"/>
    </row>
    <row r="319" spans="8:11">
      <c r="H319" s="1521"/>
      <c r="I319" s="1521"/>
      <c r="J319" s="1521"/>
      <c r="K319" s="1521"/>
    </row>
    <row r="320" spans="8:11">
      <c r="H320" s="1521"/>
      <c r="I320" s="1521"/>
      <c r="J320" s="1521"/>
      <c r="K320" s="1521"/>
    </row>
    <row r="321" spans="8:11">
      <c r="H321" s="1521"/>
      <c r="I321" s="1521"/>
      <c r="J321" s="1521"/>
      <c r="K321" s="1521"/>
    </row>
    <row r="322" spans="8:11">
      <c r="H322" s="1521"/>
      <c r="I322" s="1521"/>
      <c r="J322" s="1521"/>
      <c r="K322" s="1521"/>
    </row>
    <row r="323" spans="8:11">
      <c r="H323" s="1521"/>
      <c r="I323" s="1521"/>
      <c r="J323" s="1521"/>
      <c r="K323" s="1521"/>
    </row>
    <row r="324" spans="8:11">
      <c r="H324" s="1521"/>
      <c r="I324" s="1521"/>
      <c r="J324" s="1521"/>
      <c r="K324" s="1521"/>
    </row>
    <row r="325" spans="8:11">
      <c r="H325" s="1521"/>
      <c r="I325" s="1521"/>
      <c r="J325" s="1521"/>
      <c r="K325" s="1521"/>
    </row>
    <row r="326" spans="8:11">
      <c r="H326" s="1521"/>
      <c r="I326" s="1521"/>
      <c r="J326" s="1521"/>
      <c r="K326" s="1521"/>
    </row>
    <row r="327" spans="8:11">
      <c r="H327" s="1521"/>
      <c r="I327" s="1521"/>
      <c r="J327" s="1521"/>
      <c r="K327" s="1521"/>
    </row>
    <row r="328" spans="8:11">
      <c r="H328" s="1521"/>
      <c r="I328" s="1521"/>
      <c r="J328" s="1521"/>
      <c r="K328" s="1521"/>
    </row>
    <row r="329" spans="8:11">
      <c r="H329" s="1521"/>
      <c r="I329" s="1521"/>
      <c r="J329" s="1521"/>
      <c r="K329" s="1521"/>
    </row>
    <row r="330" spans="8:11">
      <c r="H330" s="1521"/>
      <c r="I330" s="1521"/>
      <c r="J330" s="1521"/>
      <c r="K330" s="1521"/>
    </row>
    <row r="331" spans="8:11">
      <c r="H331" s="1521"/>
      <c r="I331" s="1521"/>
      <c r="J331" s="1521"/>
      <c r="K331" s="1521"/>
    </row>
    <row r="332" spans="8:11">
      <c r="H332" s="1521"/>
      <c r="I332" s="1521"/>
      <c r="J332" s="1521"/>
      <c r="K332" s="1521"/>
    </row>
    <row r="333" spans="8:11">
      <c r="H333" s="1521"/>
      <c r="I333" s="1521"/>
      <c r="J333" s="1521"/>
      <c r="K333" s="1521"/>
    </row>
    <row r="334" spans="8:11">
      <c r="H334" s="1521"/>
      <c r="I334" s="1521"/>
      <c r="J334" s="1521"/>
      <c r="K334" s="1521"/>
    </row>
    <row r="335" spans="8:11">
      <c r="H335" s="1521"/>
      <c r="I335" s="1521"/>
      <c r="J335" s="1521"/>
      <c r="K335" s="1521"/>
    </row>
    <row r="336" spans="8:11">
      <c r="H336" s="1521"/>
      <c r="I336" s="1521"/>
      <c r="J336" s="1521"/>
      <c r="K336" s="1521"/>
    </row>
    <row r="337" spans="8:11">
      <c r="H337" s="1521"/>
      <c r="I337" s="1521"/>
      <c r="J337" s="1521"/>
      <c r="K337" s="1521"/>
    </row>
    <row r="338" spans="8:11">
      <c r="H338" s="1521"/>
      <c r="I338" s="1521"/>
      <c r="J338" s="1521"/>
      <c r="K338" s="1521"/>
    </row>
    <row r="339" spans="8:11">
      <c r="H339" s="1521"/>
      <c r="I339" s="1521"/>
      <c r="J339" s="1521"/>
      <c r="K339" s="1521"/>
    </row>
    <row r="340" spans="8:11">
      <c r="H340" s="1521"/>
      <c r="I340" s="1521"/>
      <c r="J340" s="1521"/>
      <c r="K340" s="1521"/>
    </row>
    <row r="341" spans="8:11">
      <c r="H341" s="1521"/>
      <c r="I341" s="1521"/>
      <c r="J341" s="1521"/>
      <c r="K341" s="1521"/>
    </row>
    <row r="342" spans="8:11">
      <c r="H342" s="1521"/>
      <c r="I342" s="1521"/>
      <c r="J342" s="1521"/>
      <c r="K342" s="1521"/>
    </row>
    <row r="343" spans="8:11">
      <c r="H343" s="1521"/>
      <c r="I343" s="1521"/>
      <c r="J343" s="1521"/>
      <c r="K343" s="1521"/>
    </row>
    <row r="344" spans="8:11">
      <c r="H344" s="1521"/>
      <c r="I344" s="1521"/>
      <c r="J344" s="1521"/>
      <c r="K344" s="1521"/>
    </row>
    <row r="345" spans="8:11">
      <c r="H345" s="1521"/>
      <c r="I345" s="1521"/>
      <c r="J345" s="1521"/>
      <c r="K345" s="1521"/>
    </row>
    <row r="346" spans="8:11">
      <c r="H346" s="1521"/>
      <c r="I346" s="1521"/>
      <c r="J346" s="1521"/>
      <c r="K346" s="1521"/>
    </row>
    <row r="347" spans="8:11">
      <c r="H347" s="1521"/>
      <c r="I347" s="1521"/>
      <c r="J347" s="1521"/>
      <c r="K347" s="1521"/>
    </row>
    <row r="348" spans="8:11">
      <c r="H348" s="1521"/>
      <c r="I348" s="1521"/>
      <c r="J348" s="1521"/>
      <c r="K348" s="1521"/>
    </row>
    <row r="349" spans="8:11">
      <c r="H349" s="1521"/>
      <c r="I349" s="1521"/>
      <c r="J349" s="1521"/>
      <c r="K349" s="1521"/>
    </row>
    <row r="350" spans="8:11">
      <c r="H350" s="1521"/>
      <c r="I350" s="1521"/>
      <c r="J350" s="1521"/>
      <c r="K350" s="1521"/>
    </row>
    <row r="351" spans="8:11">
      <c r="H351" s="1521"/>
      <c r="I351" s="1521"/>
      <c r="J351" s="1521"/>
      <c r="K351" s="1521"/>
    </row>
    <row r="352" spans="8:11">
      <c r="H352" s="1521"/>
      <c r="I352" s="1521"/>
      <c r="J352" s="1521"/>
      <c r="K352" s="1521"/>
    </row>
    <row r="353" spans="8:11">
      <c r="H353" s="1521"/>
      <c r="I353" s="1521"/>
      <c r="J353" s="1521"/>
      <c r="K353" s="1521"/>
    </row>
    <row r="354" spans="8:11">
      <c r="H354" s="1521"/>
      <c r="I354" s="1521"/>
      <c r="J354" s="1521"/>
      <c r="K354" s="1521"/>
    </row>
    <row r="355" spans="8:11">
      <c r="H355" s="1521"/>
      <c r="I355" s="1521"/>
      <c r="J355" s="1521"/>
      <c r="K355" s="1521"/>
    </row>
    <row r="356" spans="8:11">
      <c r="H356" s="1521"/>
      <c r="I356" s="1521"/>
      <c r="J356" s="1521"/>
      <c r="K356" s="1521"/>
    </row>
    <row r="357" spans="8:11">
      <c r="H357" s="1521"/>
      <c r="I357" s="1521"/>
      <c r="J357" s="1521"/>
      <c r="K357" s="1521"/>
    </row>
    <row r="358" spans="8:11">
      <c r="H358" s="1521"/>
      <c r="I358" s="1521"/>
      <c r="J358" s="1521"/>
      <c r="K358" s="1521"/>
    </row>
    <row r="359" spans="8:11">
      <c r="H359" s="1521"/>
      <c r="I359" s="1521"/>
      <c r="J359" s="1521"/>
      <c r="K359" s="1521"/>
    </row>
    <row r="360" spans="8:11">
      <c r="H360" s="1521"/>
      <c r="I360" s="1521"/>
      <c r="J360" s="1521"/>
      <c r="K360" s="1521"/>
    </row>
    <row r="361" spans="8:11">
      <c r="H361" s="1521"/>
      <c r="I361" s="1521"/>
      <c r="J361" s="1521"/>
      <c r="K361" s="1521"/>
    </row>
    <row r="362" spans="8:11">
      <c r="H362" s="1521"/>
      <c r="I362" s="1521"/>
      <c r="J362" s="1521"/>
      <c r="K362" s="1521"/>
    </row>
    <row r="363" spans="8:11">
      <c r="H363" s="1521"/>
      <c r="I363" s="1521"/>
      <c r="J363" s="1521"/>
      <c r="K363" s="1521"/>
    </row>
    <row r="364" spans="8:11">
      <c r="H364" s="1521"/>
      <c r="I364" s="1521"/>
      <c r="J364" s="1521"/>
      <c r="K364" s="1521"/>
    </row>
    <row r="365" spans="8:11">
      <c r="H365" s="1521"/>
      <c r="I365" s="1521"/>
      <c r="J365" s="1521"/>
      <c r="K365" s="1521"/>
    </row>
    <row r="366" spans="8:11">
      <c r="H366" s="1521"/>
      <c r="I366" s="1521"/>
      <c r="J366" s="1521"/>
      <c r="K366" s="1521"/>
    </row>
    <row r="367" spans="8:11">
      <c r="H367" s="1521"/>
      <c r="I367" s="1521"/>
      <c r="J367" s="1521"/>
      <c r="K367" s="1521"/>
    </row>
    <row r="368" spans="8:11">
      <c r="H368" s="1521"/>
      <c r="I368" s="1521"/>
      <c r="J368" s="1521"/>
      <c r="K368" s="1521"/>
    </row>
    <row r="369" spans="8:11">
      <c r="H369" s="1521"/>
      <c r="I369" s="1521"/>
      <c r="J369" s="1521"/>
      <c r="K369" s="1521"/>
    </row>
    <row r="370" spans="8:11">
      <c r="H370" s="1521"/>
      <c r="I370" s="1521"/>
      <c r="J370" s="1521"/>
      <c r="K370" s="1521"/>
    </row>
    <row r="371" spans="8:11">
      <c r="H371" s="1521"/>
      <c r="I371" s="1521"/>
      <c r="J371" s="1521"/>
      <c r="K371" s="1521"/>
    </row>
    <row r="372" spans="8:11">
      <c r="H372" s="1521"/>
      <c r="I372" s="1521"/>
      <c r="J372" s="1521"/>
      <c r="K372" s="1521"/>
    </row>
    <row r="373" spans="8:11">
      <c r="H373" s="1521"/>
      <c r="I373" s="1521"/>
      <c r="J373" s="1521"/>
      <c r="K373" s="1521"/>
    </row>
    <row r="374" spans="8:11">
      <c r="H374" s="1521"/>
      <c r="I374" s="1521"/>
      <c r="J374" s="1521"/>
      <c r="K374" s="1521"/>
    </row>
    <row r="375" spans="8:11">
      <c r="H375" s="1521"/>
      <c r="I375" s="1521"/>
      <c r="J375" s="1521"/>
      <c r="K375" s="1521"/>
    </row>
    <row r="376" spans="8:11">
      <c r="H376" s="1521"/>
      <c r="I376" s="1521"/>
      <c r="J376" s="1521"/>
      <c r="K376" s="1521"/>
    </row>
    <row r="377" spans="8:11">
      <c r="H377" s="1521"/>
      <c r="I377" s="1521"/>
      <c r="J377" s="1521"/>
      <c r="K377" s="1521"/>
    </row>
    <row r="378" spans="8:11">
      <c r="H378" s="1521"/>
      <c r="I378" s="1521"/>
      <c r="J378" s="1521"/>
      <c r="K378" s="1521"/>
    </row>
    <row r="379" spans="8:11">
      <c r="H379" s="1521"/>
      <c r="I379" s="1521"/>
      <c r="J379" s="1521"/>
      <c r="K379" s="1521"/>
    </row>
    <row r="380" spans="8:11">
      <c r="H380" s="1521"/>
      <c r="I380" s="1521"/>
    </row>
    <row r="381" spans="8:11">
      <c r="H381" s="1521"/>
      <c r="I381" s="1521"/>
    </row>
    <row r="382" spans="8:11">
      <c r="H382" s="1521"/>
      <c r="I382" s="1521"/>
    </row>
    <row r="383" spans="8:11">
      <c r="H383" s="1521"/>
      <c r="I383" s="1521"/>
    </row>
    <row r="384" spans="8:11">
      <c r="H384" s="1521"/>
      <c r="I384" s="1521"/>
    </row>
    <row r="385" spans="1:29">
      <c r="H385" s="1521"/>
      <c r="I385" s="1521"/>
    </row>
    <row r="386" spans="1:29">
      <c r="H386" s="1521"/>
      <c r="I386" s="1521"/>
    </row>
    <row r="387" spans="1:29">
      <c r="H387" s="1521"/>
      <c r="I387" s="1521"/>
    </row>
    <row r="388" spans="1:29">
      <c r="H388" s="1521"/>
      <c r="I388" s="1521"/>
    </row>
    <row r="389" spans="1:29">
      <c r="H389" s="1521"/>
      <c r="I389" s="1521"/>
    </row>
    <row r="390" spans="1:29">
      <c r="H390" s="1521"/>
      <c r="I390" s="1521"/>
    </row>
    <row r="391" spans="1:29" s="1579" customFormat="1">
      <c r="A391" s="1520"/>
      <c r="B391" s="1520"/>
      <c r="C391" s="1520"/>
      <c r="D391" s="1520"/>
      <c r="E391" s="1520"/>
      <c r="F391" s="1520"/>
      <c r="G391" s="1520"/>
      <c r="H391" s="1521"/>
      <c r="I391" s="1521"/>
      <c r="K391" s="1580"/>
      <c r="L391" s="1520"/>
      <c r="M391" s="1520"/>
      <c r="N391" s="1520"/>
      <c r="O391" s="1520"/>
      <c r="P391" s="1520"/>
      <c r="Q391" s="1520"/>
      <c r="R391" s="1520"/>
      <c r="S391" s="1520"/>
      <c r="T391" s="1520"/>
      <c r="U391" s="1520"/>
      <c r="V391" s="1520"/>
      <c r="W391" s="1520"/>
      <c r="X391" s="1520"/>
      <c r="Y391" s="1520"/>
      <c r="Z391" s="1520"/>
      <c r="AA391" s="1520"/>
      <c r="AB391" s="1520"/>
      <c r="AC391" s="1520"/>
    </row>
    <row r="392" spans="1:29" s="1579" customFormat="1">
      <c r="A392" s="1520"/>
      <c r="B392" s="1520"/>
      <c r="C392" s="1520"/>
      <c r="D392" s="1520"/>
      <c r="E392" s="1520"/>
      <c r="F392" s="1520"/>
      <c r="G392" s="1520"/>
      <c r="H392" s="1521"/>
      <c r="I392" s="1521"/>
      <c r="K392" s="1580"/>
      <c r="L392" s="1520"/>
      <c r="M392" s="1520"/>
      <c r="N392" s="1520"/>
      <c r="O392" s="1520"/>
      <c r="P392" s="1520"/>
      <c r="Q392" s="1520"/>
      <c r="R392" s="1520"/>
      <c r="S392" s="1520"/>
      <c r="T392" s="1520"/>
      <c r="U392" s="1520"/>
      <c r="V392" s="1520"/>
      <c r="W392" s="1520"/>
      <c r="X392" s="1520"/>
      <c r="Y392" s="1520"/>
      <c r="Z392" s="1520"/>
      <c r="AA392" s="1520"/>
      <c r="AB392" s="1520"/>
      <c r="AC392" s="1520"/>
    </row>
    <row r="393" spans="1:29" s="1579" customFormat="1">
      <c r="A393" s="1520"/>
      <c r="B393" s="1520"/>
      <c r="C393" s="1520"/>
      <c r="D393" s="1520"/>
      <c r="E393" s="1520"/>
      <c r="F393" s="1520"/>
      <c r="G393" s="1520"/>
      <c r="H393" s="1521"/>
      <c r="I393" s="1521"/>
      <c r="K393" s="1580"/>
      <c r="L393" s="1520"/>
      <c r="M393" s="1520"/>
      <c r="N393" s="1520"/>
      <c r="O393" s="1520"/>
      <c r="P393" s="1520"/>
      <c r="Q393" s="1520"/>
      <c r="R393" s="1520"/>
      <c r="S393" s="1520"/>
      <c r="T393" s="1520"/>
      <c r="U393" s="1520"/>
      <c r="V393" s="1520"/>
      <c r="W393" s="1520"/>
      <c r="X393" s="1520"/>
      <c r="Y393" s="1520"/>
      <c r="Z393" s="1520"/>
      <c r="AA393" s="1520"/>
      <c r="AB393" s="1520"/>
      <c r="AC393" s="1520"/>
    </row>
    <row r="394" spans="1:29" s="1579" customFormat="1">
      <c r="A394" s="1520"/>
      <c r="B394" s="1520"/>
      <c r="C394" s="1520"/>
      <c r="D394" s="1520"/>
      <c r="E394" s="1520"/>
      <c r="F394" s="1520"/>
      <c r="G394" s="1520"/>
      <c r="H394" s="1521"/>
      <c r="I394" s="1521"/>
      <c r="K394" s="1580"/>
      <c r="L394" s="1520"/>
      <c r="M394" s="1520"/>
      <c r="N394" s="1520"/>
      <c r="O394" s="1520"/>
      <c r="P394" s="1520"/>
      <c r="Q394" s="1520"/>
      <c r="R394" s="1520"/>
      <c r="S394" s="1520"/>
      <c r="T394" s="1520"/>
      <c r="U394" s="1520"/>
      <c r="V394" s="1520"/>
      <c r="W394" s="1520"/>
      <c r="X394" s="1520"/>
      <c r="Y394" s="1520"/>
      <c r="Z394" s="1520"/>
      <c r="AA394" s="1520"/>
      <c r="AB394" s="1520"/>
      <c r="AC394" s="1520"/>
    </row>
    <row r="395" spans="1:29" s="1579" customFormat="1">
      <c r="A395" s="1520"/>
      <c r="B395" s="1520"/>
      <c r="C395" s="1520"/>
      <c r="D395" s="1520"/>
      <c r="E395" s="1520"/>
      <c r="F395" s="1520"/>
      <c r="G395" s="1520"/>
      <c r="H395" s="1521"/>
      <c r="I395" s="1521"/>
      <c r="K395" s="1580"/>
      <c r="L395" s="1520"/>
      <c r="M395" s="1520"/>
      <c r="N395" s="1520"/>
      <c r="O395" s="1520"/>
      <c r="P395" s="1520"/>
      <c r="Q395" s="1520"/>
      <c r="R395" s="1520"/>
      <c r="S395" s="1520"/>
      <c r="T395" s="1520"/>
      <c r="U395" s="1520"/>
      <c r="V395" s="1520"/>
      <c r="W395" s="1520"/>
      <c r="X395" s="1520"/>
      <c r="Y395" s="1520"/>
      <c r="Z395" s="1520"/>
      <c r="AA395" s="1520"/>
      <c r="AB395" s="1520"/>
      <c r="AC395" s="1520"/>
    </row>
    <row r="396" spans="1:29" s="1579" customFormat="1">
      <c r="A396" s="1520"/>
      <c r="B396" s="1520"/>
      <c r="C396" s="1520"/>
      <c r="D396" s="1520"/>
      <c r="E396" s="1520"/>
      <c r="F396" s="1520"/>
      <c r="G396" s="1520"/>
      <c r="H396" s="1521"/>
      <c r="I396" s="1521"/>
      <c r="K396" s="1580"/>
      <c r="L396" s="1520"/>
      <c r="M396" s="1520"/>
      <c r="N396" s="1520"/>
      <c r="O396" s="1520"/>
      <c r="P396" s="1520"/>
      <c r="Q396" s="1520"/>
      <c r="R396" s="1520"/>
      <c r="S396" s="1520"/>
      <c r="T396" s="1520"/>
      <c r="U396" s="1520"/>
      <c r="V396" s="1520"/>
      <c r="W396" s="1520"/>
      <c r="X396" s="1520"/>
      <c r="Y396" s="1520"/>
      <c r="Z396" s="1520"/>
      <c r="AA396" s="1520"/>
      <c r="AB396" s="1520"/>
      <c r="AC396" s="1520"/>
    </row>
    <row r="397" spans="1:29" s="1579" customFormat="1">
      <c r="A397" s="1520"/>
      <c r="B397" s="1520"/>
      <c r="C397" s="1520"/>
      <c r="D397" s="1520"/>
      <c r="E397" s="1520"/>
      <c r="F397" s="1520"/>
      <c r="G397" s="1520"/>
      <c r="H397" s="1521"/>
      <c r="I397" s="1521"/>
      <c r="K397" s="1580"/>
      <c r="L397" s="1520"/>
      <c r="M397" s="1520"/>
      <c r="N397" s="1520"/>
      <c r="O397" s="1520"/>
      <c r="P397" s="1520"/>
      <c r="Q397" s="1520"/>
      <c r="R397" s="1520"/>
      <c r="S397" s="1520"/>
      <c r="T397" s="1520"/>
      <c r="U397" s="1520"/>
      <c r="V397" s="1520"/>
      <c r="W397" s="1520"/>
      <c r="X397" s="1520"/>
      <c r="Y397" s="1520"/>
      <c r="Z397" s="1520"/>
      <c r="AA397" s="1520"/>
      <c r="AB397" s="1520"/>
      <c r="AC397" s="1520"/>
    </row>
    <row r="398" spans="1:29" s="1579" customFormat="1">
      <c r="A398" s="1520"/>
      <c r="B398" s="1520"/>
      <c r="C398" s="1520"/>
      <c r="D398" s="1520"/>
      <c r="E398" s="1520"/>
      <c r="F398" s="1520"/>
      <c r="G398" s="1520"/>
      <c r="H398" s="1521"/>
      <c r="I398" s="1521"/>
      <c r="K398" s="1580"/>
      <c r="L398" s="1520"/>
      <c r="M398" s="1520"/>
      <c r="N398" s="1520"/>
      <c r="O398" s="1520"/>
      <c r="P398" s="1520"/>
      <c r="Q398" s="1520"/>
      <c r="R398" s="1520"/>
      <c r="S398" s="1520"/>
      <c r="T398" s="1520"/>
      <c r="U398" s="1520"/>
      <c r="V398" s="1520"/>
      <c r="W398" s="1520"/>
      <c r="X398" s="1520"/>
      <c r="Y398" s="1520"/>
      <c r="Z398" s="1520"/>
      <c r="AA398" s="1520"/>
      <c r="AB398" s="1520"/>
      <c r="AC398" s="1520"/>
    </row>
    <row r="399" spans="1:29" s="1579" customFormat="1">
      <c r="A399" s="1520"/>
      <c r="B399" s="1520"/>
      <c r="C399" s="1520"/>
      <c r="D399" s="1520"/>
      <c r="E399" s="1520"/>
      <c r="F399" s="1520"/>
      <c r="G399" s="1520"/>
      <c r="H399" s="1521"/>
      <c r="I399" s="1521"/>
      <c r="K399" s="1580"/>
      <c r="L399" s="1520"/>
      <c r="M399" s="1520"/>
      <c r="N399" s="1520"/>
      <c r="O399" s="1520"/>
      <c r="P399" s="1520"/>
      <c r="Q399" s="1520"/>
      <c r="R399" s="1520"/>
      <c r="S399" s="1520"/>
      <c r="T399" s="1520"/>
      <c r="U399" s="1520"/>
      <c r="V399" s="1520"/>
      <c r="W399" s="1520"/>
      <c r="X399" s="1520"/>
      <c r="Y399" s="1520"/>
      <c r="Z399" s="1520"/>
      <c r="AA399" s="1520"/>
      <c r="AB399" s="1520"/>
      <c r="AC399" s="1520"/>
    </row>
    <row r="400" spans="1:29" s="1579" customFormat="1">
      <c r="A400" s="1520"/>
      <c r="B400" s="1520"/>
      <c r="C400" s="1520"/>
      <c r="D400" s="1520"/>
      <c r="E400" s="1520"/>
      <c r="F400" s="1520"/>
      <c r="G400" s="1520"/>
      <c r="H400" s="1521"/>
      <c r="I400" s="1521"/>
      <c r="K400" s="1580"/>
      <c r="L400" s="1520"/>
      <c r="M400" s="1520"/>
      <c r="N400" s="1520"/>
      <c r="O400" s="1520"/>
      <c r="P400" s="1520"/>
      <c r="Q400" s="1520"/>
      <c r="R400" s="1520"/>
      <c r="S400" s="1520"/>
      <c r="T400" s="1520"/>
      <c r="U400" s="1520"/>
      <c r="V400" s="1520"/>
      <c r="W400" s="1520"/>
      <c r="X400" s="1520"/>
      <c r="Y400" s="1520"/>
      <c r="Z400" s="1520"/>
      <c r="AA400" s="1520"/>
      <c r="AB400" s="1520"/>
      <c r="AC400" s="1520"/>
    </row>
    <row r="401" spans="1:29" s="1579" customFormat="1">
      <c r="A401" s="1520"/>
      <c r="B401" s="1520"/>
      <c r="C401" s="1520"/>
      <c r="D401" s="1520"/>
      <c r="E401" s="1520"/>
      <c r="F401" s="1520"/>
      <c r="G401" s="1520"/>
      <c r="H401" s="1521"/>
      <c r="I401" s="1521"/>
      <c r="K401" s="1580"/>
      <c r="L401" s="1520"/>
      <c r="M401" s="1520"/>
      <c r="N401" s="1520"/>
      <c r="O401" s="1520"/>
      <c r="P401" s="1520"/>
      <c r="Q401" s="1520"/>
      <c r="R401" s="1520"/>
      <c r="S401" s="1520"/>
      <c r="T401" s="1520"/>
      <c r="U401" s="1520"/>
      <c r="V401" s="1520"/>
      <c r="W401" s="1520"/>
      <c r="X401" s="1520"/>
      <c r="Y401" s="1520"/>
      <c r="Z401" s="1520"/>
      <c r="AA401" s="1520"/>
      <c r="AB401" s="1520"/>
      <c r="AC401" s="1520"/>
    </row>
    <row r="402" spans="1:29" s="1579" customFormat="1">
      <c r="A402" s="1520"/>
      <c r="B402" s="1520"/>
      <c r="C402" s="1520"/>
      <c r="D402" s="1520"/>
      <c r="E402" s="1520"/>
      <c r="F402" s="1520"/>
      <c r="G402" s="1520"/>
      <c r="H402" s="1521"/>
      <c r="I402" s="1521"/>
      <c r="K402" s="1580"/>
      <c r="L402" s="1520"/>
      <c r="M402" s="1520"/>
      <c r="N402" s="1520"/>
      <c r="O402" s="1520"/>
      <c r="P402" s="1520"/>
      <c r="Q402" s="1520"/>
      <c r="R402" s="1520"/>
      <c r="S402" s="1520"/>
      <c r="T402" s="1520"/>
      <c r="U402" s="1520"/>
      <c r="V402" s="1520"/>
      <c r="W402" s="1520"/>
      <c r="X402" s="1520"/>
      <c r="Y402" s="1520"/>
      <c r="Z402" s="1520"/>
      <c r="AA402" s="1520"/>
      <c r="AB402" s="1520"/>
      <c r="AC402" s="1520"/>
    </row>
    <row r="403" spans="1:29" s="1579" customFormat="1">
      <c r="A403" s="1520"/>
      <c r="B403" s="1520"/>
      <c r="C403" s="1520"/>
      <c r="D403" s="1520"/>
      <c r="E403" s="1520"/>
      <c r="F403" s="1520"/>
      <c r="G403" s="1520"/>
      <c r="H403" s="1521"/>
      <c r="I403" s="1521"/>
      <c r="K403" s="1580"/>
      <c r="L403" s="1520"/>
      <c r="M403" s="1520"/>
      <c r="N403" s="1520"/>
      <c r="O403" s="1520"/>
      <c r="P403" s="1520"/>
      <c r="Q403" s="1520"/>
      <c r="R403" s="1520"/>
      <c r="S403" s="1520"/>
      <c r="T403" s="1520"/>
      <c r="U403" s="1520"/>
      <c r="V403" s="1520"/>
      <c r="W403" s="1520"/>
      <c r="X403" s="1520"/>
      <c r="Y403" s="1520"/>
      <c r="Z403" s="1520"/>
      <c r="AA403" s="1520"/>
      <c r="AB403" s="1520"/>
      <c r="AC403" s="1520"/>
    </row>
    <row r="404" spans="1:29" s="1579" customFormat="1">
      <c r="A404" s="1520"/>
      <c r="B404" s="1520"/>
      <c r="C404" s="1520"/>
      <c r="D404" s="1520"/>
      <c r="E404" s="1520"/>
      <c r="F404" s="1520"/>
      <c r="G404" s="1520"/>
      <c r="H404" s="1521"/>
      <c r="I404" s="1521"/>
      <c r="K404" s="1580"/>
      <c r="L404" s="1520"/>
      <c r="M404" s="1520"/>
      <c r="N404" s="1520"/>
      <c r="O404" s="1520"/>
      <c r="P404" s="1520"/>
      <c r="Q404" s="1520"/>
      <c r="R404" s="1520"/>
      <c r="S404" s="1520"/>
      <c r="T404" s="1520"/>
      <c r="U404" s="1520"/>
      <c r="V404" s="1520"/>
      <c r="W404" s="1520"/>
      <c r="X404" s="1520"/>
      <c r="Y404" s="1520"/>
      <c r="Z404" s="1520"/>
      <c r="AA404" s="1520"/>
      <c r="AB404" s="1520"/>
      <c r="AC404" s="1520"/>
    </row>
    <row r="405" spans="1:29" s="1579" customFormat="1">
      <c r="A405" s="1520"/>
      <c r="B405" s="1520"/>
      <c r="C405" s="1520"/>
      <c r="D405" s="1520"/>
      <c r="E405" s="1520"/>
      <c r="F405" s="1520"/>
      <c r="G405" s="1520"/>
      <c r="H405" s="1521"/>
      <c r="I405" s="1521"/>
      <c r="K405" s="1580"/>
      <c r="L405" s="1520"/>
      <c r="M405" s="1520"/>
      <c r="N405" s="1520"/>
      <c r="O405" s="1520"/>
      <c r="P405" s="1520"/>
      <c r="Q405" s="1520"/>
      <c r="R405" s="1520"/>
      <c r="S405" s="1520"/>
      <c r="T405" s="1520"/>
      <c r="U405" s="1520"/>
      <c r="V405" s="1520"/>
      <c r="W405" s="1520"/>
      <c r="X405" s="1520"/>
      <c r="Y405" s="1520"/>
      <c r="Z405" s="1520"/>
      <c r="AA405" s="1520"/>
      <c r="AB405" s="1520"/>
      <c r="AC405" s="1520"/>
    </row>
    <row r="406" spans="1:29" s="1579" customFormat="1">
      <c r="A406" s="1520"/>
      <c r="B406" s="1520"/>
      <c r="C406" s="1520"/>
      <c r="D406" s="1520"/>
      <c r="E406" s="1520"/>
      <c r="F406" s="1520"/>
      <c r="G406" s="1520"/>
      <c r="H406" s="1521"/>
      <c r="I406" s="1521"/>
      <c r="K406" s="1580"/>
      <c r="L406" s="1520"/>
      <c r="M406" s="1520"/>
      <c r="N406" s="1520"/>
      <c r="O406" s="1520"/>
      <c r="P406" s="1520"/>
      <c r="Q406" s="1520"/>
      <c r="R406" s="1520"/>
      <c r="S406" s="1520"/>
      <c r="T406" s="1520"/>
      <c r="U406" s="1520"/>
      <c r="V406" s="1520"/>
      <c r="W406" s="1520"/>
      <c r="X406" s="1520"/>
      <c r="Y406" s="1520"/>
      <c r="Z406" s="1520"/>
      <c r="AA406" s="1520"/>
      <c r="AB406" s="1520"/>
      <c r="AC406" s="1520"/>
    </row>
    <row r="407" spans="1:29" s="1579" customFormat="1">
      <c r="A407" s="1520"/>
      <c r="B407" s="1520"/>
      <c r="C407" s="1520"/>
      <c r="D407" s="1520"/>
      <c r="E407" s="1520"/>
      <c r="F407" s="1520"/>
      <c r="G407" s="1520"/>
      <c r="H407" s="1521"/>
      <c r="I407" s="1521"/>
      <c r="K407" s="1580"/>
      <c r="L407" s="1520"/>
      <c r="M407" s="1520"/>
      <c r="N407" s="1520"/>
      <c r="O407" s="1520"/>
      <c r="P407" s="1520"/>
      <c r="Q407" s="1520"/>
      <c r="R407" s="1520"/>
      <c r="S407" s="1520"/>
      <c r="T407" s="1520"/>
      <c r="U407" s="1520"/>
      <c r="V407" s="1520"/>
      <c r="W407" s="1520"/>
      <c r="X407" s="1520"/>
      <c r="Y407" s="1520"/>
      <c r="Z407" s="1520"/>
      <c r="AA407" s="1520"/>
      <c r="AB407" s="1520"/>
      <c r="AC407" s="1520"/>
    </row>
    <row r="408" spans="1:29" s="1579" customFormat="1">
      <c r="A408" s="1520"/>
      <c r="B408" s="1520"/>
      <c r="C408" s="1520"/>
      <c r="D408" s="1520"/>
      <c r="E408" s="1520"/>
      <c r="F408" s="1520"/>
      <c r="G408" s="1520"/>
      <c r="H408" s="1521"/>
      <c r="I408" s="1521"/>
      <c r="K408" s="1580"/>
      <c r="L408" s="1520"/>
      <c r="M408" s="1520"/>
      <c r="N408" s="1520"/>
      <c r="O408" s="1520"/>
      <c r="P408" s="1520"/>
      <c r="Q408" s="1520"/>
      <c r="R408" s="1520"/>
      <c r="S408" s="1520"/>
      <c r="T408" s="1520"/>
      <c r="U408" s="1520"/>
      <c r="V408" s="1520"/>
      <c r="W408" s="1520"/>
      <c r="X408" s="1520"/>
      <c r="Y408" s="1520"/>
      <c r="Z408" s="1520"/>
      <c r="AA408" s="1520"/>
      <c r="AB408" s="1520"/>
      <c r="AC408" s="1520"/>
    </row>
    <row r="409" spans="1:29" s="1579" customFormat="1">
      <c r="A409" s="1520"/>
      <c r="B409" s="1520"/>
      <c r="C409" s="1520"/>
      <c r="D409" s="1520"/>
      <c r="E409" s="1520"/>
      <c r="F409" s="1520"/>
      <c r="G409" s="1520"/>
      <c r="H409" s="1521"/>
      <c r="I409" s="1521"/>
      <c r="K409" s="1580"/>
      <c r="L409" s="1520"/>
      <c r="M409" s="1520"/>
      <c r="N409" s="1520"/>
      <c r="O409" s="1520"/>
      <c r="P409" s="1520"/>
      <c r="Q409" s="1520"/>
      <c r="R409" s="1520"/>
      <c r="S409" s="1520"/>
      <c r="T409" s="1520"/>
      <c r="U409" s="1520"/>
      <c r="V409" s="1520"/>
      <c r="W409" s="1520"/>
      <c r="X409" s="1520"/>
      <c r="Y409" s="1520"/>
      <c r="Z409" s="1520"/>
      <c r="AA409" s="1520"/>
      <c r="AB409" s="1520"/>
      <c r="AC409" s="1520"/>
    </row>
    <row r="410" spans="1:29" s="1579" customFormat="1">
      <c r="A410" s="1520"/>
      <c r="B410" s="1520"/>
      <c r="C410" s="1520"/>
      <c r="D410" s="1520"/>
      <c r="E410" s="1520"/>
      <c r="F410" s="1520"/>
      <c r="G410" s="1520"/>
      <c r="H410" s="1521"/>
      <c r="I410" s="1521"/>
      <c r="K410" s="1580"/>
      <c r="L410" s="1520"/>
      <c r="M410" s="1520"/>
      <c r="N410" s="1520"/>
      <c r="O410" s="1520"/>
      <c r="P410" s="1520"/>
      <c r="Q410" s="1520"/>
      <c r="R410" s="1520"/>
      <c r="S410" s="1520"/>
      <c r="T410" s="1520"/>
      <c r="U410" s="1520"/>
      <c r="V410" s="1520"/>
      <c r="W410" s="1520"/>
      <c r="X410" s="1520"/>
      <c r="Y410" s="1520"/>
      <c r="Z410" s="1520"/>
      <c r="AA410" s="1520"/>
      <c r="AB410" s="1520"/>
      <c r="AC410" s="1520"/>
    </row>
    <row r="411" spans="1:29" s="1579" customFormat="1">
      <c r="A411" s="1520"/>
      <c r="B411" s="1520"/>
      <c r="C411" s="1520"/>
      <c r="D411" s="1520"/>
      <c r="E411" s="1520"/>
      <c r="F411" s="1520"/>
      <c r="G411" s="1520"/>
      <c r="H411" s="1521"/>
      <c r="I411" s="1521"/>
      <c r="K411" s="1580"/>
      <c r="L411" s="1520"/>
      <c r="M411" s="1520"/>
      <c r="N411" s="1520"/>
      <c r="O411" s="1520"/>
      <c r="P411" s="1520"/>
      <c r="Q411" s="1520"/>
      <c r="R411" s="1520"/>
      <c r="S411" s="1520"/>
      <c r="T411" s="1520"/>
      <c r="U411" s="1520"/>
      <c r="V411" s="1520"/>
      <c r="W411" s="1520"/>
      <c r="X411" s="1520"/>
      <c r="Y411" s="1520"/>
      <c r="Z411" s="1520"/>
      <c r="AA411" s="1520"/>
      <c r="AB411" s="1520"/>
      <c r="AC411" s="1520"/>
    </row>
    <row r="412" spans="1:29" s="1579" customFormat="1">
      <c r="A412" s="1520"/>
      <c r="B412" s="1520"/>
      <c r="C412" s="1520"/>
      <c r="D412" s="1520"/>
      <c r="E412" s="1520"/>
      <c r="F412" s="1520"/>
      <c r="G412" s="1520"/>
      <c r="H412" s="1521"/>
      <c r="I412" s="1521"/>
      <c r="K412" s="1580"/>
      <c r="L412" s="1520"/>
      <c r="M412" s="1520"/>
      <c r="N412" s="1520"/>
      <c r="O412" s="1520"/>
      <c r="P412" s="1520"/>
      <c r="Q412" s="1520"/>
      <c r="R412" s="1520"/>
      <c r="S412" s="1520"/>
      <c r="T412" s="1520"/>
      <c r="U412" s="1520"/>
      <c r="V412" s="1520"/>
      <c r="W412" s="1520"/>
      <c r="X412" s="1520"/>
      <c r="Y412" s="1520"/>
      <c r="Z412" s="1520"/>
      <c r="AA412" s="1520"/>
      <c r="AB412" s="1520"/>
      <c r="AC412" s="1520"/>
    </row>
    <row r="413" spans="1:29" s="1579" customFormat="1">
      <c r="A413" s="1520"/>
      <c r="B413" s="1520"/>
      <c r="C413" s="1520"/>
      <c r="D413" s="1520"/>
      <c r="E413" s="1520"/>
      <c r="F413" s="1520"/>
      <c r="G413" s="1520"/>
      <c r="H413" s="1521"/>
      <c r="I413" s="1521"/>
      <c r="K413" s="1580"/>
      <c r="L413" s="1520"/>
      <c r="M413" s="1520"/>
      <c r="N413" s="1520"/>
      <c r="O413" s="1520"/>
      <c r="P413" s="1520"/>
      <c r="Q413" s="1520"/>
      <c r="R413" s="1520"/>
      <c r="S413" s="1520"/>
      <c r="T413" s="1520"/>
      <c r="U413" s="1520"/>
      <c r="V413" s="1520"/>
      <c r="W413" s="1520"/>
      <c r="X413" s="1520"/>
      <c r="Y413" s="1520"/>
      <c r="Z413" s="1520"/>
      <c r="AA413" s="1520"/>
      <c r="AB413" s="1520"/>
      <c r="AC413" s="1520"/>
    </row>
    <row r="414" spans="1:29" s="1579" customFormat="1">
      <c r="A414" s="1520"/>
      <c r="B414" s="1520"/>
      <c r="C414" s="1520"/>
      <c r="D414" s="1520"/>
      <c r="E414" s="1520"/>
      <c r="F414" s="1520"/>
      <c r="G414" s="1520"/>
      <c r="H414" s="1521"/>
      <c r="I414" s="1521"/>
      <c r="K414" s="1580"/>
      <c r="L414" s="1520"/>
      <c r="M414" s="1520"/>
      <c r="N414" s="1520"/>
      <c r="O414" s="1520"/>
      <c r="P414" s="1520"/>
      <c r="Q414" s="1520"/>
      <c r="R414" s="1520"/>
      <c r="S414" s="1520"/>
      <c r="T414" s="1520"/>
      <c r="U414" s="1520"/>
      <c r="V414" s="1520"/>
      <c r="W414" s="1520"/>
      <c r="X414" s="1520"/>
      <c r="Y414" s="1520"/>
      <c r="Z414" s="1520"/>
      <c r="AA414" s="1520"/>
      <c r="AB414" s="1520"/>
      <c r="AC414" s="1520"/>
    </row>
    <row r="415" spans="1:29" s="1579" customFormat="1">
      <c r="A415" s="1520"/>
      <c r="B415" s="1520"/>
      <c r="C415" s="1520"/>
      <c r="D415" s="1520"/>
      <c r="E415" s="1520"/>
      <c r="F415" s="1520"/>
      <c r="G415" s="1520"/>
      <c r="H415" s="1521"/>
      <c r="I415" s="1521"/>
      <c r="K415" s="1580"/>
      <c r="L415" s="1520"/>
      <c r="M415" s="1520"/>
      <c r="N415" s="1520"/>
      <c r="O415" s="1520"/>
      <c r="P415" s="1520"/>
      <c r="Q415" s="1520"/>
      <c r="R415" s="1520"/>
      <c r="S415" s="1520"/>
      <c r="T415" s="1520"/>
      <c r="U415" s="1520"/>
      <c r="V415" s="1520"/>
      <c r="W415" s="1520"/>
      <c r="X415" s="1520"/>
      <c r="Y415" s="1520"/>
      <c r="Z415" s="1520"/>
      <c r="AA415" s="1520"/>
      <c r="AB415" s="1520"/>
      <c r="AC415" s="1520"/>
    </row>
    <row r="416" spans="1:29" s="1579" customFormat="1">
      <c r="A416" s="1520"/>
      <c r="B416" s="1520"/>
      <c r="C416" s="1520"/>
      <c r="D416" s="1520"/>
      <c r="E416" s="1520"/>
      <c r="F416" s="1520"/>
      <c r="G416" s="1520"/>
      <c r="H416" s="1521"/>
      <c r="I416" s="1521"/>
      <c r="K416" s="1580"/>
      <c r="L416" s="1520"/>
      <c r="M416" s="1520"/>
      <c r="N416" s="1520"/>
      <c r="O416" s="1520"/>
      <c r="P416" s="1520"/>
      <c r="Q416" s="1520"/>
      <c r="R416" s="1520"/>
      <c r="S416" s="1520"/>
      <c r="T416" s="1520"/>
      <c r="U416" s="1520"/>
      <c r="V416" s="1520"/>
      <c r="W416" s="1520"/>
      <c r="X416" s="1520"/>
      <c r="Y416" s="1520"/>
      <c r="Z416" s="1520"/>
      <c r="AA416" s="1520"/>
      <c r="AB416" s="1520"/>
      <c r="AC416" s="1520"/>
    </row>
    <row r="417" spans="1:29" s="1579" customFormat="1">
      <c r="A417" s="1520"/>
      <c r="B417" s="1520"/>
      <c r="C417" s="1520"/>
      <c r="D417" s="1520"/>
      <c r="E417" s="1520"/>
      <c r="F417" s="1520"/>
      <c r="G417" s="1520"/>
      <c r="H417" s="1521"/>
      <c r="I417" s="1521"/>
      <c r="K417" s="1580"/>
      <c r="L417" s="1520"/>
      <c r="M417" s="1520"/>
      <c r="N417" s="1520"/>
      <c r="O417" s="1520"/>
      <c r="P417" s="1520"/>
      <c r="Q417" s="1520"/>
      <c r="R417" s="1520"/>
      <c r="S417" s="1520"/>
      <c r="T417" s="1520"/>
      <c r="U417" s="1520"/>
      <c r="V417" s="1520"/>
      <c r="W417" s="1520"/>
      <c r="X417" s="1520"/>
      <c r="Y417" s="1520"/>
      <c r="Z417" s="1520"/>
      <c r="AA417" s="1520"/>
      <c r="AB417" s="1520"/>
      <c r="AC417" s="1520"/>
    </row>
    <row r="418" spans="1:29" s="1579" customFormat="1">
      <c r="A418" s="1520"/>
      <c r="B418" s="1520"/>
      <c r="C418" s="1520"/>
      <c r="D418" s="1520"/>
      <c r="E418" s="1520"/>
      <c r="F418" s="1520"/>
      <c r="G418" s="1520"/>
      <c r="H418" s="1521"/>
      <c r="I418" s="1521"/>
      <c r="K418" s="1580"/>
      <c r="L418" s="1520"/>
      <c r="M418" s="1520"/>
      <c r="N418" s="1520"/>
      <c r="O418" s="1520"/>
      <c r="P418" s="1520"/>
      <c r="Q418" s="1520"/>
      <c r="R418" s="1520"/>
      <c r="S418" s="1520"/>
      <c r="T418" s="1520"/>
      <c r="U418" s="1520"/>
      <c r="V418" s="1520"/>
      <c r="W418" s="1520"/>
      <c r="X418" s="1520"/>
      <c r="Y418" s="1520"/>
      <c r="Z418" s="1520"/>
      <c r="AA418" s="1520"/>
      <c r="AB418" s="1520"/>
      <c r="AC418" s="1520"/>
    </row>
    <row r="419" spans="1:29" s="1579" customFormat="1">
      <c r="A419" s="1520"/>
      <c r="B419" s="1520"/>
      <c r="C419" s="1520"/>
      <c r="D419" s="1520"/>
      <c r="E419" s="1520"/>
      <c r="F419" s="1520"/>
      <c r="G419" s="1520"/>
      <c r="H419" s="1521"/>
      <c r="I419" s="1521"/>
      <c r="K419" s="1580"/>
      <c r="L419" s="1520"/>
      <c r="M419" s="1520"/>
      <c r="N419" s="1520"/>
      <c r="O419" s="1520"/>
      <c r="P419" s="1520"/>
      <c r="Q419" s="1520"/>
      <c r="R419" s="1520"/>
      <c r="S419" s="1520"/>
      <c r="T419" s="1520"/>
      <c r="U419" s="1520"/>
      <c r="V419" s="1520"/>
      <c r="W419" s="1520"/>
      <c r="X419" s="1520"/>
      <c r="Y419" s="1520"/>
      <c r="Z419" s="1520"/>
      <c r="AA419" s="1520"/>
      <c r="AB419" s="1520"/>
      <c r="AC419" s="1520"/>
    </row>
    <row r="420" spans="1:29" s="1579" customFormat="1">
      <c r="A420" s="1520"/>
      <c r="B420" s="1520"/>
      <c r="C420" s="1520"/>
      <c r="D420" s="1520"/>
      <c r="E420" s="1520"/>
      <c r="F420" s="1520"/>
      <c r="G420" s="1520"/>
      <c r="H420" s="1521"/>
      <c r="I420" s="1521"/>
      <c r="K420" s="1580"/>
      <c r="L420" s="1520"/>
      <c r="M420" s="1520"/>
      <c r="N420" s="1520"/>
      <c r="O420" s="1520"/>
      <c r="P420" s="1520"/>
      <c r="Q420" s="1520"/>
      <c r="R420" s="1520"/>
      <c r="S420" s="1520"/>
      <c r="T420" s="1520"/>
      <c r="U420" s="1520"/>
      <c r="V420" s="1520"/>
      <c r="W420" s="1520"/>
      <c r="X420" s="1520"/>
      <c r="Y420" s="1520"/>
      <c r="Z420" s="1520"/>
      <c r="AA420" s="1520"/>
      <c r="AB420" s="1520"/>
      <c r="AC420" s="1520"/>
    </row>
    <row r="421" spans="1:29" s="1579" customFormat="1">
      <c r="A421" s="1520"/>
      <c r="B421" s="1520"/>
      <c r="C421" s="1520"/>
      <c r="D421" s="1520"/>
      <c r="E421" s="1520"/>
      <c r="F421" s="1520"/>
      <c r="G421" s="1520"/>
      <c r="H421" s="1521"/>
      <c r="I421" s="1521"/>
      <c r="K421" s="1580"/>
      <c r="L421" s="1520"/>
      <c r="M421" s="1520"/>
      <c r="N421" s="1520"/>
      <c r="O421" s="1520"/>
      <c r="P421" s="1520"/>
      <c r="Q421" s="1520"/>
      <c r="R421" s="1520"/>
      <c r="S421" s="1520"/>
      <c r="T421" s="1520"/>
      <c r="U421" s="1520"/>
      <c r="V421" s="1520"/>
      <c r="W421" s="1520"/>
      <c r="X421" s="1520"/>
      <c r="Y421" s="1520"/>
      <c r="Z421" s="1520"/>
      <c r="AA421" s="1520"/>
      <c r="AB421" s="1520"/>
      <c r="AC421" s="1520"/>
    </row>
    <row r="422" spans="1:29" s="1579" customFormat="1">
      <c r="A422" s="1520"/>
      <c r="B422" s="1520"/>
      <c r="C422" s="1520"/>
      <c r="D422" s="1520"/>
      <c r="E422" s="1520"/>
      <c r="F422" s="1520"/>
      <c r="G422" s="1520"/>
      <c r="H422" s="1521"/>
      <c r="I422" s="1521"/>
      <c r="K422" s="1580"/>
      <c r="L422" s="1520"/>
      <c r="M422" s="1520"/>
      <c r="N422" s="1520"/>
      <c r="O422" s="1520"/>
      <c r="P422" s="1520"/>
      <c r="Q422" s="1520"/>
      <c r="R422" s="1520"/>
      <c r="S422" s="1520"/>
      <c r="T422" s="1520"/>
      <c r="U422" s="1520"/>
      <c r="V422" s="1520"/>
      <c r="W422" s="1520"/>
      <c r="X422" s="1520"/>
      <c r="Y422" s="1520"/>
      <c r="Z422" s="1520"/>
      <c r="AA422" s="1520"/>
      <c r="AB422" s="1520"/>
      <c r="AC422" s="1520"/>
    </row>
    <row r="423" spans="1:29" s="1579" customFormat="1">
      <c r="A423" s="1520"/>
      <c r="B423" s="1520"/>
      <c r="C423" s="1520"/>
      <c r="D423" s="1520"/>
      <c r="E423" s="1520"/>
      <c r="F423" s="1520"/>
      <c r="G423" s="1520"/>
      <c r="H423" s="1521"/>
      <c r="I423" s="1521"/>
      <c r="K423" s="1580"/>
      <c r="L423" s="1520"/>
      <c r="M423" s="1520"/>
      <c r="N423" s="1520"/>
      <c r="O423" s="1520"/>
      <c r="P423" s="1520"/>
      <c r="Q423" s="1520"/>
      <c r="R423" s="1520"/>
      <c r="S423" s="1520"/>
      <c r="T423" s="1520"/>
      <c r="U423" s="1520"/>
      <c r="V423" s="1520"/>
      <c r="W423" s="1520"/>
      <c r="X423" s="1520"/>
      <c r="Y423" s="1520"/>
      <c r="Z423" s="1520"/>
      <c r="AA423" s="1520"/>
      <c r="AB423" s="1520"/>
      <c r="AC423" s="1520"/>
    </row>
    <row r="424" spans="1:29" s="1579" customFormat="1">
      <c r="A424" s="1520"/>
      <c r="B424" s="1520"/>
      <c r="C424" s="1520"/>
      <c r="D424" s="1520"/>
      <c r="E424" s="1520"/>
      <c r="F424" s="1520"/>
      <c r="G424" s="1520"/>
      <c r="H424" s="1521"/>
      <c r="I424" s="1521"/>
      <c r="K424" s="1580"/>
      <c r="L424" s="1520"/>
      <c r="M424" s="1520"/>
      <c r="N424" s="1520"/>
      <c r="O424" s="1520"/>
      <c r="P424" s="1520"/>
      <c r="Q424" s="1520"/>
      <c r="R424" s="1520"/>
      <c r="S424" s="1520"/>
      <c r="T424" s="1520"/>
      <c r="U424" s="1520"/>
      <c r="V424" s="1520"/>
      <c r="W424" s="1520"/>
      <c r="X424" s="1520"/>
      <c r="Y424" s="1520"/>
      <c r="Z424" s="1520"/>
      <c r="AA424" s="1520"/>
      <c r="AB424" s="1520"/>
      <c r="AC424" s="1520"/>
    </row>
    <row r="425" spans="1:29" s="1579" customFormat="1">
      <c r="A425" s="1520"/>
      <c r="B425" s="1520"/>
      <c r="C425" s="1520"/>
      <c r="D425" s="1520"/>
      <c r="E425" s="1520"/>
      <c r="F425" s="1520"/>
      <c r="G425" s="1520"/>
      <c r="H425" s="1521"/>
      <c r="I425" s="1521"/>
      <c r="K425" s="1580"/>
      <c r="L425" s="1520"/>
      <c r="M425" s="1520"/>
      <c r="N425" s="1520"/>
      <c r="O425" s="1520"/>
      <c r="P425" s="1520"/>
      <c r="Q425" s="1520"/>
      <c r="R425" s="1520"/>
      <c r="S425" s="1520"/>
      <c r="T425" s="1520"/>
      <c r="U425" s="1520"/>
      <c r="V425" s="1520"/>
      <c r="W425" s="1520"/>
      <c r="X425" s="1520"/>
      <c r="Y425" s="1520"/>
      <c r="Z425" s="1520"/>
      <c r="AA425" s="1520"/>
      <c r="AB425" s="1520"/>
      <c r="AC425" s="1520"/>
    </row>
    <row r="426" spans="1:29" s="1579" customFormat="1">
      <c r="A426" s="1520"/>
      <c r="B426" s="1520"/>
      <c r="C426" s="1520"/>
      <c r="D426" s="1520"/>
      <c r="E426" s="1520"/>
      <c r="F426" s="1520"/>
      <c r="G426" s="1520"/>
      <c r="H426" s="1521"/>
      <c r="I426" s="1521"/>
      <c r="K426" s="1580"/>
      <c r="L426" s="1520"/>
      <c r="M426" s="1520"/>
      <c r="N426" s="1520"/>
      <c r="O426" s="1520"/>
      <c r="P426" s="1520"/>
      <c r="Q426" s="1520"/>
      <c r="R426" s="1520"/>
      <c r="S426" s="1520"/>
      <c r="T426" s="1520"/>
      <c r="U426" s="1520"/>
      <c r="V426" s="1520"/>
      <c r="W426" s="1520"/>
      <c r="X426" s="1520"/>
      <c r="Y426" s="1520"/>
      <c r="Z426" s="1520"/>
      <c r="AA426" s="1520"/>
      <c r="AB426" s="1520"/>
      <c r="AC426" s="1520"/>
    </row>
    <row r="427" spans="1:29" s="1579" customFormat="1">
      <c r="A427" s="1520"/>
      <c r="B427" s="1520"/>
      <c r="C427" s="1520"/>
      <c r="D427" s="1520"/>
      <c r="E427" s="1520"/>
      <c r="F427" s="1520"/>
      <c r="G427" s="1520"/>
      <c r="H427" s="1521"/>
      <c r="I427" s="1521"/>
      <c r="K427" s="1580"/>
      <c r="L427" s="1520"/>
      <c r="M427" s="1520"/>
      <c r="N427" s="1520"/>
      <c r="O427" s="1520"/>
      <c r="P427" s="1520"/>
      <c r="Q427" s="1520"/>
      <c r="R427" s="1520"/>
      <c r="S427" s="1520"/>
      <c r="T427" s="1520"/>
      <c r="U427" s="1520"/>
      <c r="V427" s="1520"/>
      <c r="W427" s="1520"/>
      <c r="X427" s="1520"/>
      <c r="Y427" s="1520"/>
      <c r="Z427" s="1520"/>
      <c r="AA427" s="1520"/>
      <c r="AB427" s="1520"/>
      <c r="AC427" s="1520"/>
    </row>
    <row r="428" spans="1:29" s="1579" customFormat="1">
      <c r="A428" s="1520"/>
      <c r="B428" s="1520"/>
      <c r="C428" s="1520"/>
      <c r="D428" s="1520"/>
      <c r="E428" s="1520"/>
      <c r="F428" s="1520"/>
      <c r="G428" s="1520"/>
      <c r="H428" s="1521"/>
      <c r="I428" s="1521"/>
      <c r="K428" s="1580"/>
      <c r="L428" s="1520"/>
      <c r="M428" s="1520"/>
      <c r="N428" s="1520"/>
      <c r="O428" s="1520"/>
      <c r="P428" s="1520"/>
      <c r="Q428" s="1520"/>
      <c r="R428" s="1520"/>
      <c r="S428" s="1520"/>
      <c r="T428" s="1520"/>
      <c r="U428" s="1520"/>
      <c r="V428" s="1520"/>
      <c r="W428" s="1520"/>
      <c r="X428" s="1520"/>
      <c r="Y428" s="1520"/>
      <c r="Z428" s="1520"/>
      <c r="AA428" s="1520"/>
      <c r="AB428" s="1520"/>
      <c r="AC428" s="1520"/>
    </row>
    <row r="429" spans="1:29" s="1579" customFormat="1">
      <c r="A429" s="1520"/>
      <c r="B429" s="1520"/>
      <c r="C429" s="1520"/>
      <c r="D429" s="1520"/>
      <c r="E429" s="1520"/>
      <c r="F429" s="1520"/>
      <c r="G429" s="1520"/>
      <c r="H429" s="1521"/>
      <c r="I429" s="1521"/>
      <c r="K429" s="1580"/>
      <c r="L429" s="1520"/>
      <c r="M429" s="1520"/>
      <c r="N429" s="1520"/>
      <c r="O429" s="1520"/>
      <c r="P429" s="1520"/>
      <c r="Q429" s="1520"/>
      <c r="R429" s="1520"/>
      <c r="S429" s="1520"/>
      <c r="T429" s="1520"/>
      <c r="U429" s="1520"/>
      <c r="V429" s="1520"/>
      <c r="W429" s="1520"/>
      <c r="X429" s="1520"/>
      <c r="Y429" s="1520"/>
      <c r="Z429" s="1520"/>
      <c r="AA429" s="1520"/>
      <c r="AB429" s="1520"/>
      <c r="AC429" s="1520"/>
    </row>
    <row r="430" spans="1:29" s="1579" customFormat="1">
      <c r="A430" s="1520"/>
      <c r="B430" s="1520"/>
      <c r="C430" s="1520"/>
      <c r="D430" s="1520"/>
      <c r="E430" s="1520"/>
      <c r="F430" s="1520"/>
      <c r="G430" s="1520"/>
      <c r="H430" s="1521"/>
      <c r="I430" s="1521"/>
      <c r="K430" s="1580"/>
      <c r="L430" s="1520"/>
      <c r="M430" s="1520"/>
      <c r="N430" s="1520"/>
      <c r="O430" s="1520"/>
      <c r="P430" s="1520"/>
      <c r="Q430" s="1520"/>
      <c r="R430" s="1520"/>
      <c r="S430" s="1520"/>
      <c r="T430" s="1520"/>
      <c r="U430" s="1520"/>
      <c r="V430" s="1520"/>
      <c r="W430" s="1520"/>
      <c r="X430" s="1520"/>
      <c r="Y430" s="1520"/>
      <c r="Z430" s="1520"/>
      <c r="AA430" s="1520"/>
      <c r="AB430" s="1520"/>
      <c r="AC430" s="1520"/>
    </row>
    <row r="431" spans="1:29" s="1579" customFormat="1">
      <c r="A431" s="1520"/>
      <c r="B431" s="1520"/>
      <c r="C431" s="1520"/>
      <c r="D431" s="1520"/>
      <c r="E431" s="1520"/>
      <c r="F431" s="1520"/>
      <c r="G431" s="1520"/>
      <c r="H431" s="1521"/>
      <c r="I431" s="1521"/>
      <c r="K431" s="1580"/>
      <c r="L431" s="1520"/>
      <c r="M431" s="1520"/>
      <c r="N431" s="1520"/>
      <c r="O431" s="1520"/>
      <c r="P431" s="1520"/>
      <c r="Q431" s="1520"/>
      <c r="R431" s="1520"/>
      <c r="S431" s="1520"/>
      <c r="T431" s="1520"/>
      <c r="U431" s="1520"/>
      <c r="V431" s="1520"/>
      <c r="W431" s="1520"/>
      <c r="X431" s="1520"/>
      <c r="Y431" s="1520"/>
      <c r="Z431" s="1520"/>
      <c r="AA431" s="1520"/>
      <c r="AB431" s="1520"/>
      <c r="AC431" s="1520"/>
    </row>
    <row r="432" spans="1:29" s="1579" customFormat="1">
      <c r="A432" s="1520"/>
      <c r="B432" s="1520"/>
      <c r="C432" s="1520"/>
      <c r="D432" s="1520"/>
      <c r="E432" s="1520"/>
      <c r="F432" s="1520"/>
      <c r="G432" s="1520"/>
      <c r="H432" s="1521"/>
      <c r="I432" s="1521"/>
      <c r="K432" s="1580"/>
      <c r="L432" s="1520"/>
      <c r="M432" s="1520"/>
      <c r="N432" s="1520"/>
      <c r="O432" s="1520"/>
      <c r="P432" s="1520"/>
      <c r="Q432" s="1520"/>
      <c r="R432" s="1520"/>
      <c r="S432" s="1520"/>
      <c r="T432" s="1520"/>
      <c r="U432" s="1520"/>
      <c r="V432" s="1520"/>
      <c r="W432" s="1520"/>
      <c r="X432" s="1520"/>
      <c r="Y432" s="1520"/>
      <c r="Z432" s="1520"/>
      <c r="AA432" s="1520"/>
      <c r="AB432" s="1520"/>
      <c r="AC432" s="1520"/>
    </row>
    <row r="433" spans="1:29" s="1579" customFormat="1">
      <c r="A433" s="1520"/>
      <c r="B433" s="1520"/>
      <c r="C433" s="1520"/>
      <c r="D433" s="1520"/>
      <c r="E433" s="1520"/>
      <c r="F433" s="1520"/>
      <c r="G433" s="1520"/>
      <c r="H433" s="1521"/>
      <c r="I433" s="1521"/>
      <c r="K433" s="1580"/>
      <c r="L433" s="1520"/>
      <c r="M433" s="1520"/>
      <c r="N433" s="1520"/>
      <c r="O433" s="1520"/>
      <c r="P433" s="1520"/>
      <c r="Q433" s="1520"/>
      <c r="R433" s="1520"/>
      <c r="S433" s="1520"/>
      <c r="T433" s="1520"/>
      <c r="U433" s="1520"/>
      <c r="V433" s="1520"/>
      <c r="W433" s="1520"/>
      <c r="X433" s="1520"/>
      <c r="Y433" s="1520"/>
      <c r="Z433" s="1520"/>
      <c r="AA433" s="1520"/>
      <c r="AB433" s="1520"/>
      <c r="AC433" s="1520"/>
    </row>
    <row r="434" spans="1:29" s="1579" customFormat="1">
      <c r="A434" s="1520"/>
      <c r="B434" s="1520"/>
      <c r="C434" s="1520"/>
      <c r="D434" s="1520"/>
      <c r="E434" s="1520"/>
      <c r="F434" s="1520"/>
      <c r="G434" s="1520"/>
      <c r="H434" s="1521"/>
      <c r="I434" s="1521"/>
      <c r="K434" s="1580"/>
      <c r="L434" s="1520"/>
      <c r="M434" s="1520"/>
      <c r="N434" s="1520"/>
      <c r="O434" s="1520"/>
      <c r="P434" s="1520"/>
      <c r="Q434" s="1520"/>
      <c r="R434" s="1520"/>
      <c r="S434" s="1520"/>
      <c r="T434" s="1520"/>
      <c r="U434" s="1520"/>
      <c r="V434" s="1520"/>
      <c r="W434" s="1520"/>
      <c r="X434" s="1520"/>
      <c r="Y434" s="1520"/>
      <c r="Z434" s="1520"/>
      <c r="AA434" s="1520"/>
      <c r="AB434" s="1520"/>
      <c r="AC434" s="1520"/>
    </row>
    <row r="435" spans="1:29" s="1579" customFormat="1">
      <c r="A435" s="1520"/>
      <c r="B435" s="1520"/>
      <c r="C435" s="1520"/>
      <c r="D435" s="1520"/>
      <c r="E435" s="1520"/>
      <c r="F435" s="1520"/>
      <c r="G435" s="1520"/>
      <c r="H435" s="1521"/>
      <c r="I435" s="1521"/>
      <c r="K435" s="1580"/>
      <c r="L435" s="1520"/>
      <c r="M435" s="1520"/>
      <c r="N435" s="1520"/>
      <c r="O435" s="1520"/>
      <c r="P435" s="1520"/>
      <c r="Q435" s="1520"/>
      <c r="R435" s="1520"/>
      <c r="S435" s="1520"/>
      <c r="T435" s="1520"/>
      <c r="U435" s="1520"/>
      <c r="V435" s="1520"/>
      <c r="W435" s="1520"/>
      <c r="X435" s="1520"/>
      <c r="Y435" s="1520"/>
      <c r="Z435" s="1520"/>
      <c r="AA435" s="1520"/>
      <c r="AB435" s="1520"/>
      <c r="AC435" s="1520"/>
    </row>
    <row r="436" spans="1:29" s="1579" customFormat="1">
      <c r="A436" s="1520"/>
      <c r="B436" s="1520"/>
      <c r="C436" s="1520"/>
      <c r="D436" s="1520"/>
      <c r="E436" s="1520"/>
      <c r="F436" s="1520"/>
      <c r="G436" s="1520"/>
      <c r="H436" s="1521"/>
      <c r="I436" s="1521"/>
      <c r="K436" s="1580"/>
      <c r="L436" s="1520"/>
      <c r="M436" s="1520"/>
      <c r="N436" s="1520"/>
      <c r="O436" s="1520"/>
      <c r="P436" s="1520"/>
      <c r="Q436" s="1520"/>
      <c r="R436" s="1520"/>
      <c r="S436" s="1520"/>
      <c r="T436" s="1520"/>
      <c r="U436" s="1520"/>
      <c r="V436" s="1520"/>
      <c r="W436" s="1520"/>
      <c r="X436" s="1520"/>
      <c r="Y436" s="1520"/>
      <c r="Z436" s="1520"/>
      <c r="AA436" s="1520"/>
      <c r="AB436" s="1520"/>
      <c r="AC436" s="1520"/>
    </row>
    <row r="437" spans="1:29" s="1579" customFormat="1">
      <c r="A437" s="1520"/>
      <c r="B437" s="1520"/>
      <c r="C437" s="1520"/>
      <c r="D437" s="1520"/>
      <c r="E437" s="1520"/>
      <c r="F437" s="1520"/>
      <c r="G437" s="1520"/>
      <c r="H437" s="1521"/>
      <c r="I437" s="1521"/>
      <c r="K437" s="1580"/>
      <c r="L437" s="1520"/>
      <c r="M437" s="1520"/>
      <c r="N437" s="1520"/>
      <c r="O437" s="1520"/>
      <c r="P437" s="1520"/>
      <c r="Q437" s="1520"/>
      <c r="R437" s="1520"/>
      <c r="S437" s="1520"/>
      <c r="T437" s="1520"/>
      <c r="U437" s="1520"/>
      <c r="V437" s="1520"/>
      <c r="W437" s="1520"/>
      <c r="X437" s="1520"/>
      <c r="Y437" s="1520"/>
      <c r="Z437" s="1520"/>
      <c r="AA437" s="1520"/>
      <c r="AB437" s="1520"/>
      <c r="AC437" s="1520"/>
    </row>
    <row r="438" spans="1:29" s="1579" customFormat="1">
      <c r="A438" s="1520"/>
      <c r="B438" s="1520"/>
      <c r="C438" s="1520"/>
      <c r="D438" s="1520"/>
      <c r="E438" s="1520"/>
      <c r="F438" s="1520"/>
      <c r="G438" s="1520"/>
      <c r="H438" s="1521"/>
      <c r="I438" s="1521"/>
      <c r="K438" s="1580"/>
      <c r="L438" s="1520"/>
      <c r="M438" s="1520"/>
      <c r="N438" s="1520"/>
      <c r="O438" s="1520"/>
      <c r="P438" s="1520"/>
      <c r="Q438" s="1520"/>
      <c r="R438" s="1520"/>
      <c r="S438" s="1520"/>
      <c r="T438" s="1520"/>
      <c r="U438" s="1520"/>
      <c r="V438" s="1520"/>
      <c r="W438" s="1520"/>
      <c r="X438" s="1520"/>
      <c r="Y438" s="1520"/>
      <c r="Z438" s="1520"/>
      <c r="AA438" s="1520"/>
      <c r="AB438" s="1520"/>
      <c r="AC438" s="1520"/>
    </row>
    <row r="439" spans="1:29" s="1579" customFormat="1">
      <c r="A439" s="1520"/>
      <c r="B439" s="1520"/>
      <c r="C439" s="1520"/>
      <c r="D439" s="1520"/>
      <c r="E439" s="1520"/>
      <c r="F439" s="1520"/>
      <c r="G439" s="1520"/>
      <c r="H439" s="1521"/>
      <c r="I439" s="1521"/>
      <c r="K439" s="1580"/>
      <c r="L439" s="1520"/>
      <c r="M439" s="1520"/>
      <c r="N439" s="1520"/>
      <c r="O439" s="1520"/>
      <c r="P439" s="1520"/>
      <c r="Q439" s="1520"/>
      <c r="R439" s="1520"/>
      <c r="S439" s="1520"/>
      <c r="T439" s="1520"/>
      <c r="U439" s="1520"/>
      <c r="V439" s="1520"/>
      <c r="W439" s="1520"/>
      <c r="X439" s="1520"/>
      <c r="Y439" s="1520"/>
      <c r="Z439" s="1520"/>
      <c r="AA439" s="1520"/>
      <c r="AB439" s="1520"/>
      <c r="AC439" s="1520"/>
    </row>
    <row r="440" spans="1:29" s="1579" customFormat="1">
      <c r="A440" s="1520"/>
      <c r="B440" s="1520"/>
      <c r="C440" s="1520"/>
      <c r="D440" s="1520"/>
      <c r="E440" s="1520"/>
      <c r="F440" s="1520"/>
      <c r="G440" s="1520"/>
      <c r="H440" s="1521"/>
      <c r="I440" s="1521"/>
      <c r="K440" s="1580"/>
      <c r="L440" s="1520"/>
      <c r="M440" s="1520"/>
      <c r="N440" s="1520"/>
      <c r="O440" s="1520"/>
      <c r="P440" s="1520"/>
      <c r="Q440" s="1520"/>
      <c r="R440" s="1520"/>
      <c r="S440" s="1520"/>
      <c r="T440" s="1520"/>
      <c r="U440" s="1520"/>
      <c r="V440" s="1520"/>
      <c r="W440" s="1520"/>
      <c r="X440" s="1520"/>
      <c r="Y440" s="1520"/>
      <c r="Z440" s="1520"/>
      <c r="AA440" s="1520"/>
      <c r="AB440" s="1520"/>
      <c r="AC440" s="1520"/>
    </row>
    <row r="441" spans="1:29" s="1579" customFormat="1">
      <c r="A441" s="1520"/>
      <c r="B441" s="1520"/>
      <c r="C441" s="1520"/>
      <c r="D441" s="1520"/>
      <c r="E441" s="1520"/>
      <c r="F441" s="1520"/>
      <c r="G441" s="1520"/>
      <c r="H441" s="1521"/>
      <c r="I441" s="1521"/>
      <c r="K441" s="1580"/>
      <c r="L441" s="1520"/>
      <c r="M441" s="1520"/>
      <c r="N441" s="1520"/>
      <c r="O441" s="1520"/>
      <c r="P441" s="1520"/>
      <c r="Q441" s="1520"/>
      <c r="R441" s="1520"/>
      <c r="S441" s="1520"/>
      <c r="T441" s="1520"/>
      <c r="U441" s="1520"/>
      <c r="V441" s="1520"/>
      <c r="W441" s="1520"/>
      <c r="X441" s="1520"/>
      <c r="Y441" s="1520"/>
      <c r="Z441" s="1520"/>
      <c r="AA441" s="1520"/>
      <c r="AB441" s="1520"/>
      <c r="AC441" s="1520"/>
    </row>
    <row r="442" spans="1:29" s="1579" customFormat="1">
      <c r="A442" s="1520"/>
      <c r="B442" s="1520"/>
      <c r="C442" s="1520"/>
      <c r="D442" s="1520"/>
      <c r="E442" s="1520"/>
      <c r="F442" s="1520"/>
      <c r="G442" s="1520"/>
      <c r="H442" s="1521"/>
      <c r="I442" s="1521"/>
      <c r="K442" s="1580"/>
      <c r="L442" s="1520"/>
      <c r="M442" s="1520"/>
      <c r="N442" s="1520"/>
      <c r="O442" s="1520"/>
      <c r="P442" s="1520"/>
      <c r="Q442" s="1520"/>
      <c r="R442" s="1520"/>
      <c r="S442" s="1520"/>
      <c r="T442" s="1520"/>
      <c r="U442" s="1520"/>
      <c r="V442" s="1520"/>
      <c r="W442" s="1520"/>
      <c r="X442" s="1520"/>
      <c r="Y442" s="1520"/>
      <c r="Z442" s="1520"/>
      <c r="AA442" s="1520"/>
      <c r="AB442" s="1520"/>
      <c r="AC442" s="1520"/>
    </row>
    <row r="443" spans="1:29" s="1579" customFormat="1">
      <c r="A443" s="1520"/>
      <c r="B443" s="1520"/>
      <c r="C443" s="1520"/>
      <c r="D443" s="1520"/>
      <c r="E443" s="1520"/>
      <c r="F443" s="1520"/>
      <c r="G443" s="1520"/>
      <c r="H443" s="1521"/>
      <c r="I443" s="1521"/>
      <c r="K443" s="1580"/>
      <c r="L443" s="1520"/>
      <c r="M443" s="1520"/>
      <c r="N443" s="1520"/>
      <c r="O443" s="1520"/>
      <c r="P443" s="1520"/>
      <c r="Q443" s="1520"/>
      <c r="R443" s="1520"/>
      <c r="S443" s="1520"/>
      <c r="T443" s="1520"/>
      <c r="U443" s="1520"/>
      <c r="V443" s="1520"/>
      <c r="W443" s="1520"/>
      <c r="X443" s="1520"/>
      <c r="Y443" s="1520"/>
      <c r="Z443" s="1520"/>
      <c r="AA443" s="1520"/>
      <c r="AB443" s="1520"/>
      <c r="AC443" s="1520"/>
    </row>
    <row r="444" spans="1:29" s="1579" customFormat="1">
      <c r="A444" s="1520"/>
      <c r="B444" s="1520"/>
      <c r="C444" s="1520"/>
      <c r="D444" s="1520"/>
      <c r="E444" s="1520"/>
      <c r="F444" s="1520"/>
      <c r="G444" s="1520"/>
      <c r="H444" s="1521"/>
      <c r="I444" s="1521"/>
      <c r="K444" s="1580"/>
      <c r="L444" s="1520"/>
      <c r="M444" s="1520"/>
      <c r="N444" s="1520"/>
      <c r="O444" s="1520"/>
      <c r="P444" s="1520"/>
      <c r="Q444" s="1520"/>
      <c r="R444" s="1520"/>
      <c r="S444" s="1520"/>
      <c r="T444" s="1520"/>
      <c r="U444" s="1520"/>
      <c r="V444" s="1520"/>
      <c r="W444" s="1520"/>
      <c r="X444" s="1520"/>
      <c r="Y444" s="1520"/>
      <c r="Z444" s="1520"/>
      <c r="AA444" s="1520"/>
      <c r="AB444" s="1520"/>
      <c r="AC444" s="1520"/>
    </row>
    <row r="445" spans="1:29" s="1579" customFormat="1">
      <c r="A445" s="1520"/>
      <c r="B445" s="1520"/>
      <c r="C445" s="1520"/>
      <c r="D445" s="1520"/>
      <c r="E445" s="1520"/>
      <c r="F445" s="1520"/>
      <c r="G445" s="1520"/>
      <c r="H445" s="1521"/>
      <c r="I445" s="1521"/>
      <c r="K445" s="1580"/>
      <c r="L445" s="1520"/>
      <c r="M445" s="1520"/>
      <c r="N445" s="1520"/>
      <c r="O445" s="1520"/>
      <c r="P445" s="1520"/>
      <c r="Q445" s="1520"/>
      <c r="R445" s="1520"/>
      <c r="S445" s="1520"/>
      <c r="T445" s="1520"/>
      <c r="U445" s="1520"/>
      <c r="V445" s="1520"/>
      <c r="W445" s="1520"/>
      <c r="X445" s="1520"/>
      <c r="Y445" s="1520"/>
      <c r="Z445" s="1520"/>
      <c r="AA445" s="1520"/>
      <c r="AB445" s="1520"/>
      <c r="AC445" s="1520"/>
    </row>
    <row r="446" spans="1:29" s="1579" customFormat="1">
      <c r="A446" s="1520"/>
      <c r="B446" s="1520"/>
      <c r="C446" s="1520"/>
      <c r="D446" s="1520"/>
      <c r="E446" s="1520"/>
      <c r="F446" s="1520"/>
      <c r="G446" s="1520"/>
      <c r="H446" s="1521"/>
      <c r="I446" s="1521"/>
      <c r="K446" s="1580"/>
      <c r="L446" s="1520"/>
      <c r="M446" s="1520"/>
      <c r="N446" s="1520"/>
      <c r="O446" s="1520"/>
      <c r="P446" s="1520"/>
      <c r="Q446" s="1520"/>
      <c r="R446" s="1520"/>
      <c r="S446" s="1520"/>
      <c r="T446" s="1520"/>
      <c r="U446" s="1520"/>
      <c r="V446" s="1520"/>
      <c r="W446" s="1520"/>
      <c r="X446" s="1520"/>
      <c r="Y446" s="1520"/>
      <c r="Z446" s="1520"/>
      <c r="AA446" s="1520"/>
      <c r="AB446" s="1520"/>
      <c r="AC446" s="1520"/>
    </row>
    <row r="447" spans="1:29" s="1579" customFormat="1">
      <c r="A447" s="1520"/>
      <c r="B447" s="1520"/>
      <c r="C447" s="1520"/>
      <c r="D447" s="1520"/>
      <c r="E447" s="1520"/>
      <c r="F447" s="1520"/>
      <c r="G447" s="1520"/>
      <c r="H447" s="1521"/>
      <c r="I447" s="1521"/>
      <c r="K447" s="1580"/>
      <c r="L447" s="1520"/>
      <c r="M447" s="1520"/>
      <c r="N447" s="1520"/>
      <c r="O447" s="1520"/>
      <c r="P447" s="1520"/>
      <c r="Q447" s="1520"/>
      <c r="R447" s="1520"/>
      <c r="S447" s="1520"/>
      <c r="T447" s="1520"/>
      <c r="U447" s="1520"/>
      <c r="V447" s="1520"/>
      <c r="W447" s="1520"/>
      <c r="X447" s="1520"/>
      <c r="Y447" s="1520"/>
      <c r="Z447" s="1520"/>
      <c r="AA447" s="1520"/>
      <c r="AB447" s="1520"/>
      <c r="AC447" s="1520"/>
    </row>
    <row r="448" spans="1:29" s="1579" customFormat="1">
      <c r="A448" s="1520"/>
      <c r="B448" s="1520"/>
      <c r="C448" s="1520"/>
      <c r="D448" s="1520"/>
      <c r="E448" s="1520"/>
      <c r="F448" s="1520"/>
      <c r="G448" s="1520"/>
      <c r="H448" s="1521"/>
      <c r="I448" s="1521"/>
      <c r="K448" s="1580"/>
      <c r="L448" s="1520"/>
      <c r="M448" s="1520"/>
      <c r="N448" s="1520"/>
      <c r="O448" s="1520"/>
      <c r="P448" s="1520"/>
      <c r="Q448" s="1520"/>
      <c r="R448" s="1520"/>
      <c r="S448" s="1520"/>
      <c r="T448" s="1520"/>
      <c r="U448" s="1520"/>
      <c r="V448" s="1520"/>
      <c r="W448" s="1520"/>
      <c r="X448" s="1520"/>
      <c r="Y448" s="1520"/>
      <c r="Z448" s="1520"/>
      <c r="AA448" s="1520"/>
      <c r="AB448" s="1520"/>
      <c r="AC448" s="1520"/>
    </row>
    <row r="449" spans="1:29" s="1579" customFormat="1">
      <c r="A449" s="1520"/>
      <c r="B449" s="1520"/>
      <c r="C449" s="1520"/>
      <c r="D449" s="1520"/>
      <c r="E449" s="1520"/>
      <c r="F449" s="1520"/>
      <c r="G449" s="1520"/>
      <c r="H449" s="1521"/>
      <c r="I449" s="1521"/>
      <c r="K449" s="1580"/>
      <c r="L449" s="1520"/>
      <c r="M449" s="1520"/>
      <c r="N449" s="1520"/>
      <c r="O449" s="1520"/>
      <c r="P449" s="1520"/>
      <c r="Q449" s="1520"/>
      <c r="R449" s="1520"/>
      <c r="S449" s="1520"/>
      <c r="T449" s="1520"/>
      <c r="U449" s="1520"/>
      <c r="V449" s="1520"/>
      <c r="W449" s="1520"/>
      <c r="X449" s="1520"/>
      <c r="Y449" s="1520"/>
      <c r="Z449" s="1520"/>
      <c r="AA449" s="1520"/>
      <c r="AB449" s="1520"/>
      <c r="AC449" s="1520"/>
    </row>
    <row r="450" spans="1:29" s="1579" customFormat="1">
      <c r="A450" s="1520"/>
      <c r="B450" s="1520"/>
      <c r="C450" s="1520"/>
      <c r="D450" s="1520"/>
      <c r="E450" s="1520"/>
      <c r="F450" s="1520"/>
      <c r="G450" s="1520"/>
      <c r="H450" s="1521"/>
      <c r="I450" s="1521"/>
      <c r="K450" s="1580"/>
      <c r="L450" s="1520"/>
      <c r="M450" s="1520"/>
      <c r="N450" s="1520"/>
      <c r="O450" s="1520"/>
      <c r="P450" s="1520"/>
      <c r="Q450" s="1520"/>
      <c r="R450" s="1520"/>
      <c r="S450" s="1520"/>
      <c r="T450" s="1520"/>
      <c r="U450" s="1520"/>
      <c r="V450" s="1520"/>
      <c r="W450" s="1520"/>
      <c r="X450" s="1520"/>
      <c r="Y450" s="1520"/>
      <c r="Z450" s="1520"/>
      <c r="AA450" s="1520"/>
      <c r="AB450" s="1520"/>
      <c r="AC450" s="1520"/>
    </row>
    <row r="451" spans="1:29" s="1579" customFormat="1">
      <c r="A451" s="1520"/>
      <c r="B451" s="1520"/>
      <c r="C451" s="1520"/>
      <c r="D451" s="1520"/>
      <c r="E451" s="1520"/>
      <c r="F451" s="1520"/>
      <c r="G451" s="1520"/>
      <c r="H451" s="1521"/>
      <c r="I451" s="1521"/>
      <c r="K451" s="1580"/>
      <c r="L451" s="1520"/>
      <c r="M451" s="1520"/>
      <c r="N451" s="1520"/>
      <c r="O451" s="1520"/>
      <c r="P451" s="1520"/>
      <c r="Q451" s="1520"/>
      <c r="R451" s="1520"/>
      <c r="S451" s="1520"/>
      <c r="T451" s="1520"/>
      <c r="U451" s="1520"/>
      <c r="V451" s="1520"/>
      <c r="W451" s="1520"/>
      <c r="X451" s="1520"/>
      <c r="Y451" s="1520"/>
      <c r="Z451" s="1520"/>
      <c r="AA451" s="1520"/>
      <c r="AB451" s="1520"/>
      <c r="AC451" s="1520"/>
    </row>
    <row r="452" spans="1:29" s="1579" customFormat="1">
      <c r="A452" s="1520"/>
      <c r="B452" s="1520"/>
      <c r="C452" s="1520"/>
      <c r="D452" s="1520"/>
      <c r="E452" s="1520"/>
      <c r="F452" s="1520"/>
      <c r="G452" s="1520"/>
      <c r="H452" s="1521"/>
      <c r="I452" s="1521"/>
      <c r="K452" s="1580"/>
      <c r="L452" s="1520"/>
      <c r="M452" s="1520"/>
      <c r="N452" s="1520"/>
      <c r="O452" s="1520"/>
      <c r="P452" s="1520"/>
      <c r="Q452" s="1520"/>
      <c r="R452" s="1520"/>
      <c r="S452" s="1520"/>
      <c r="T452" s="1520"/>
      <c r="U452" s="1520"/>
      <c r="V452" s="1520"/>
      <c r="W452" s="1520"/>
      <c r="X452" s="1520"/>
      <c r="Y452" s="1520"/>
      <c r="Z452" s="1520"/>
      <c r="AA452" s="1520"/>
      <c r="AB452" s="1520"/>
      <c r="AC452" s="1520"/>
    </row>
    <row r="453" spans="1:29" s="1579" customFormat="1">
      <c r="A453" s="1520"/>
      <c r="B453" s="1520"/>
      <c r="C453" s="1520"/>
      <c r="D453" s="1520"/>
      <c r="E453" s="1520"/>
      <c r="F453" s="1520"/>
      <c r="G453" s="1520"/>
      <c r="H453" s="1521"/>
      <c r="I453" s="1521"/>
      <c r="K453" s="1580"/>
      <c r="L453" s="1520"/>
      <c r="M453" s="1520"/>
      <c r="N453" s="1520"/>
      <c r="O453" s="1520"/>
      <c r="P453" s="1520"/>
      <c r="Q453" s="1520"/>
      <c r="R453" s="1520"/>
      <c r="S453" s="1520"/>
      <c r="T453" s="1520"/>
      <c r="U453" s="1520"/>
      <c r="V453" s="1520"/>
      <c r="W453" s="1520"/>
      <c r="X453" s="1520"/>
      <c r="Y453" s="1520"/>
      <c r="Z453" s="1520"/>
      <c r="AA453" s="1520"/>
      <c r="AB453" s="1520"/>
      <c r="AC453" s="1520"/>
    </row>
    <row r="454" spans="1:29" s="1579" customFormat="1">
      <c r="A454" s="1520"/>
      <c r="B454" s="1520"/>
      <c r="C454" s="1520"/>
      <c r="D454" s="1520"/>
      <c r="E454" s="1520"/>
      <c r="F454" s="1520"/>
      <c r="G454" s="1520"/>
      <c r="H454" s="1521"/>
      <c r="I454" s="1521"/>
      <c r="K454" s="1580"/>
      <c r="L454" s="1520"/>
      <c r="M454" s="1520"/>
      <c r="N454" s="1520"/>
      <c r="O454" s="1520"/>
      <c r="P454" s="1520"/>
      <c r="Q454" s="1520"/>
      <c r="R454" s="1520"/>
      <c r="S454" s="1520"/>
      <c r="T454" s="1520"/>
      <c r="U454" s="1520"/>
      <c r="V454" s="1520"/>
      <c r="W454" s="1520"/>
      <c r="X454" s="1520"/>
      <c r="Y454" s="1520"/>
      <c r="Z454" s="1520"/>
      <c r="AA454" s="1520"/>
      <c r="AB454" s="1520"/>
      <c r="AC454" s="1520"/>
    </row>
    <row r="455" spans="1:29" s="1579" customFormat="1">
      <c r="A455" s="1520"/>
      <c r="B455" s="1520"/>
      <c r="C455" s="1520"/>
      <c r="D455" s="1520"/>
      <c r="E455" s="1520"/>
      <c r="F455" s="1520"/>
      <c r="G455" s="1520"/>
      <c r="H455" s="1521"/>
      <c r="I455" s="1521"/>
      <c r="K455" s="1580"/>
      <c r="L455" s="1520"/>
      <c r="M455" s="1520"/>
      <c r="N455" s="1520"/>
      <c r="O455" s="1520"/>
      <c r="P455" s="1520"/>
      <c r="Q455" s="1520"/>
      <c r="R455" s="1520"/>
      <c r="S455" s="1520"/>
      <c r="T455" s="1520"/>
      <c r="U455" s="1520"/>
      <c r="V455" s="1520"/>
      <c r="W455" s="1520"/>
      <c r="X455" s="1520"/>
      <c r="Y455" s="1520"/>
      <c r="Z455" s="1520"/>
      <c r="AA455" s="1520"/>
      <c r="AB455" s="1520"/>
      <c r="AC455" s="1520"/>
    </row>
    <row r="456" spans="1:29" s="1579" customFormat="1">
      <c r="A456" s="1520"/>
      <c r="B456" s="1520"/>
      <c r="C456" s="1520"/>
      <c r="D456" s="1520"/>
      <c r="E456" s="1520"/>
      <c r="F456" s="1520"/>
      <c r="G456" s="1520"/>
      <c r="H456" s="1521"/>
      <c r="I456" s="1521"/>
      <c r="K456" s="1580"/>
      <c r="L456" s="1520"/>
      <c r="M456" s="1520"/>
      <c r="N456" s="1520"/>
      <c r="O456" s="1520"/>
      <c r="P456" s="1520"/>
      <c r="Q456" s="1520"/>
      <c r="R456" s="1520"/>
      <c r="S456" s="1520"/>
      <c r="T456" s="1520"/>
      <c r="U456" s="1520"/>
      <c r="V456" s="1520"/>
      <c r="W456" s="1520"/>
      <c r="X456" s="1520"/>
      <c r="Y456" s="1520"/>
      <c r="Z456" s="1520"/>
      <c r="AA456" s="1520"/>
      <c r="AB456" s="1520"/>
      <c r="AC456" s="1520"/>
    </row>
    <row r="457" spans="1:29" s="1579" customFormat="1">
      <c r="A457" s="1520"/>
      <c r="B457" s="1520"/>
      <c r="C457" s="1520"/>
      <c r="D457" s="1520"/>
      <c r="E457" s="1520"/>
      <c r="F457" s="1520"/>
      <c r="G457" s="1520"/>
      <c r="H457" s="1521"/>
      <c r="I457" s="1521"/>
      <c r="K457" s="1580"/>
      <c r="L457" s="1520"/>
      <c r="M457" s="1520"/>
      <c r="N457" s="1520"/>
      <c r="O457" s="1520"/>
      <c r="P457" s="1520"/>
      <c r="Q457" s="1520"/>
      <c r="R457" s="1520"/>
      <c r="S457" s="1520"/>
      <c r="T457" s="1520"/>
      <c r="U457" s="1520"/>
      <c r="V457" s="1520"/>
      <c r="W457" s="1520"/>
      <c r="X457" s="1520"/>
      <c r="Y457" s="1520"/>
      <c r="Z457" s="1520"/>
      <c r="AA457" s="1520"/>
      <c r="AB457" s="1520"/>
      <c r="AC457" s="1520"/>
    </row>
    <row r="458" spans="1:29" s="1579" customFormat="1">
      <c r="A458" s="1520"/>
      <c r="B458" s="1520"/>
      <c r="C458" s="1520"/>
      <c r="D458" s="1520"/>
      <c r="E458" s="1520"/>
      <c r="F458" s="1520"/>
      <c r="G458" s="1520"/>
      <c r="H458" s="1521"/>
      <c r="I458" s="1521"/>
      <c r="K458" s="1580"/>
      <c r="L458" s="1520"/>
      <c r="M458" s="1520"/>
      <c r="N458" s="1520"/>
      <c r="O458" s="1520"/>
      <c r="P458" s="1520"/>
      <c r="Q458" s="1520"/>
      <c r="R458" s="1520"/>
      <c r="S458" s="1520"/>
      <c r="T458" s="1520"/>
      <c r="U458" s="1520"/>
      <c r="V458" s="1520"/>
      <c r="W458" s="1520"/>
      <c r="X458" s="1520"/>
      <c r="Y458" s="1520"/>
      <c r="Z458" s="1520"/>
      <c r="AA458" s="1520"/>
      <c r="AB458" s="1520"/>
      <c r="AC458" s="1520"/>
    </row>
    <row r="459" spans="1:29" s="1579" customFormat="1">
      <c r="A459" s="1520"/>
      <c r="B459" s="1520"/>
      <c r="C459" s="1520"/>
      <c r="D459" s="1520"/>
      <c r="E459" s="1520"/>
      <c r="F459" s="1520"/>
      <c r="G459" s="1520"/>
      <c r="H459" s="1521"/>
      <c r="I459" s="1521"/>
      <c r="K459" s="1580"/>
      <c r="L459" s="1520"/>
      <c r="M459" s="1520"/>
      <c r="N459" s="1520"/>
      <c r="O459" s="1520"/>
      <c r="P459" s="1520"/>
      <c r="Q459" s="1520"/>
      <c r="R459" s="1520"/>
      <c r="S459" s="1520"/>
      <c r="T459" s="1520"/>
      <c r="U459" s="1520"/>
      <c r="V459" s="1520"/>
      <c r="W459" s="1520"/>
      <c r="X459" s="1520"/>
      <c r="Y459" s="1520"/>
      <c r="Z459" s="1520"/>
      <c r="AA459" s="1520"/>
      <c r="AB459" s="1520"/>
      <c r="AC459" s="1520"/>
    </row>
    <row r="460" spans="1:29" s="1579" customFormat="1">
      <c r="A460" s="1520"/>
      <c r="B460" s="1520"/>
      <c r="C460" s="1520"/>
      <c r="D460" s="1520"/>
      <c r="E460" s="1520"/>
      <c r="F460" s="1520"/>
      <c r="G460" s="1520"/>
      <c r="H460" s="1521"/>
      <c r="I460" s="1521"/>
      <c r="K460" s="1580"/>
      <c r="L460" s="1520"/>
      <c r="M460" s="1520"/>
      <c r="N460" s="1520"/>
      <c r="O460" s="1520"/>
      <c r="P460" s="1520"/>
      <c r="Q460" s="1520"/>
      <c r="R460" s="1520"/>
      <c r="S460" s="1520"/>
      <c r="T460" s="1520"/>
      <c r="U460" s="1520"/>
      <c r="V460" s="1520"/>
      <c r="W460" s="1520"/>
      <c r="X460" s="1520"/>
      <c r="Y460" s="1520"/>
      <c r="Z460" s="1520"/>
      <c r="AA460" s="1520"/>
      <c r="AB460" s="1520"/>
      <c r="AC460" s="1520"/>
    </row>
    <row r="461" spans="1:29" s="1579" customFormat="1">
      <c r="A461" s="1520"/>
      <c r="B461" s="1520"/>
      <c r="C461" s="1520"/>
      <c r="D461" s="1520"/>
      <c r="E461" s="1520"/>
      <c r="F461" s="1520"/>
      <c r="G461" s="1520"/>
      <c r="H461" s="1521"/>
      <c r="I461" s="1521"/>
      <c r="K461" s="1580"/>
      <c r="L461" s="1520"/>
      <c r="M461" s="1520"/>
      <c r="N461" s="1520"/>
      <c r="O461" s="1520"/>
      <c r="P461" s="1520"/>
      <c r="Q461" s="1520"/>
      <c r="R461" s="1520"/>
      <c r="S461" s="1520"/>
      <c r="T461" s="1520"/>
      <c r="U461" s="1520"/>
      <c r="V461" s="1520"/>
      <c r="W461" s="1520"/>
      <c r="X461" s="1520"/>
      <c r="Y461" s="1520"/>
      <c r="Z461" s="1520"/>
      <c r="AA461" s="1520"/>
      <c r="AB461" s="1520"/>
      <c r="AC461" s="1520"/>
    </row>
    <row r="462" spans="1:29" s="1579" customFormat="1">
      <c r="A462" s="1520"/>
      <c r="B462" s="1520"/>
      <c r="C462" s="1520"/>
      <c r="D462" s="1520"/>
      <c r="E462" s="1520"/>
      <c r="F462" s="1520"/>
      <c r="G462" s="1520"/>
      <c r="H462" s="1521"/>
      <c r="I462" s="1521"/>
      <c r="K462" s="1580"/>
      <c r="L462" s="1520"/>
      <c r="M462" s="1520"/>
      <c r="N462" s="1520"/>
      <c r="O462" s="1520"/>
      <c r="P462" s="1520"/>
      <c r="Q462" s="1520"/>
      <c r="R462" s="1520"/>
      <c r="S462" s="1520"/>
      <c r="T462" s="1520"/>
      <c r="U462" s="1520"/>
      <c r="V462" s="1520"/>
      <c r="W462" s="1520"/>
      <c r="X462" s="1520"/>
      <c r="Y462" s="1520"/>
      <c r="Z462" s="1520"/>
      <c r="AA462" s="1520"/>
      <c r="AB462" s="1520"/>
      <c r="AC462" s="1520"/>
    </row>
    <row r="463" spans="1:29" s="1579" customFormat="1">
      <c r="A463" s="1520"/>
      <c r="B463" s="1520"/>
      <c r="C463" s="1520"/>
      <c r="D463" s="1520"/>
      <c r="E463" s="1520"/>
      <c r="F463" s="1520"/>
      <c r="G463" s="1520"/>
      <c r="H463" s="1521"/>
      <c r="I463" s="1521"/>
      <c r="K463" s="1580"/>
      <c r="L463" s="1520"/>
      <c r="M463" s="1520"/>
      <c r="N463" s="1520"/>
      <c r="O463" s="1520"/>
      <c r="P463" s="1520"/>
      <c r="Q463" s="1520"/>
      <c r="R463" s="1520"/>
      <c r="S463" s="1520"/>
      <c r="T463" s="1520"/>
      <c r="U463" s="1520"/>
      <c r="V463" s="1520"/>
      <c r="W463" s="1520"/>
      <c r="X463" s="1520"/>
      <c r="Y463" s="1520"/>
      <c r="Z463" s="1520"/>
      <c r="AA463" s="1520"/>
      <c r="AB463" s="1520"/>
      <c r="AC463" s="1520"/>
    </row>
    <row r="464" spans="1:29" s="1579" customFormat="1">
      <c r="A464" s="1520"/>
      <c r="B464" s="1520"/>
      <c r="C464" s="1520"/>
      <c r="D464" s="1520"/>
      <c r="E464" s="1520"/>
      <c r="F464" s="1520"/>
      <c r="G464" s="1520"/>
      <c r="H464" s="1521"/>
      <c r="I464" s="1521"/>
      <c r="K464" s="1580"/>
      <c r="L464" s="1520"/>
      <c r="M464" s="1520"/>
      <c r="N464" s="1520"/>
      <c r="O464" s="1520"/>
      <c r="P464" s="1520"/>
      <c r="Q464" s="1520"/>
      <c r="R464" s="1520"/>
      <c r="S464" s="1520"/>
      <c r="T464" s="1520"/>
      <c r="U464" s="1520"/>
      <c r="V464" s="1520"/>
      <c r="W464" s="1520"/>
      <c r="X464" s="1520"/>
      <c r="Y464" s="1520"/>
      <c r="Z464" s="1520"/>
      <c r="AA464" s="1520"/>
      <c r="AB464" s="1520"/>
      <c r="AC464" s="1520"/>
    </row>
    <row r="465" spans="1:29" s="1579" customFormat="1">
      <c r="A465" s="1520"/>
      <c r="B465" s="1520"/>
      <c r="C465" s="1520"/>
      <c r="D465" s="1520"/>
      <c r="E465" s="1520"/>
      <c r="F465" s="1520"/>
      <c r="G465" s="1520"/>
      <c r="H465" s="1521"/>
      <c r="I465" s="1521"/>
      <c r="K465" s="1580"/>
      <c r="L465" s="1520"/>
      <c r="M465" s="1520"/>
      <c r="N465" s="1520"/>
      <c r="O465" s="1520"/>
      <c r="P465" s="1520"/>
      <c r="Q465" s="1520"/>
      <c r="R465" s="1520"/>
      <c r="S465" s="1520"/>
      <c r="T465" s="1520"/>
      <c r="U465" s="1520"/>
      <c r="V465" s="1520"/>
      <c r="W465" s="1520"/>
      <c r="X465" s="1520"/>
      <c r="Y465" s="1520"/>
      <c r="Z465" s="1520"/>
      <c r="AA465" s="1520"/>
      <c r="AB465" s="1520"/>
      <c r="AC465" s="1520"/>
    </row>
    <row r="466" spans="1:29" s="1579" customFormat="1">
      <c r="A466" s="1520"/>
      <c r="B466" s="1520"/>
      <c r="C466" s="1520"/>
      <c r="D466" s="1520"/>
      <c r="E466" s="1520"/>
      <c r="F466" s="1520"/>
      <c r="G466" s="1520"/>
      <c r="H466" s="1521"/>
      <c r="I466" s="1521"/>
      <c r="K466" s="1580"/>
      <c r="L466" s="1520"/>
      <c r="M466" s="1520"/>
      <c r="N466" s="1520"/>
      <c r="O466" s="1520"/>
      <c r="P466" s="1520"/>
      <c r="Q466" s="1520"/>
      <c r="R466" s="1520"/>
      <c r="S466" s="1520"/>
      <c r="T466" s="1520"/>
      <c r="U466" s="1520"/>
      <c r="V466" s="1520"/>
      <c r="W466" s="1520"/>
      <c r="X466" s="1520"/>
      <c r="Y466" s="1520"/>
      <c r="Z466" s="1520"/>
      <c r="AA466" s="1520"/>
      <c r="AB466" s="1520"/>
      <c r="AC466" s="1520"/>
    </row>
    <row r="467" spans="1:29" s="1579" customFormat="1">
      <c r="A467" s="1520"/>
      <c r="B467" s="1520"/>
      <c r="C467" s="1520"/>
      <c r="D467" s="1520"/>
      <c r="E467" s="1520"/>
      <c r="F467" s="1520"/>
      <c r="G467" s="1520"/>
      <c r="H467" s="1521"/>
      <c r="I467" s="1521"/>
      <c r="K467" s="1580"/>
      <c r="L467" s="1520"/>
      <c r="M467" s="1520"/>
      <c r="N467" s="1520"/>
      <c r="O467" s="1520"/>
      <c r="P467" s="1520"/>
      <c r="Q467" s="1520"/>
      <c r="R467" s="1520"/>
      <c r="S467" s="1520"/>
      <c r="T467" s="1520"/>
      <c r="U467" s="1520"/>
      <c r="V467" s="1520"/>
      <c r="W467" s="1520"/>
      <c r="X467" s="1520"/>
      <c r="Y467" s="1520"/>
      <c r="Z467" s="1520"/>
      <c r="AA467" s="1520"/>
      <c r="AB467" s="1520"/>
      <c r="AC467" s="1520"/>
    </row>
    <row r="468" spans="1:29" s="1579" customFormat="1">
      <c r="A468" s="1520"/>
      <c r="B468" s="1520"/>
      <c r="C468" s="1520"/>
      <c r="D468" s="1520"/>
      <c r="E468" s="1520"/>
      <c r="F468" s="1520"/>
      <c r="G468" s="1520"/>
      <c r="H468" s="1521"/>
      <c r="I468" s="1521"/>
      <c r="K468" s="1580"/>
      <c r="L468" s="1520"/>
      <c r="M468" s="1520"/>
      <c r="N468" s="1520"/>
      <c r="O468" s="1520"/>
      <c r="P468" s="1520"/>
      <c r="Q468" s="1520"/>
      <c r="R468" s="1520"/>
      <c r="S468" s="1520"/>
      <c r="T468" s="1520"/>
      <c r="U468" s="1520"/>
      <c r="V468" s="1520"/>
      <c r="W468" s="1520"/>
      <c r="X468" s="1520"/>
      <c r="Y468" s="1520"/>
      <c r="Z468" s="1520"/>
      <c r="AA468" s="1520"/>
      <c r="AB468" s="1520"/>
      <c r="AC468" s="1520"/>
    </row>
    <row r="469" spans="1:29" s="1579" customFormat="1">
      <c r="A469" s="1520"/>
      <c r="B469" s="1520"/>
      <c r="C469" s="1520"/>
      <c r="D469" s="1520"/>
      <c r="E469" s="1520"/>
      <c r="F469" s="1520"/>
      <c r="G469" s="1520"/>
      <c r="H469" s="1521"/>
      <c r="I469" s="1521"/>
      <c r="K469" s="1580"/>
      <c r="L469" s="1520"/>
      <c r="M469" s="1520"/>
      <c r="N469" s="1520"/>
      <c r="O469" s="1520"/>
      <c r="P469" s="1520"/>
      <c r="Q469" s="1520"/>
      <c r="R469" s="1520"/>
      <c r="S469" s="1520"/>
      <c r="T469" s="1520"/>
      <c r="U469" s="1520"/>
      <c r="V469" s="1520"/>
      <c r="W469" s="1520"/>
      <c r="X469" s="1520"/>
      <c r="Y469" s="1520"/>
      <c r="Z469" s="1520"/>
      <c r="AA469" s="1520"/>
      <c r="AB469" s="1520"/>
      <c r="AC469" s="1520"/>
    </row>
    <row r="470" spans="1:29" s="1579" customFormat="1">
      <c r="A470" s="1520"/>
      <c r="B470" s="1520"/>
      <c r="C470" s="1520"/>
      <c r="D470" s="1520"/>
      <c r="E470" s="1520"/>
      <c r="F470" s="1520"/>
      <c r="G470" s="1520"/>
      <c r="H470" s="1521"/>
      <c r="I470" s="1521"/>
      <c r="K470" s="1580"/>
      <c r="L470" s="1520"/>
      <c r="M470" s="1520"/>
      <c r="N470" s="1520"/>
      <c r="O470" s="1520"/>
      <c r="P470" s="1520"/>
      <c r="Q470" s="1520"/>
      <c r="R470" s="1520"/>
      <c r="S470" s="1520"/>
      <c r="T470" s="1520"/>
      <c r="U470" s="1520"/>
      <c r="V470" s="1520"/>
      <c r="W470" s="1520"/>
      <c r="X470" s="1520"/>
      <c r="Y470" s="1520"/>
      <c r="Z470" s="1520"/>
      <c r="AA470" s="1520"/>
      <c r="AB470" s="1520"/>
      <c r="AC470" s="1520"/>
    </row>
    <row r="471" spans="1:29" s="1579" customFormat="1">
      <c r="A471" s="1520"/>
      <c r="B471" s="1520"/>
      <c r="C471" s="1520"/>
      <c r="D471" s="1520"/>
      <c r="E471" s="1520"/>
      <c r="F471" s="1520"/>
      <c r="G471" s="1520"/>
      <c r="H471" s="1521"/>
      <c r="I471" s="1521"/>
      <c r="K471" s="1580"/>
      <c r="L471" s="1520"/>
      <c r="M471" s="1520"/>
      <c r="N471" s="1520"/>
      <c r="O471" s="1520"/>
      <c r="P471" s="1520"/>
      <c r="Q471" s="1520"/>
      <c r="R471" s="1520"/>
      <c r="S471" s="1520"/>
      <c r="T471" s="1520"/>
      <c r="U471" s="1520"/>
      <c r="V471" s="1520"/>
      <c r="W471" s="1520"/>
      <c r="X471" s="1520"/>
      <c r="Y471" s="1520"/>
      <c r="Z471" s="1520"/>
      <c r="AA471" s="1520"/>
      <c r="AB471" s="1520"/>
      <c r="AC471" s="1520"/>
    </row>
    <row r="472" spans="1:29" s="1579" customFormat="1">
      <c r="A472" s="1520"/>
      <c r="B472" s="1520"/>
      <c r="C472" s="1520"/>
      <c r="D472" s="1520"/>
      <c r="E472" s="1520"/>
      <c r="F472" s="1520"/>
      <c r="G472" s="1520"/>
      <c r="H472" s="1521"/>
      <c r="I472" s="1521"/>
      <c r="K472" s="1580"/>
      <c r="L472" s="1520"/>
      <c r="M472" s="1520"/>
      <c r="N472" s="1520"/>
      <c r="O472" s="1520"/>
      <c r="P472" s="1520"/>
      <c r="Q472" s="1520"/>
      <c r="R472" s="1520"/>
      <c r="S472" s="1520"/>
      <c r="T472" s="1520"/>
      <c r="U472" s="1520"/>
      <c r="V472" s="1520"/>
      <c r="W472" s="1520"/>
      <c r="X472" s="1520"/>
      <c r="Y472" s="1520"/>
      <c r="Z472" s="1520"/>
      <c r="AA472" s="1520"/>
      <c r="AB472" s="1520"/>
      <c r="AC472" s="1520"/>
    </row>
    <row r="473" spans="1:29" s="1579" customFormat="1">
      <c r="A473" s="1520"/>
      <c r="B473" s="1520"/>
      <c r="C473" s="1520"/>
      <c r="D473" s="1520"/>
      <c r="E473" s="1520"/>
      <c r="F473" s="1520"/>
      <c r="G473" s="1520"/>
      <c r="H473" s="1521"/>
      <c r="I473" s="1521"/>
      <c r="K473" s="1580"/>
      <c r="L473" s="1520"/>
      <c r="M473" s="1520"/>
      <c r="N473" s="1520"/>
      <c r="O473" s="1520"/>
      <c r="P473" s="1520"/>
      <c r="Q473" s="1520"/>
      <c r="R473" s="1520"/>
      <c r="S473" s="1520"/>
      <c r="T473" s="1520"/>
      <c r="U473" s="1520"/>
      <c r="V473" s="1520"/>
      <c r="W473" s="1520"/>
      <c r="X473" s="1520"/>
      <c r="Y473" s="1520"/>
      <c r="Z473" s="1520"/>
      <c r="AA473" s="1520"/>
      <c r="AB473" s="1520"/>
      <c r="AC473" s="1520"/>
    </row>
    <row r="474" spans="1:29" s="1579" customFormat="1">
      <c r="A474" s="1520"/>
      <c r="B474" s="1520"/>
      <c r="C474" s="1520"/>
      <c r="D474" s="1520"/>
      <c r="E474" s="1520"/>
      <c r="F474" s="1520"/>
      <c r="G474" s="1520"/>
      <c r="H474" s="1521"/>
      <c r="I474" s="1521"/>
      <c r="K474" s="1580"/>
      <c r="L474" s="1520"/>
      <c r="M474" s="1520"/>
      <c r="N474" s="1520"/>
      <c r="O474" s="1520"/>
      <c r="P474" s="1520"/>
      <c r="Q474" s="1520"/>
      <c r="R474" s="1520"/>
      <c r="S474" s="1520"/>
      <c r="T474" s="1520"/>
      <c r="U474" s="1520"/>
      <c r="V474" s="1520"/>
      <c r="W474" s="1520"/>
      <c r="X474" s="1520"/>
      <c r="Y474" s="1520"/>
      <c r="Z474" s="1520"/>
      <c r="AA474" s="1520"/>
      <c r="AB474" s="1520"/>
      <c r="AC474" s="1520"/>
    </row>
    <row r="475" spans="1:29" s="1579" customFormat="1">
      <c r="A475" s="1520"/>
      <c r="B475" s="1520"/>
      <c r="C475" s="1520"/>
      <c r="D475" s="1520"/>
      <c r="E475" s="1520"/>
      <c r="F475" s="1520"/>
      <c r="G475" s="1520"/>
      <c r="H475" s="1521"/>
      <c r="I475" s="1521"/>
      <c r="K475" s="1580"/>
      <c r="L475" s="1520"/>
      <c r="M475" s="1520"/>
      <c r="N475" s="1520"/>
      <c r="O475" s="1520"/>
      <c r="P475" s="1520"/>
      <c r="Q475" s="1520"/>
      <c r="R475" s="1520"/>
      <c r="S475" s="1520"/>
      <c r="T475" s="1520"/>
      <c r="U475" s="1520"/>
      <c r="V475" s="1520"/>
      <c r="W475" s="1520"/>
      <c r="X475" s="1520"/>
      <c r="Y475" s="1520"/>
      <c r="Z475" s="1520"/>
      <c r="AA475" s="1520"/>
      <c r="AB475" s="1520"/>
      <c r="AC475" s="1520"/>
    </row>
    <row r="476" spans="1:29" s="1579" customFormat="1">
      <c r="A476" s="1520"/>
      <c r="B476" s="1520"/>
      <c r="C476" s="1520"/>
      <c r="D476" s="1520"/>
      <c r="E476" s="1520"/>
      <c r="F476" s="1520"/>
      <c r="G476" s="1520"/>
      <c r="H476" s="1521"/>
      <c r="I476" s="1521"/>
      <c r="K476" s="1580"/>
      <c r="L476" s="1520"/>
      <c r="M476" s="1520"/>
      <c r="N476" s="1520"/>
      <c r="O476" s="1520"/>
      <c r="P476" s="1520"/>
      <c r="Q476" s="1520"/>
      <c r="R476" s="1520"/>
      <c r="S476" s="1520"/>
      <c r="T476" s="1520"/>
      <c r="U476" s="1520"/>
      <c r="V476" s="1520"/>
      <c r="W476" s="1520"/>
      <c r="X476" s="1520"/>
      <c r="Y476" s="1520"/>
      <c r="Z476" s="1520"/>
      <c r="AA476" s="1520"/>
      <c r="AB476" s="1520"/>
      <c r="AC476" s="1520"/>
    </row>
    <row r="477" spans="1:29" s="1579" customFormat="1">
      <c r="A477" s="1520"/>
      <c r="B477" s="1520"/>
      <c r="C477" s="1520"/>
      <c r="D477" s="1520"/>
      <c r="E477" s="1520"/>
      <c r="F477" s="1520"/>
      <c r="G477" s="1520"/>
      <c r="H477" s="1521"/>
      <c r="I477" s="1521"/>
      <c r="K477" s="1580"/>
      <c r="L477" s="1520"/>
      <c r="M477" s="1520"/>
      <c r="N477" s="1520"/>
      <c r="O477" s="1520"/>
      <c r="P477" s="1520"/>
      <c r="Q477" s="1520"/>
      <c r="R477" s="1520"/>
      <c r="S477" s="1520"/>
      <c r="T477" s="1520"/>
      <c r="U477" s="1520"/>
      <c r="V477" s="1520"/>
      <c r="W477" s="1520"/>
      <c r="X477" s="1520"/>
      <c r="Y477" s="1520"/>
      <c r="Z477" s="1520"/>
      <c r="AA477" s="1520"/>
      <c r="AB477" s="1520"/>
      <c r="AC477" s="1520"/>
    </row>
    <row r="478" spans="1:29" s="1579" customFormat="1">
      <c r="A478" s="1520"/>
      <c r="B478" s="1520"/>
      <c r="C478" s="1520"/>
      <c r="D478" s="1520"/>
      <c r="E478" s="1520"/>
      <c r="F478" s="1520"/>
      <c r="G478" s="1520"/>
      <c r="H478" s="1521"/>
      <c r="I478" s="1521"/>
      <c r="K478" s="1580"/>
      <c r="L478" s="1520"/>
      <c r="M478" s="1520"/>
      <c r="N478" s="1520"/>
      <c r="O478" s="1520"/>
      <c r="P478" s="1520"/>
      <c r="Q478" s="1520"/>
      <c r="R478" s="1520"/>
      <c r="S478" s="1520"/>
      <c r="T478" s="1520"/>
      <c r="U478" s="1520"/>
      <c r="V478" s="1520"/>
      <c r="W478" s="1520"/>
      <c r="X478" s="1520"/>
      <c r="Y478" s="1520"/>
      <c r="Z478" s="1520"/>
      <c r="AA478" s="1520"/>
      <c r="AB478" s="1520"/>
      <c r="AC478" s="1520"/>
    </row>
    <row r="479" spans="1:29" s="1579" customFormat="1">
      <c r="A479" s="1520"/>
      <c r="B479" s="1520"/>
      <c r="C479" s="1520"/>
      <c r="D479" s="1520"/>
      <c r="E479" s="1520"/>
      <c r="F479" s="1520"/>
      <c r="G479" s="1520"/>
      <c r="H479" s="1521"/>
      <c r="I479" s="1521"/>
      <c r="K479" s="1580"/>
      <c r="L479" s="1520"/>
      <c r="M479" s="1520"/>
      <c r="N479" s="1520"/>
      <c r="O479" s="1520"/>
      <c r="P479" s="1520"/>
      <c r="Q479" s="1520"/>
      <c r="R479" s="1520"/>
      <c r="S479" s="1520"/>
      <c r="T479" s="1520"/>
      <c r="U479" s="1520"/>
      <c r="V479" s="1520"/>
      <c r="W479" s="1520"/>
      <c r="X479" s="1520"/>
      <c r="Y479" s="1520"/>
      <c r="Z479" s="1520"/>
      <c r="AA479" s="1520"/>
      <c r="AB479" s="1520"/>
      <c r="AC479" s="1520"/>
    </row>
  </sheetData>
  <mergeCells count="26">
    <mergeCell ref="B45:D45"/>
    <mergeCell ref="H55:J55"/>
    <mergeCell ref="B48:D48"/>
    <mergeCell ref="H48:J48"/>
    <mergeCell ref="B49:D49"/>
    <mergeCell ref="H49:J49"/>
    <mergeCell ref="H50:J50"/>
    <mergeCell ref="B53:D53"/>
    <mergeCell ref="H53:J53"/>
    <mergeCell ref="B54:D54"/>
    <mergeCell ref="H54:J54"/>
    <mergeCell ref="B7:B10"/>
    <mergeCell ref="C7:C10"/>
    <mergeCell ref="D7:D10"/>
    <mergeCell ref="E7:E10"/>
    <mergeCell ref="F7:K7"/>
    <mergeCell ref="F8:K8"/>
    <mergeCell ref="F9:F10"/>
    <mergeCell ref="G9:G10"/>
    <mergeCell ref="H9:H10"/>
    <mergeCell ref="I9:K9"/>
    <mergeCell ref="J1:K1"/>
    <mergeCell ref="A2:K2"/>
    <mergeCell ref="A3:K3"/>
    <mergeCell ref="A4:K4"/>
    <mergeCell ref="A5:K5"/>
  </mergeCells>
  <pageMargins left="0.37" right="0" top="0.35433070866141736" bottom="0.43307086614173229" header="0.15748031496062992" footer="0.15748031496062992"/>
  <pageSetup paperSize="9" scale="77" orientation="landscape" r:id="rId1"/>
  <headerFooter alignWithMargins="0">
    <oddHeader>Page 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rgb="FF7030A0"/>
  </sheetPr>
  <dimension ref="A1:G30"/>
  <sheetViews>
    <sheetView topLeftCell="A8" workbookViewId="0">
      <selection activeCell="D1" sqref="D1"/>
    </sheetView>
  </sheetViews>
  <sheetFormatPr defaultRowHeight="15"/>
  <cols>
    <col min="1" max="1" width="5.5703125" style="277" customWidth="1"/>
    <col min="2" max="2" width="31.7109375" style="277" customWidth="1"/>
    <col min="3" max="3" width="19" style="277" customWidth="1"/>
    <col min="4" max="4" width="18.85546875" style="277" customWidth="1"/>
    <col min="5" max="5" width="17.28515625" style="277" customWidth="1"/>
    <col min="6" max="6" width="17.85546875" style="277" customWidth="1"/>
    <col min="7" max="251" width="9.140625" style="277"/>
    <col min="252" max="252" width="6.28515625" style="277" customWidth="1"/>
    <col min="253" max="253" width="31.5703125" style="277" customWidth="1"/>
    <col min="254" max="254" width="10.5703125" style="277" customWidth="1"/>
    <col min="255" max="257" width="9.140625" style="277"/>
    <col min="258" max="258" width="17.28515625" style="277" customWidth="1"/>
    <col min="259" max="260" width="9.140625" style="277"/>
    <col min="261" max="261" width="17.28515625" style="277" customWidth="1"/>
    <col min="262" max="262" width="13.7109375" style="277" customWidth="1"/>
    <col min="263" max="507" width="9.140625" style="277"/>
    <col min="508" max="508" width="6.28515625" style="277" customWidth="1"/>
    <col min="509" max="509" width="31.5703125" style="277" customWidth="1"/>
    <col min="510" max="510" width="10.5703125" style="277" customWidth="1"/>
    <col min="511" max="513" width="9.140625" style="277"/>
    <col min="514" max="514" width="17.28515625" style="277" customWidth="1"/>
    <col min="515" max="516" width="9.140625" style="277"/>
    <col min="517" max="517" width="17.28515625" style="277" customWidth="1"/>
    <col min="518" max="518" width="13.7109375" style="277" customWidth="1"/>
    <col min="519" max="763" width="9.140625" style="277"/>
    <col min="764" max="764" width="6.28515625" style="277" customWidth="1"/>
    <col min="765" max="765" width="31.5703125" style="277" customWidth="1"/>
    <col min="766" max="766" width="10.5703125" style="277" customWidth="1"/>
    <col min="767" max="769" width="9.140625" style="277"/>
    <col min="770" max="770" width="17.28515625" style="277" customWidth="1"/>
    <col min="771" max="772" width="9.140625" style="277"/>
    <col min="773" max="773" width="17.28515625" style="277" customWidth="1"/>
    <col min="774" max="774" width="13.7109375" style="277" customWidth="1"/>
    <col min="775" max="1019" width="9.140625" style="277"/>
    <col min="1020" max="1020" width="6.28515625" style="277" customWidth="1"/>
    <col min="1021" max="1021" width="31.5703125" style="277" customWidth="1"/>
    <col min="1022" max="1022" width="10.5703125" style="277" customWidth="1"/>
    <col min="1023" max="1025" width="9.140625" style="277"/>
    <col min="1026" max="1026" width="17.28515625" style="277" customWidth="1"/>
    <col min="1027" max="1028" width="9.140625" style="277"/>
    <col min="1029" max="1029" width="17.28515625" style="277" customWidth="1"/>
    <col min="1030" max="1030" width="13.7109375" style="277" customWidth="1"/>
    <col min="1031" max="1275" width="9.140625" style="277"/>
    <col min="1276" max="1276" width="6.28515625" style="277" customWidth="1"/>
    <col min="1277" max="1277" width="31.5703125" style="277" customWidth="1"/>
    <col min="1278" max="1278" width="10.5703125" style="277" customWidth="1"/>
    <col min="1279" max="1281" width="9.140625" style="277"/>
    <col min="1282" max="1282" width="17.28515625" style="277" customWidth="1"/>
    <col min="1283" max="1284" width="9.140625" style="277"/>
    <col min="1285" max="1285" width="17.28515625" style="277" customWidth="1"/>
    <col min="1286" max="1286" width="13.7109375" style="277" customWidth="1"/>
    <col min="1287" max="1531" width="9.140625" style="277"/>
    <col min="1532" max="1532" width="6.28515625" style="277" customWidth="1"/>
    <col min="1533" max="1533" width="31.5703125" style="277" customWidth="1"/>
    <col min="1534" max="1534" width="10.5703125" style="277" customWidth="1"/>
    <col min="1535" max="1537" width="9.140625" style="277"/>
    <col min="1538" max="1538" width="17.28515625" style="277" customWidth="1"/>
    <col min="1539" max="1540" width="9.140625" style="277"/>
    <col min="1541" max="1541" width="17.28515625" style="277" customWidth="1"/>
    <col min="1542" max="1542" width="13.7109375" style="277" customWidth="1"/>
    <col min="1543" max="1787" width="9.140625" style="277"/>
    <col min="1788" max="1788" width="6.28515625" style="277" customWidth="1"/>
    <col min="1789" max="1789" width="31.5703125" style="277" customWidth="1"/>
    <col min="1790" max="1790" width="10.5703125" style="277" customWidth="1"/>
    <col min="1791" max="1793" width="9.140625" style="277"/>
    <col min="1794" max="1794" width="17.28515625" style="277" customWidth="1"/>
    <col min="1795" max="1796" width="9.140625" style="277"/>
    <col min="1797" max="1797" width="17.28515625" style="277" customWidth="1"/>
    <col min="1798" max="1798" width="13.7109375" style="277" customWidth="1"/>
    <col min="1799" max="2043" width="9.140625" style="277"/>
    <col min="2044" max="2044" width="6.28515625" style="277" customWidth="1"/>
    <col min="2045" max="2045" width="31.5703125" style="277" customWidth="1"/>
    <col min="2046" max="2046" width="10.5703125" style="277" customWidth="1"/>
    <col min="2047" max="2049" width="9.140625" style="277"/>
    <col min="2050" max="2050" width="17.28515625" style="277" customWidth="1"/>
    <col min="2051" max="2052" width="9.140625" style="277"/>
    <col min="2053" max="2053" width="17.28515625" style="277" customWidth="1"/>
    <col min="2054" max="2054" width="13.7109375" style="277" customWidth="1"/>
    <col min="2055" max="2299" width="9.140625" style="277"/>
    <col min="2300" max="2300" width="6.28515625" style="277" customWidth="1"/>
    <col min="2301" max="2301" width="31.5703125" style="277" customWidth="1"/>
    <col min="2302" max="2302" width="10.5703125" style="277" customWidth="1"/>
    <col min="2303" max="2305" width="9.140625" style="277"/>
    <col min="2306" max="2306" width="17.28515625" style="277" customWidth="1"/>
    <col min="2307" max="2308" width="9.140625" style="277"/>
    <col min="2309" max="2309" width="17.28515625" style="277" customWidth="1"/>
    <col min="2310" max="2310" width="13.7109375" style="277" customWidth="1"/>
    <col min="2311" max="2555" width="9.140625" style="277"/>
    <col min="2556" max="2556" width="6.28515625" style="277" customWidth="1"/>
    <col min="2557" max="2557" width="31.5703125" style="277" customWidth="1"/>
    <col min="2558" max="2558" width="10.5703125" style="277" customWidth="1"/>
    <col min="2559" max="2561" width="9.140625" style="277"/>
    <col min="2562" max="2562" width="17.28515625" style="277" customWidth="1"/>
    <col min="2563" max="2564" width="9.140625" style="277"/>
    <col min="2565" max="2565" width="17.28515625" style="277" customWidth="1"/>
    <col min="2566" max="2566" width="13.7109375" style="277" customWidth="1"/>
    <col min="2567" max="2811" width="9.140625" style="277"/>
    <col min="2812" max="2812" width="6.28515625" style="277" customWidth="1"/>
    <col min="2813" max="2813" width="31.5703125" style="277" customWidth="1"/>
    <col min="2814" max="2814" width="10.5703125" style="277" customWidth="1"/>
    <col min="2815" max="2817" width="9.140625" style="277"/>
    <col min="2818" max="2818" width="17.28515625" style="277" customWidth="1"/>
    <col min="2819" max="2820" width="9.140625" style="277"/>
    <col min="2821" max="2821" width="17.28515625" style="277" customWidth="1"/>
    <col min="2822" max="2822" width="13.7109375" style="277" customWidth="1"/>
    <col min="2823" max="3067" width="9.140625" style="277"/>
    <col min="3068" max="3068" width="6.28515625" style="277" customWidth="1"/>
    <col min="3069" max="3069" width="31.5703125" style="277" customWidth="1"/>
    <col min="3070" max="3070" width="10.5703125" style="277" customWidth="1"/>
    <col min="3071" max="3073" width="9.140625" style="277"/>
    <col min="3074" max="3074" width="17.28515625" style="277" customWidth="1"/>
    <col min="3075" max="3076" width="9.140625" style="277"/>
    <col min="3077" max="3077" width="17.28515625" style="277" customWidth="1"/>
    <col min="3078" max="3078" width="13.7109375" style="277" customWidth="1"/>
    <col min="3079" max="3323" width="9.140625" style="277"/>
    <col min="3324" max="3324" width="6.28515625" style="277" customWidth="1"/>
    <col min="3325" max="3325" width="31.5703125" style="277" customWidth="1"/>
    <col min="3326" max="3326" width="10.5703125" style="277" customWidth="1"/>
    <col min="3327" max="3329" width="9.140625" style="277"/>
    <col min="3330" max="3330" width="17.28515625" style="277" customWidth="1"/>
    <col min="3331" max="3332" width="9.140625" style="277"/>
    <col min="3333" max="3333" width="17.28515625" style="277" customWidth="1"/>
    <col min="3334" max="3334" width="13.7109375" style="277" customWidth="1"/>
    <col min="3335" max="3579" width="9.140625" style="277"/>
    <col min="3580" max="3580" width="6.28515625" style="277" customWidth="1"/>
    <col min="3581" max="3581" width="31.5703125" style="277" customWidth="1"/>
    <col min="3582" max="3582" width="10.5703125" style="277" customWidth="1"/>
    <col min="3583" max="3585" width="9.140625" style="277"/>
    <col min="3586" max="3586" width="17.28515625" style="277" customWidth="1"/>
    <col min="3587" max="3588" width="9.140625" style="277"/>
    <col min="3589" max="3589" width="17.28515625" style="277" customWidth="1"/>
    <col min="3590" max="3590" width="13.7109375" style="277" customWidth="1"/>
    <col min="3591" max="3835" width="9.140625" style="277"/>
    <col min="3836" max="3836" width="6.28515625" style="277" customWidth="1"/>
    <col min="3837" max="3837" width="31.5703125" style="277" customWidth="1"/>
    <col min="3838" max="3838" width="10.5703125" style="277" customWidth="1"/>
    <col min="3839" max="3841" width="9.140625" style="277"/>
    <col min="3842" max="3842" width="17.28515625" style="277" customWidth="1"/>
    <col min="3843" max="3844" width="9.140625" style="277"/>
    <col min="3845" max="3845" width="17.28515625" style="277" customWidth="1"/>
    <col min="3846" max="3846" width="13.7109375" style="277" customWidth="1"/>
    <col min="3847" max="4091" width="9.140625" style="277"/>
    <col min="4092" max="4092" width="6.28515625" style="277" customWidth="1"/>
    <col min="4093" max="4093" width="31.5703125" style="277" customWidth="1"/>
    <col min="4094" max="4094" width="10.5703125" style="277" customWidth="1"/>
    <col min="4095" max="4097" width="9.140625" style="277"/>
    <col min="4098" max="4098" width="17.28515625" style="277" customWidth="1"/>
    <col min="4099" max="4100" width="9.140625" style="277"/>
    <col min="4101" max="4101" width="17.28515625" style="277" customWidth="1"/>
    <col min="4102" max="4102" width="13.7109375" style="277" customWidth="1"/>
    <col min="4103" max="4347" width="9.140625" style="277"/>
    <col min="4348" max="4348" width="6.28515625" style="277" customWidth="1"/>
    <col min="4349" max="4349" width="31.5703125" style="277" customWidth="1"/>
    <col min="4350" max="4350" width="10.5703125" style="277" customWidth="1"/>
    <col min="4351" max="4353" width="9.140625" style="277"/>
    <col min="4354" max="4354" width="17.28515625" style="277" customWidth="1"/>
    <col min="4355" max="4356" width="9.140625" style="277"/>
    <col min="4357" max="4357" width="17.28515625" style="277" customWidth="1"/>
    <col min="4358" max="4358" width="13.7109375" style="277" customWidth="1"/>
    <col min="4359" max="4603" width="9.140625" style="277"/>
    <col min="4604" max="4604" width="6.28515625" style="277" customWidth="1"/>
    <col min="4605" max="4605" width="31.5703125" style="277" customWidth="1"/>
    <col min="4606" max="4606" width="10.5703125" style="277" customWidth="1"/>
    <col min="4607" max="4609" width="9.140625" style="277"/>
    <col min="4610" max="4610" width="17.28515625" style="277" customWidth="1"/>
    <col min="4611" max="4612" width="9.140625" style="277"/>
    <col min="4613" max="4613" width="17.28515625" style="277" customWidth="1"/>
    <col min="4614" max="4614" width="13.7109375" style="277" customWidth="1"/>
    <col min="4615" max="4859" width="9.140625" style="277"/>
    <col min="4860" max="4860" width="6.28515625" style="277" customWidth="1"/>
    <col min="4861" max="4861" width="31.5703125" style="277" customWidth="1"/>
    <col min="4862" max="4862" width="10.5703125" style="277" customWidth="1"/>
    <col min="4863" max="4865" width="9.140625" style="277"/>
    <col min="4866" max="4866" width="17.28515625" style="277" customWidth="1"/>
    <col min="4867" max="4868" width="9.140625" style="277"/>
    <col min="4869" max="4869" width="17.28515625" style="277" customWidth="1"/>
    <col min="4870" max="4870" width="13.7109375" style="277" customWidth="1"/>
    <col min="4871" max="5115" width="9.140625" style="277"/>
    <col min="5116" max="5116" width="6.28515625" style="277" customWidth="1"/>
    <col min="5117" max="5117" width="31.5703125" style="277" customWidth="1"/>
    <col min="5118" max="5118" width="10.5703125" style="277" customWidth="1"/>
    <col min="5119" max="5121" width="9.140625" style="277"/>
    <col min="5122" max="5122" width="17.28515625" style="277" customWidth="1"/>
    <col min="5123" max="5124" width="9.140625" style="277"/>
    <col min="5125" max="5125" width="17.28515625" style="277" customWidth="1"/>
    <col min="5126" max="5126" width="13.7109375" style="277" customWidth="1"/>
    <col min="5127" max="5371" width="9.140625" style="277"/>
    <col min="5372" max="5372" width="6.28515625" style="277" customWidth="1"/>
    <col min="5373" max="5373" width="31.5703125" style="277" customWidth="1"/>
    <col min="5374" max="5374" width="10.5703125" style="277" customWidth="1"/>
    <col min="5375" max="5377" width="9.140625" style="277"/>
    <col min="5378" max="5378" width="17.28515625" style="277" customWidth="1"/>
    <col min="5379" max="5380" width="9.140625" style="277"/>
    <col min="5381" max="5381" width="17.28515625" style="277" customWidth="1"/>
    <col min="5382" max="5382" width="13.7109375" style="277" customWidth="1"/>
    <col min="5383" max="5627" width="9.140625" style="277"/>
    <col min="5628" max="5628" width="6.28515625" style="277" customWidth="1"/>
    <col min="5629" max="5629" width="31.5703125" style="277" customWidth="1"/>
    <col min="5630" max="5630" width="10.5703125" style="277" customWidth="1"/>
    <col min="5631" max="5633" width="9.140625" style="277"/>
    <col min="5634" max="5634" width="17.28515625" style="277" customWidth="1"/>
    <col min="5635" max="5636" width="9.140625" style="277"/>
    <col min="5637" max="5637" width="17.28515625" style="277" customWidth="1"/>
    <col min="5638" max="5638" width="13.7109375" style="277" customWidth="1"/>
    <col min="5639" max="5883" width="9.140625" style="277"/>
    <col min="5884" max="5884" width="6.28515625" style="277" customWidth="1"/>
    <col min="5885" max="5885" width="31.5703125" style="277" customWidth="1"/>
    <col min="5886" max="5886" width="10.5703125" style="277" customWidth="1"/>
    <col min="5887" max="5889" width="9.140625" style="277"/>
    <col min="5890" max="5890" width="17.28515625" style="277" customWidth="1"/>
    <col min="5891" max="5892" width="9.140625" style="277"/>
    <col min="5893" max="5893" width="17.28515625" style="277" customWidth="1"/>
    <col min="5894" max="5894" width="13.7109375" style="277" customWidth="1"/>
    <col min="5895" max="6139" width="9.140625" style="277"/>
    <col min="6140" max="6140" width="6.28515625" style="277" customWidth="1"/>
    <col min="6141" max="6141" width="31.5703125" style="277" customWidth="1"/>
    <col min="6142" max="6142" width="10.5703125" style="277" customWidth="1"/>
    <col min="6143" max="6145" width="9.140625" style="277"/>
    <col min="6146" max="6146" width="17.28515625" style="277" customWidth="1"/>
    <col min="6147" max="6148" width="9.140625" style="277"/>
    <col min="6149" max="6149" width="17.28515625" style="277" customWidth="1"/>
    <col min="6150" max="6150" width="13.7109375" style="277" customWidth="1"/>
    <col min="6151" max="6395" width="9.140625" style="277"/>
    <col min="6396" max="6396" width="6.28515625" style="277" customWidth="1"/>
    <col min="6397" max="6397" width="31.5703125" style="277" customWidth="1"/>
    <col min="6398" max="6398" width="10.5703125" style="277" customWidth="1"/>
    <col min="6399" max="6401" width="9.140625" style="277"/>
    <col min="6402" max="6402" width="17.28515625" style="277" customWidth="1"/>
    <col min="6403" max="6404" width="9.140625" style="277"/>
    <col min="6405" max="6405" width="17.28515625" style="277" customWidth="1"/>
    <col min="6406" max="6406" width="13.7109375" style="277" customWidth="1"/>
    <col min="6407" max="6651" width="9.140625" style="277"/>
    <col min="6652" max="6652" width="6.28515625" style="277" customWidth="1"/>
    <col min="6653" max="6653" width="31.5703125" style="277" customWidth="1"/>
    <col min="6654" max="6654" width="10.5703125" style="277" customWidth="1"/>
    <col min="6655" max="6657" width="9.140625" style="277"/>
    <col min="6658" max="6658" width="17.28515625" style="277" customWidth="1"/>
    <col min="6659" max="6660" width="9.140625" style="277"/>
    <col min="6661" max="6661" width="17.28515625" style="277" customWidth="1"/>
    <col min="6662" max="6662" width="13.7109375" style="277" customWidth="1"/>
    <col min="6663" max="6907" width="9.140625" style="277"/>
    <col min="6908" max="6908" width="6.28515625" style="277" customWidth="1"/>
    <col min="6909" max="6909" width="31.5703125" style="277" customWidth="1"/>
    <col min="6910" max="6910" width="10.5703125" style="277" customWidth="1"/>
    <col min="6911" max="6913" width="9.140625" style="277"/>
    <col min="6914" max="6914" width="17.28515625" style="277" customWidth="1"/>
    <col min="6915" max="6916" width="9.140625" style="277"/>
    <col min="6917" max="6917" width="17.28515625" style="277" customWidth="1"/>
    <col min="6918" max="6918" width="13.7109375" style="277" customWidth="1"/>
    <col min="6919" max="7163" width="9.140625" style="277"/>
    <col min="7164" max="7164" width="6.28515625" style="277" customWidth="1"/>
    <col min="7165" max="7165" width="31.5703125" style="277" customWidth="1"/>
    <col min="7166" max="7166" width="10.5703125" style="277" customWidth="1"/>
    <col min="7167" max="7169" width="9.140625" style="277"/>
    <col min="7170" max="7170" width="17.28515625" style="277" customWidth="1"/>
    <col min="7171" max="7172" width="9.140625" style="277"/>
    <col min="7173" max="7173" width="17.28515625" style="277" customWidth="1"/>
    <col min="7174" max="7174" width="13.7109375" style="277" customWidth="1"/>
    <col min="7175" max="7419" width="9.140625" style="277"/>
    <col min="7420" max="7420" width="6.28515625" style="277" customWidth="1"/>
    <col min="7421" max="7421" width="31.5703125" style="277" customWidth="1"/>
    <col min="7422" max="7422" width="10.5703125" style="277" customWidth="1"/>
    <col min="7423" max="7425" width="9.140625" style="277"/>
    <col min="7426" max="7426" width="17.28515625" style="277" customWidth="1"/>
    <col min="7427" max="7428" width="9.140625" style="277"/>
    <col min="7429" max="7429" width="17.28515625" style="277" customWidth="1"/>
    <col min="7430" max="7430" width="13.7109375" style="277" customWidth="1"/>
    <col min="7431" max="7675" width="9.140625" style="277"/>
    <col min="7676" max="7676" width="6.28515625" style="277" customWidth="1"/>
    <col min="7677" max="7677" width="31.5703125" style="277" customWidth="1"/>
    <col min="7678" max="7678" width="10.5703125" style="277" customWidth="1"/>
    <col min="7679" max="7681" width="9.140625" style="277"/>
    <col min="7682" max="7682" width="17.28515625" style="277" customWidth="1"/>
    <col min="7683" max="7684" width="9.140625" style="277"/>
    <col min="7685" max="7685" width="17.28515625" style="277" customWidth="1"/>
    <col min="7686" max="7686" width="13.7109375" style="277" customWidth="1"/>
    <col min="7687" max="7931" width="9.140625" style="277"/>
    <col min="7932" max="7932" width="6.28515625" style="277" customWidth="1"/>
    <col min="7933" max="7933" width="31.5703125" style="277" customWidth="1"/>
    <col min="7934" max="7934" width="10.5703125" style="277" customWidth="1"/>
    <col min="7935" max="7937" width="9.140625" style="277"/>
    <col min="7938" max="7938" width="17.28515625" style="277" customWidth="1"/>
    <col min="7939" max="7940" width="9.140625" style="277"/>
    <col min="7941" max="7941" width="17.28515625" style="277" customWidth="1"/>
    <col min="7942" max="7942" width="13.7109375" style="277" customWidth="1"/>
    <col min="7943" max="8187" width="9.140625" style="277"/>
    <col min="8188" max="8188" width="6.28515625" style="277" customWidth="1"/>
    <col min="8189" max="8189" width="31.5703125" style="277" customWidth="1"/>
    <col min="8190" max="8190" width="10.5703125" style="277" customWidth="1"/>
    <col min="8191" max="8193" width="9.140625" style="277"/>
    <col min="8194" max="8194" width="17.28515625" style="277" customWidth="1"/>
    <col min="8195" max="8196" width="9.140625" style="277"/>
    <col min="8197" max="8197" width="17.28515625" style="277" customWidth="1"/>
    <col min="8198" max="8198" width="13.7109375" style="277" customWidth="1"/>
    <col min="8199" max="8443" width="9.140625" style="277"/>
    <col min="8444" max="8444" width="6.28515625" style="277" customWidth="1"/>
    <col min="8445" max="8445" width="31.5703125" style="277" customWidth="1"/>
    <col min="8446" max="8446" width="10.5703125" style="277" customWidth="1"/>
    <col min="8447" max="8449" width="9.140625" style="277"/>
    <col min="8450" max="8450" width="17.28515625" style="277" customWidth="1"/>
    <col min="8451" max="8452" width="9.140625" style="277"/>
    <col min="8453" max="8453" width="17.28515625" style="277" customWidth="1"/>
    <col min="8454" max="8454" width="13.7109375" style="277" customWidth="1"/>
    <col min="8455" max="8699" width="9.140625" style="277"/>
    <col min="8700" max="8700" width="6.28515625" style="277" customWidth="1"/>
    <col min="8701" max="8701" width="31.5703125" style="277" customWidth="1"/>
    <col min="8702" max="8702" width="10.5703125" style="277" customWidth="1"/>
    <col min="8703" max="8705" width="9.140625" style="277"/>
    <col min="8706" max="8706" width="17.28515625" style="277" customWidth="1"/>
    <col min="8707" max="8708" width="9.140625" style="277"/>
    <col min="8709" max="8709" width="17.28515625" style="277" customWidth="1"/>
    <col min="8710" max="8710" width="13.7109375" style="277" customWidth="1"/>
    <col min="8711" max="8955" width="9.140625" style="277"/>
    <col min="8956" max="8956" width="6.28515625" style="277" customWidth="1"/>
    <col min="8957" max="8957" width="31.5703125" style="277" customWidth="1"/>
    <col min="8958" max="8958" width="10.5703125" style="277" customWidth="1"/>
    <col min="8959" max="8961" width="9.140625" style="277"/>
    <col min="8962" max="8962" width="17.28515625" style="277" customWidth="1"/>
    <col min="8963" max="8964" width="9.140625" style="277"/>
    <col min="8965" max="8965" width="17.28515625" style="277" customWidth="1"/>
    <col min="8966" max="8966" width="13.7109375" style="277" customWidth="1"/>
    <col min="8967" max="9211" width="9.140625" style="277"/>
    <col min="9212" max="9212" width="6.28515625" style="277" customWidth="1"/>
    <col min="9213" max="9213" width="31.5703125" style="277" customWidth="1"/>
    <col min="9214" max="9214" width="10.5703125" style="277" customWidth="1"/>
    <col min="9215" max="9217" width="9.140625" style="277"/>
    <col min="9218" max="9218" width="17.28515625" style="277" customWidth="1"/>
    <col min="9219" max="9220" width="9.140625" style="277"/>
    <col min="9221" max="9221" width="17.28515625" style="277" customWidth="1"/>
    <col min="9222" max="9222" width="13.7109375" style="277" customWidth="1"/>
    <col min="9223" max="9467" width="9.140625" style="277"/>
    <col min="9468" max="9468" width="6.28515625" style="277" customWidth="1"/>
    <col min="9469" max="9469" width="31.5703125" style="277" customWidth="1"/>
    <col min="9470" max="9470" width="10.5703125" style="277" customWidth="1"/>
    <col min="9471" max="9473" width="9.140625" style="277"/>
    <col min="9474" max="9474" width="17.28515625" style="277" customWidth="1"/>
    <col min="9475" max="9476" width="9.140625" style="277"/>
    <col min="9477" max="9477" width="17.28515625" style="277" customWidth="1"/>
    <col min="9478" max="9478" width="13.7109375" style="277" customWidth="1"/>
    <col min="9479" max="9723" width="9.140625" style="277"/>
    <col min="9724" max="9724" width="6.28515625" style="277" customWidth="1"/>
    <col min="9725" max="9725" width="31.5703125" style="277" customWidth="1"/>
    <col min="9726" max="9726" width="10.5703125" style="277" customWidth="1"/>
    <col min="9727" max="9729" width="9.140625" style="277"/>
    <col min="9730" max="9730" width="17.28515625" style="277" customWidth="1"/>
    <col min="9731" max="9732" width="9.140625" style="277"/>
    <col min="9733" max="9733" width="17.28515625" style="277" customWidth="1"/>
    <col min="9734" max="9734" width="13.7109375" style="277" customWidth="1"/>
    <col min="9735" max="9979" width="9.140625" style="277"/>
    <col min="9980" max="9980" width="6.28515625" style="277" customWidth="1"/>
    <col min="9981" max="9981" width="31.5703125" style="277" customWidth="1"/>
    <col min="9982" max="9982" width="10.5703125" style="277" customWidth="1"/>
    <col min="9983" max="9985" width="9.140625" style="277"/>
    <col min="9986" max="9986" width="17.28515625" style="277" customWidth="1"/>
    <col min="9987" max="9988" width="9.140625" style="277"/>
    <col min="9989" max="9989" width="17.28515625" style="277" customWidth="1"/>
    <col min="9990" max="9990" width="13.7109375" style="277" customWidth="1"/>
    <col min="9991" max="10235" width="9.140625" style="277"/>
    <col min="10236" max="10236" width="6.28515625" style="277" customWidth="1"/>
    <col min="10237" max="10237" width="31.5703125" style="277" customWidth="1"/>
    <col min="10238" max="10238" width="10.5703125" style="277" customWidth="1"/>
    <col min="10239" max="10241" width="9.140625" style="277"/>
    <col min="10242" max="10242" width="17.28515625" style="277" customWidth="1"/>
    <col min="10243" max="10244" width="9.140625" style="277"/>
    <col min="10245" max="10245" width="17.28515625" style="277" customWidth="1"/>
    <col min="10246" max="10246" width="13.7109375" style="277" customWidth="1"/>
    <col min="10247" max="10491" width="9.140625" style="277"/>
    <col min="10492" max="10492" width="6.28515625" style="277" customWidth="1"/>
    <col min="10493" max="10493" width="31.5703125" style="277" customWidth="1"/>
    <col min="10494" max="10494" width="10.5703125" style="277" customWidth="1"/>
    <col min="10495" max="10497" width="9.140625" style="277"/>
    <col min="10498" max="10498" width="17.28515625" style="277" customWidth="1"/>
    <col min="10499" max="10500" width="9.140625" style="277"/>
    <col min="10501" max="10501" width="17.28515625" style="277" customWidth="1"/>
    <col min="10502" max="10502" width="13.7109375" style="277" customWidth="1"/>
    <col min="10503" max="10747" width="9.140625" style="277"/>
    <col min="10748" max="10748" width="6.28515625" style="277" customWidth="1"/>
    <col min="10749" max="10749" width="31.5703125" style="277" customWidth="1"/>
    <col min="10750" max="10750" width="10.5703125" style="277" customWidth="1"/>
    <col min="10751" max="10753" width="9.140625" style="277"/>
    <col min="10754" max="10754" width="17.28515625" style="277" customWidth="1"/>
    <col min="10755" max="10756" width="9.140625" style="277"/>
    <col min="10757" max="10757" width="17.28515625" style="277" customWidth="1"/>
    <col min="10758" max="10758" width="13.7109375" style="277" customWidth="1"/>
    <col min="10759" max="11003" width="9.140625" style="277"/>
    <col min="11004" max="11004" width="6.28515625" style="277" customWidth="1"/>
    <col min="11005" max="11005" width="31.5703125" style="277" customWidth="1"/>
    <col min="11006" max="11006" width="10.5703125" style="277" customWidth="1"/>
    <col min="11007" max="11009" width="9.140625" style="277"/>
    <col min="11010" max="11010" width="17.28515625" style="277" customWidth="1"/>
    <col min="11011" max="11012" width="9.140625" style="277"/>
    <col min="11013" max="11013" width="17.28515625" style="277" customWidth="1"/>
    <col min="11014" max="11014" width="13.7109375" style="277" customWidth="1"/>
    <col min="11015" max="11259" width="9.140625" style="277"/>
    <col min="11260" max="11260" width="6.28515625" style="277" customWidth="1"/>
    <col min="11261" max="11261" width="31.5703125" style="277" customWidth="1"/>
    <col min="11262" max="11262" width="10.5703125" style="277" customWidth="1"/>
    <col min="11263" max="11265" width="9.140625" style="277"/>
    <col min="11266" max="11266" width="17.28515625" style="277" customWidth="1"/>
    <col min="11267" max="11268" width="9.140625" style="277"/>
    <col min="11269" max="11269" width="17.28515625" style="277" customWidth="1"/>
    <col min="11270" max="11270" width="13.7109375" style="277" customWidth="1"/>
    <col min="11271" max="11515" width="9.140625" style="277"/>
    <col min="11516" max="11516" width="6.28515625" style="277" customWidth="1"/>
    <col min="11517" max="11517" width="31.5703125" style="277" customWidth="1"/>
    <col min="11518" max="11518" width="10.5703125" style="277" customWidth="1"/>
    <col min="11519" max="11521" width="9.140625" style="277"/>
    <col min="11522" max="11522" width="17.28515625" style="277" customWidth="1"/>
    <col min="11523" max="11524" width="9.140625" style="277"/>
    <col min="11525" max="11525" width="17.28515625" style="277" customWidth="1"/>
    <col min="11526" max="11526" width="13.7109375" style="277" customWidth="1"/>
    <col min="11527" max="11771" width="9.140625" style="277"/>
    <col min="11772" max="11772" width="6.28515625" style="277" customWidth="1"/>
    <col min="11773" max="11773" width="31.5703125" style="277" customWidth="1"/>
    <col min="11774" max="11774" width="10.5703125" style="277" customWidth="1"/>
    <col min="11775" max="11777" width="9.140625" style="277"/>
    <col min="11778" max="11778" width="17.28515625" style="277" customWidth="1"/>
    <col min="11779" max="11780" width="9.140625" style="277"/>
    <col min="11781" max="11781" width="17.28515625" style="277" customWidth="1"/>
    <col min="11782" max="11782" width="13.7109375" style="277" customWidth="1"/>
    <col min="11783" max="12027" width="9.140625" style="277"/>
    <col min="12028" max="12028" width="6.28515625" style="277" customWidth="1"/>
    <col min="12029" max="12029" width="31.5703125" style="277" customWidth="1"/>
    <col min="12030" max="12030" width="10.5703125" style="277" customWidth="1"/>
    <col min="12031" max="12033" width="9.140625" style="277"/>
    <col min="12034" max="12034" width="17.28515625" style="277" customWidth="1"/>
    <col min="12035" max="12036" width="9.140625" style="277"/>
    <col min="12037" max="12037" width="17.28515625" style="277" customWidth="1"/>
    <col min="12038" max="12038" width="13.7109375" style="277" customWidth="1"/>
    <col min="12039" max="12283" width="9.140625" style="277"/>
    <col min="12284" max="12284" width="6.28515625" style="277" customWidth="1"/>
    <col min="12285" max="12285" width="31.5703125" style="277" customWidth="1"/>
    <col min="12286" max="12286" width="10.5703125" style="277" customWidth="1"/>
    <col min="12287" max="12289" width="9.140625" style="277"/>
    <col min="12290" max="12290" width="17.28515625" style="277" customWidth="1"/>
    <col min="12291" max="12292" width="9.140625" style="277"/>
    <col min="12293" max="12293" width="17.28515625" style="277" customWidth="1"/>
    <col min="12294" max="12294" width="13.7109375" style="277" customWidth="1"/>
    <col min="12295" max="12539" width="9.140625" style="277"/>
    <col min="12540" max="12540" width="6.28515625" style="277" customWidth="1"/>
    <col min="12541" max="12541" width="31.5703125" style="277" customWidth="1"/>
    <col min="12542" max="12542" width="10.5703125" style="277" customWidth="1"/>
    <col min="12543" max="12545" width="9.140625" style="277"/>
    <col min="12546" max="12546" width="17.28515625" style="277" customWidth="1"/>
    <col min="12547" max="12548" width="9.140625" style="277"/>
    <col min="12549" max="12549" width="17.28515625" style="277" customWidth="1"/>
    <col min="12550" max="12550" width="13.7109375" style="277" customWidth="1"/>
    <col min="12551" max="12795" width="9.140625" style="277"/>
    <col min="12796" max="12796" width="6.28515625" style="277" customWidth="1"/>
    <col min="12797" max="12797" width="31.5703125" style="277" customWidth="1"/>
    <col min="12798" max="12798" width="10.5703125" style="277" customWidth="1"/>
    <col min="12799" max="12801" width="9.140625" style="277"/>
    <col min="12802" max="12802" width="17.28515625" style="277" customWidth="1"/>
    <col min="12803" max="12804" width="9.140625" style="277"/>
    <col min="12805" max="12805" width="17.28515625" style="277" customWidth="1"/>
    <col min="12806" max="12806" width="13.7109375" style="277" customWidth="1"/>
    <col min="12807" max="13051" width="9.140625" style="277"/>
    <col min="13052" max="13052" width="6.28515625" style="277" customWidth="1"/>
    <col min="13053" max="13053" width="31.5703125" style="277" customWidth="1"/>
    <col min="13054" max="13054" width="10.5703125" style="277" customWidth="1"/>
    <col min="13055" max="13057" width="9.140625" style="277"/>
    <col min="13058" max="13058" width="17.28515625" style="277" customWidth="1"/>
    <col min="13059" max="13060" width="9.140625" style="277"/>
    <col min="13061" max="13061" width="17.28515625" style="277" customWidth="1"/>
    <col min="13062" max="13062" width="13.7109375" style="277" customWidth="1"/>
    <col min="13063" max="13307" width="9.140625" style="277"/>
    <col min="13308" max="13308" width="6.28515625" style="277" customWidth="1"/>
    <col min="13309" max="13309" width="31.5703125" style="277" customWidth="1"/>
    <col min="13310" max="13310" width="10.5703125" style="277" customWidth="1"/>
    <col min="13311" max="13313" width="9.140625" style="277"/>
    <col min="13314" max="13314" width="17.28515625" style="277" customWidth="1"/>
    <col min="13315" max="13316" width="9.140625" style="277"/>
    <col min="13317" max="13317" width="17.28515625" style="277" customWidth="1"/>
    <col min="13318" max="13318" width="13.7109375" style="277" customWidth="1"/>
    <col min="13319" max="13563" width="9.140625" style="277"/>
    <col min="13564" max="13564" width="6.28515625" style="277" customWidth="1"/>
    <col min="13565" max="13565" width="31.5703125" style="277" customWidth="1"/>
    <col min="13566" max="13566" width="10.5703125" style="277" customWidth="1"/>
    <col min="13567" max="13569" width="9.140625" style="277"/>
    <col min="13570" max="13570" width="17.28515625" style="277" customWidth="1"/>
    <col min="13571" max="13572" width="9.140625" style="277"/>
    <col min="13573" max="13573" width="17.28515625" style="277" customWidth="1"/>
    <col min="13574" max="13574" width="13.7109375" style="277" customWidth="1"/>
    <col min="13575" max="13819" width="9.140625" style="277"/>
    <col min="13820" max="13820" width="6.28515625" style="277" customWidth="1"/>
    <col min="13821" max="13821" width="31.5703125" style="277" customWidth="1"/>
    <col min="13822" max="13822" width="10.5703125" style="277" customWidth="1"/>
    <col min="13823" max="13825" width="9.140625" style="277"/>
    <col min="13826" max="13826" width="17.28515625" style="277" customWidth="1"/>
    <col min="13827" max="13828" width="9.140625" style="277"/>
    <col min="13829" max="13829" width="17.28515625" style="277" customWidth="1"/>
    <col min="13830" max="13830" width="13.7109375" style="277" customWidth="1"/>
    <col min="13831" max="14075" width="9.140625" style="277"/>
    <col min="14076" max="14076" width="6.28515625" style="277" customWidth="1"/>
    <col min="14077" max="14077" width="31.5703125" style="277" customWidth="1"/>
    <col min="14078" max="14078" width="10.5703125" style="277" customWidth="1"/>
    <col min="14079" max="14081" width="9.140625" style="277"/>
    <col min="14082" max="14082" width="17.28515625" style="277" customWidth="1"/>
    <col min="14083" max="14084" width="9.140625" style="277"/>
    <col min="14085" max="14085" width="17.28515625" style="277" customWidth="1"/>
    <col min="14086" max="14086" width="13.7109375" style="277" customWidth="1"/>
    <col min="14087" max="14331" width="9.140625" style="277"/>
    <col min="14332" max="14332" width="6.28515625" style="277" customWidth="1"/>
    <col min="14333" max="14333" width="31.5703125" style="277" customWidth="1"/>
    <col min="14334" max="14334" width="10.5703125" style="277" customWidth="1"/>
    <col min="14335" max="14337" width="9.140625" style="277"/>
    <col min="14338" max="14338" width="17.28515625" style="277" customWidth="1"/>
    <col min="14339" max="14340" width="9.140625" style="277"/>
    <col min="14341" max="14341" width="17.28515625" style="277" customWidth="1"/>
    <col min="14342" max="14342" width="13.7109375" style="277" customWidth="1"/>
    <col min="14343" max="14587" width="9.140625" style="277"/>
    <col min="14588" max="14588" width="6.28515625" style="277" customWidth="1"/>
    <col min="14589" max="14589" width="31.5703125" style="277" customWidth="1"/>
    <col min="14590" max="14590" width="10.5703125" style="277" customWidth="1"/>
    <col min="14591" max="14593" width="9.140625" style="277"/>
    <col min="14594" max="14594" width="17.28515625" style="277" customWidth="1"/>
    <col min="14595" max="14596" width="9.140625" style="277"/>
    <col min="14597" max="14597" width="17.28515625" style="277" customWidth="1"/>
    <col min="14598" max="14598" width="13.7109375" style="277" customWidth="1"/>
    <col min="14599" max="14843" width="9.140625" style="277"/>
    <col min="14844" max="14844" width="6.28515625" style="277" customWidth="1"/>
    <col min="14845" max="14845" width="31.5703125" style="277" customWidth="1"/>
    <col min="14846" max="14846" width="10.5703125" style="277" customWidth="1"/>
    <col min="14847" max="14849" width="9.140625" style="277"/>
    <col min="14850" max="14850" width="17.28515625" style="277" customWidth="1"/>
    <col min="14851" max="14852" width="9.140625" style="277"/>
    <col min="14853" max="14853" width="17.28515625" style="277" customWidth="1"/>
    <col min="14854" max="14854" width="13.7109375" style="277" customWidth="1"/>
    <col min="14855" max="15099" width="9.140625" style="277"/>
    <col min="15100" max="15100" width="6.28515625" style="277" customWidth="1"/>
    <col min="15101" max="15101" width="31.5703125" style="277" customWidth="1"/>
    <col min="15102" max="15102" width="10.5703125" style="277" customWidth="1"/>
    <col min="15103" max="15105" width="9.140625" style="277"/>
    <col min="15106" max="15106" width="17.28515625" style="277" customWidth="1"/>
    <col min="15107" max="15108" width="9.140625" style="277"/>
    <col min="15109" max="15109" width="17.28515625" style="277" customWidth="1"/>
    <col min="15110" max="15110" width="13.7109375" style="277" customWidth="1"/>
    <col min="15111" max="15355" width="9.140625" style="277"/>
    <col min="15356" max="15356" width="6.28515625" style="277" customWidth="1"/>
    <col min="15357" max="15357" width="31.5703125" style="277" customWidth="1"/>
    <col min="15358" max="15358" width="10.5703125" style="277" customWidth="1"/>
    <col min="15359" max="15361" width="9.140625" style="277"/>
    <col min="15362" max="15362" width="17.28515625" style="277" customWidth="1"/>
    <col min="15363" max="15364" width="9.140625" style="277"/>
    <col min="15365" max="15365" width="17.28515625" style="277" customWidth="1"/>
    <col min="15366" max="15366" width="13.7109375" style="277" customWidth="1"/>
    <col min="15367" max="15611" width="9.140625" style="277"/>
    <col min="15612" max="15612" width="6.28515625" style="277" customWidth="1"/>
    <col min="15613" max="15613" width="31.5703125" style="277" customWidth="1"/>
    <col min="15614" max="15614" width="10.5703125" style="277" customWidth="1"/>
    <col min="15615" max="15617" width="9.140625" style="277"/>
    <col min="15618" max="15618" width="17.28515625" style="277" customWidth="1"/>
    <col min="15619" max="15620" width="9.140625" style="277"/>
    <col min="15621" max="15621" width="17.28515625" style="277" customWidth="1"/>
    <col min="15622" max="15622" width="13.7109375" style="277" customWidth="1"/>
    <col min="15623" max="15867" width="9.140625" style="277"/>
    <col min="15868" max="15868" width="6.28515625" style="277" customWidth="1"/>
    <col min="15869" max="15869" width="31.5703125" style="277" customWidth="1"/>
    <col min="15870" max="15870" width="10.5703125" style="277" customWidth="1"/>
    <col min="15871" max="15873" width="9.140625" style="277"/>
    <col min="15874" max="15874" width="17.28515625" style="277" customWidth="1"/>
    <col min="15875" max="15876" width="9.140625" style="277"/>
    <col min="15877" max="15877" width="17.28515625" style="277" customWidth="1"/>
    <col min="15878" max="15878" width="13.7109375" style="277" customWidth="1"/>
    <col min="15879" max="16123" width="9.140625" style="277"/>
    <col min="16124" max="16124" width="6.28515625" style="277" customWidth="1"/>
    <col min="16125" max="16125" width="31.5703125" style="277" customWidth="1"/>
    <col min="16126" max="16126" width="10.5703125" style="277" customWidth="1"/>
    <col min="16127" max="16129" width="9.140625" style="277"/>
    <col min="16130" max="16130" width="17.28515625" style="277" customWidth="1"/>
    <col min="16131" max="16132" width="9.140625" style="277"/>
    <col min="16133" max="16133" width="17.28515625" style="277" customWidth="1"/>
    <col min="16134" max="16134" width="13.7109375" style="277" customWidth="1"/>
    <col min="16135" max="16384" width="9.140625" style="277"/>
  </cols>
  <sheetData>
    <row r="1" spans="1:6">
      <c r="F1" s="392" t="s">
        <v>505</v>
      </c>
    </row>
    <row r="3" spans="1:6">
      <c r="B3" s="337"/>
      <c r="C3" s="337"/>
      <c r="D3" s="337"/>
      <c r="E3" s="337"/>
      <c r="F3" s="337"/>
    </row>
    <row r="4" spans="1:6">
      <c r="B4" s="1730" t="s">
        <v>1215</v>
      </c>
      <c r="C4" s="1730"/>
      <c r="D4" s="1730"/>
      <c r="E4" s="1730"/>
      <c r="F4" s="1730"/>
    </row>
    <row r="5" spans="1:6" ht="15.75" thickBot="1">
      <c r="A5" s="413"/>
      <c r="B5" s="413"/>
    </row>
    <row r="6" spans="1:6" s="410" customFormat="1" ht="25.5" customHeight="1">
      <c r="A6" s="1816" t="s">
        <v>3</v>
      </c>
      <c r="B6" s="1817"/>
      <c r="C6" s="409" t="s">
        <v>11</v>
      </c>
      <c r="D6" s="409" t="s">
        <v>12</v>
      </c>
      <c r="E6" s="409" t="s">
        <v>506</v>
      </c>
      <c r="F6" s="409" t="s">
        <v>507</v>
      </c>
    </row>
    <row r="7" spans="1:6">
      <c r="A7" s="1818" t="s">
        <v>508</v>
      </c>
      <c r="B7" s="1819"/>
      <c r="C7" s="317"/>
      <c r="D7" s="317"/>
      <c r="E7" s="317"/>
      <c r="F7" s="317"/>
    </row>
    <row r="8" spans="1:6">
      <c r="A8" s="411"/>
      <c r="B8" s="412" t="s">
        <v>271</v>
      </c>
      <c r="C8" s="414">
        <v>0</v>
      </c>
      <c r="D8" s="414">
        <v>0</v>
      </c>
      <c r="E8" s="414">
        <f>C8-D8</f>
        <v>0</v>
      </c>
      <c r="F8" s="1460"/>
    </row>
    <row r="9" spans="1:6">
      <c r="A9" s="411"/>
      <c r="B9" s="412" t="s">
        <v>272</v>
      </c>
      <c r="C9" s="414">
        <v>0</v>
      </c>
      <c r="D9" s="414">
        <v>0</v>
      </c>
      <c r="E9" s="414">
        <f t="shared" ref="E9:E11" si="0">C9-D9</f>
        <v>0</v>
      </c>
      <c r="F9" s="1460"/>
    </row>
    <row r="10" spans="1:6">
      <c r="A10" s="411"/>
      <c r="B10" s="412" t="s">
        <v>422</v>
      </c>
      <c r="C10" s="414">
        <v>0</v>
      </c>
      <c r="D10" s="414">
        <v>0</v>
      </c>
      <c r="E10" s="414">
        <f t="shared" si="0"/>
        <v>0</v>
      </c>
      <c r="F10" s="1460"/>
    </row>
    <row r="11" spans="1:6">
      <c r="A11" s="411"/>
      <c r="B11" s="412" t="s">
        <v>509</v>
      </c>
      <c r="C11" s="414">
        <v>0</v>
      </c>
      <c r="D11" s="414">
        <v>0</v>
      </c>
      <c r="E11" s="414">
        <f t="shared" si="0"/>
        <v>0</v>
      </c>
      <c r="F11" s="1460"/>
    </row>
    <row r="12" spans="1:6">
      <c r="A12" s="1820" t="s">
        <v>225</v>
      </c>
      <c r="B12" s="1821"/>
      <c r="C12" s="414">
        <f>SUM(C8:C11)</f>
        <v>0</v>
      </c>
      <c r="D12" s="414">
        <f>SUM(D8:D11)</f>
        <v>0</v>
      </c>
      <c r="E12" s="414">
        <f>SUM(E8:E11)</f>
        <v>0</v>
      </c>
      <c r="F12" s="1460"/>
    </row>
    <row r="13" spans="1:6">
      <c r="A13" s="411"/>
      <c r="B13" s="412"/>
      <c r="C13" s="414"/>
      <c r="D13" s="414"/>
      <c r="E13" s="414"/>
      <c r="F13" s="1460"/>
    </row>
    <row r="14" spans="1:6">
      <c r="A14" s="411"/>
      <c r="B14" s="412" t="s">
        <v>510</v>
      </c>
      <c r="C14" s="414">
        <v>0</v>
      </c>
      <c r="D14" s="414">
        <v>0</v>
      </c>
      <c r="E14" s="414">
        <f t="shared" ref="E14:E18" si="1">C14-D14</f>
        <v>0</v>
      </c>
      <c r="F14" s="1460"/>
    </row>
    <row r="15" spans="1:6" ht="75">
      <c r="A15" s="411"/>
      <c r="B15" s="1610" t="s">
        <v>511</v>
      </c>
      <c r="C15" s="1611">
        <v>6139296639</v>
      </c>
      <c r="D15" s="1611">
        <v>6300845803.1700001</v>
      </c>
      <c r="E15" s="1611">
        <f t="shared" si="1"/>
        <v>-161549164.17000008</v>
      </c>
      <c r="F15" s="1609" t="s">
        <v>1235</v>
      </c>
    </row>
    <row r="16" spans="1:6" ht="30">
      <c r="A16" s="411"/>
      <c r="B16" s="1612" t="s">
        <v>231</v>
      </c>
      <c r="C16" s="1613">
        <v>275161200</v>
      </c>
      <c r="D16" s="1613">
        <v>0</v>
      </c>
      <c r="E16" s="1613">
        <f t="shared" si="1"/>
        <v>275161200</v>
      </c>
      <c r="F16" s="1609" t="s">
        <v>1233</v>
      </c>
    </row>
    <row r="17" spans="1:7" ht="75">
      <c r="A17" s="411"/>
      <c r="B17" s="1610" t="s">
        <v>512</v>
      </c>
      <c r="C17" s="1611">
        <v>0</v>
      </c>
      <c r="D17" s="1611">
        <v>620351275</v>
      </c>
      <c r="E17" s="1611">
        <f t="shared" si="1"/>
        <v>-620351275</v>
      </c>
      <c r="F17" s="1609" t="s">
        <v>1234</v>
      </c>
    </row>
    <row r="18" spans="1:7">
      <c r="A18" s="411"/>
      <c r="B18" s="412" t="s">
        <v>134</v>
      </c>
      <c r="C18" s="414">
        <v>0</v>
      </c>
      <c r="D18" s="414">
        <v>0</v>
      </c>
      <c r="E18" s="414">
        <f t="shared" si="1"/>
        <v>0</v>
      </c>
      <c r="F18" s="1460"/>
    </row>
    <row r="19" spans="1:7">
      <c r="A19" s="1820" t="s">
        <v>513</v>
      </c>
      <c r="B19" s="1821"/>
      <c r="C19" s="1581">
        <f>SUM(C14:C18)</f>
        <v>6414457839</v>
      </c>
      <c r="D19" s="1581">
        <f>SUM(D14:D18)</f>
        <v>6921197078.1700001</v>
      </c>
      <c r="E19" s="1581">
        <f>SUM(E14:E18)</f>
        <v>-506739239.17000008</v>
      </c>
      <c r="F19" s="1460"/>
    </row>
    <row r="20" spans="1:7">
      <c r="A20" s="1582"/>
      <c r="B20" s="1583"/>
      <c r="C20" s="1361"/>
      <c r="D20" s="1361"/>
      <c r="E20" s="1361"/>
      <c r="F20" s="1462"/>
    </row>
    <row r="21" spans="1:7" ht="15.75" thickBot="1">
      <c r="A21" s="1814" t="s">
        <v>514</v>
      </c>
      <c r="B21" s="1815"/>
      <c r="C21" s="1584">
        <f>C20-C19</f>
        <v>-6414457839</v>
      </c>
      <c r="D21" s="1584">
        <f>D20-D19</f>
        <v>-6921197078.1700001</v>
      </c>
      <c r="E21" s="1584">
        <f>E20-E19</f>
        <v>506739239.17000008</v>
      </c>
      <c r="F21" s="1463"/>
    </row>
    <row r="24" spans="1:7">
      <c r="C24" s="1640" t="s">
        <v>1062</v>
      </c>
      <c r="D24" s="1640"/>
      <c r="E24" s="1640"/>
      <c r="F24" s="1640"/>
      <c r="G24" s="337"/>
    </row>
    <row r="25" spans="1:7" ht="30.75" customHeight="1">
      <c r="C25" s="1641" t="s">
        <v>880</v>
      </c>
      <c r="D25" s="1641"/>
      <c r="E25" s="1641"/>
      <c r="F25" s="1641"/>
      <c r="G25" s="1287"/>
    </row>
    <row r="26" spans="1:7">
      <c r="C26" s="283"/>
      <c r="D26" s="283"/>
      <c r="E26" s="283"/>
      <c r="F26" s="294"/>
    </row>
    <row r="27" spans="1:7">
      <c r="C27" s="283"/>
      <c r="D27" s="283"/>
      <c r="E27" s="283"/>
      <c r="F27" s="294"/>
    </row>
    <row r="28" spans="1:7">
      <c r="C28" s="283"/>
      <c r="D28" s="283"/>
      <c r="E28" s="283"/>
      <c r="F28" s="283"/>
    </row>
    <row r="29" spans="1:7">
      <c r="C29" s="1642" t="s">
        <v>881</v>
      </c>
      <c r="D29" s="1642"/>
      <c r="E29" s="1642"/>
      <c r="F29" s="1642"/>
      <c r="G29" s="1285"/>
    </row>
    <row r="30" spans="1:7">
      <c r="C30" s="1635" t="s">
        <v>882</v>
      </c>
      <c r="D30" s="1635"/>
      <c r="E30" s="1635"/>
      <c r="F30" s="1635"/>
      <c r="G30" s="1286"/>
    </row>
  </sheetData>
  <mergeCells count="10">
    <mergeCell ref="B4:F4"/>
    <mergeCell ref="A6:B6"/>
    <mergeCell ref="A7:B7"/>
    <mergeCell ref="A12:B12"/>
    <mergeCell ref="A19:B19"/>
    <mergeCell ref="A21:B21"/>
    <mergeCell ref="C24:F24"/>
    <mergeCell ref="C25:F25"/>
    <mergeCell ref="C29:F29"/>
    <mergeCell ref="C30:F30"/>
  </mergeCells>
  <printOptions horizontalCentered="1"/>
  <pageMargins left="0.70866141732283472" right="0.15748031496062992" top="0.42" bottom="0.74803149606299213" header="0.31496062992125984" footer="0.31496062992125984"/>
  <pageSetup paperSize="9" scale="85" orientation="portrait" horizontalDpi="0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M94"/>
  <sheetViews>
    <sheetView topLeftCell="A66" zoomScale="86" zoomScaleNormal="86" workbookViewId="0">
      <selection activeCell="D1" sqref="D1"/>
    </sheetView>
  </sheetViews>
  <sheetFormatPr defaultRowHeight="15"/>
  <cols>
    <col min="1" max="1" width="6.5703125" style="1102" customWidth="1"/>
    <col min="2" max="2" width="7.42578125" style="1102" customWidth="1"/>
    <col min="3" max="3" width="14.140625" style="1102" customWidth="1"/>
    <col min="4" max="4" width="8.85546875" style="1102" customWidth="1"/>
    <col min="5" max="5" width="36.140625" style="1102" customWidth="1"/>
    <col min="6" max="6" width="12.85546875" style="1102" bestFit="1" customWidth="1"/>
    <col min="7" max="7" width="17.5703125" style="1103" customWidth="1"/>
    <col min="8" max="8" width="17.7109375" style="1103" customWidth="1"/>
    <col min="9" max="9" width="42" style="1102" hidden="1" customWidth="1"/>
    <col min="10" max="10" width="9.140625" style="1102"/>
    <col min="11" max="11" width="22.85546875" style="1102" bestFit="1" customWidth="1"/>
    <col min="12" max="12" width="19.5703125" style="1102" bestFit="1" customWidth="1"/>
    <col min="13" max="13" width="19.42578125" style="1102" customWidth="1"/>
    <col min="14" max="256" width="9.140625" style="1102"/>
    <col min="257" max="257" width="6.5703125" style="1102" customWidth="1"/>
    <col min="258" max="258" width="9.5703125" style="1102" customWidth="1"/>
    <col min="259" max="259" width="19.42578125" style="1102" customWidth="1"/>
    <col min="260" max="260" width="8.85546875" style="1102" customWidth="1"/>
    <col min="261" max="261" width="48" style="1102" customWidth="1"/>
    <col min="262" max="262" width="12.85546875" style="1102" bestFit="1" customWidth="1"/>
    <col min="263" max="264" width="27.42578125" style="1102" bestFit="1" customWidth="1"/>
    <col min="265" max="265" width="0" style="1102" hidden="1" customWidth="1"/>
    <col min="266" max="512" width="9.140625" style="1102"/>
    <col min="513" max="513" width="6.5703125" style="1102" customWidth="1"/>
    <col min="514" max="514" width="9.5703125" style="1102" customWidth="1"/>
    <col min="515" max="515" width="19.42578125" style="1102" customWidth="1"/>
    <col min="516" max="516" width="8.85546875" style="1102" customWidth="1"/>
    <col min="517" max="517" width="48" style="1102" customWidth="1"/>
    <col min="518" max="518" width="12.85546875" style="1102" bestFit="1" customWidth="1"/>
    <col min="519" max="520" width="27.42578125" style="1102" bestFit="1" customWidth="1"/>
    <col min="521" max="521" width="0" style="1102" hidden="1" customWidth="1"/>
    <col min="522" max="768" width="9.140625" style="1102"/>
    <col min="769" max="769" width="6.5703125" style="1102" customWidth="1"/>
    <col min="770" max="770" width="9.5703125" style="1102" customWidth="1"/>
    <col min="771" max="771" width="19.42578125" style="1102" customWidth="1"/>
    <col min="772" max="772" width="8.85546875" style="1102" customWidth="1"/>
    <col min="773" max="773" width="48" style="1102" customWidth="1"/>
    <col min="774" max="774" width="12.85546875" style="1102" bestFit="1" customWidth="1"/>
    <col min="775" max="776" width="27.42578125" style="1102" bestFit="1" customWidth="1"/>
    <col min="777" max="777" width="0" style="1102" hidden="1" customWidth="1"/>
    <col min="778" max="1024" width="9.140625" style="1102"/>
    <col min="1025" max="1025" width="6.5703125" style="1102" customWidth="1"/>
    <col min="1026" max="1026" width="9.5703125" style="1102" customWidth="1"/>
    <col min="1027" max="1027" width="19.42578125" style="1102" customWidth="1"/>
    <col min="1028" max="1028" width="8.85546875" style="1102" customWidth="1"/>
    <col min="1029" max="1029" width="48" style="1102" customWidth="1"/>
    <col min="1030" max="1030" width="12.85546875" style="1102" bestFit="1" customWidth="1"/>
    <col min="1031" max="1032" width="27.42578125" style="1102" bestFit="1" customWidth="1"/>
    <col min="1033" max="1033" width="0" style="1102" hidden="1" customWidth="1"/>
    <col min="1034" max="1280" width="9.140625" style="1102"/>
    <col min="1281" max="1281" width="6.5703125" style="1102" customWidth="1"/>
    <col min="1282" max="1282" width="9.5703125" style="1102" customWidth="1"/>
    <col min="1283" max="1283" width="19.42578125" style="1102" customWidth="1"/>
    <col min="1284" max="1284" width="8.85546875" style="1102" customWidth="1"/>
    <col min="1285" max="1285" width="48" style="1102" customWidth="1"/>
    <col min="1286" max="1286" width="12.85546875" style="1102" bestFit="1" customWidth="1"/>
    <col min="1287" max="1288" width="27.42578125" style="1102" bestFit="1" customWidth="1"/>
    <col min="1289" max="1289" width="0" style="1102" hidden="1" customWidth="1"/>
    <col min="1290" max="1536" width="9.140625" style="1102"/>
    <col min="1537" max="1537" width="6.5703125" style="1102" customWidth="1"/>
    <col min="1538" max="1538" width="9.5703125" style="1102" customWidth="1"/>
    <col min="1539" max="1539" width="19.42578125" style="1102" customWidth="1"/>
    <col min="1540" max="1540" width="8.85546875" style="1102" customWidth="1"/>
    <col min="1541" max="1541" width="48" style="1102" customWidth="1"/>
    <col min="1542" max="1542" width="12.85546875" style="1102" bestFit="1" customWidth="1"/>
    <col min="1543" max="1544" width="27.42578125" style="1102" bestFit="1" customWidth="1"/>
    <col min="1545" max="1545" width="0" style="1102" hidden="1" customWidth="1"/>
    <col min="1546" max="1792" width="9.140625" style="1102"/>
    <col min="1793" max="1793" width="6.5703125" style="1102" customWidth="1"/>
    <col min="1794" max="1794" width="9.5703125" style="1102" customWidth="1"/>
    <col min="1795" max="1795" width="19.42578125" style="1102" customWidth="1"/>
    <col min="1796" max="1796" width="8.85546875" style="1102" customWidth="1"/>
    <col min="1797" max="1797" width="48" style="1102" customWidth="1"/>
    <col min="1798" max="1798" width="12.85546875" style="1102" bestFit="1" customWidth="1"/>
    <col min="1799" max="1800" width="27.42578125" style="1102" bestFit="1" customWidth="1"/>
    <col min="1801" max="1801" width="0" style="1102" hidden="1" customWidth="1"/>
    <col min="1802" max="2048" width="9.140625" style="1102"/>
    <col min="2049" max="2049" width="6.5703125" style="1102" customWidth="1"/>
    <col min="2050" max="2050" width="9.5703125" style="1102" customWidth="1"/>
    <col min="2051" max="2051" width="19.42578125" style="1102" customWidth="1"/>
    <col min="2052" max="2052" width="8.85546875" style="1102" customWidth="1"/>
    <col min="2053" max="2053" width="48" style="1102" customWidth="1"/>
    <col min="2054" max="2054" width="12.85546875" style="1102" bestFit="1" customWidth="1"/>
    <col min="2055" max="2056" width="27.42578125" style="1102" bestFit="1" customWidth="1"/>
    <col min="2057" max="2057" width="0" style="1102" hidden="1" customWidth="1"/>
    <col min="2058" max="2304" width="9.140625" style="1102"/>
    <col min="2305" max="2305" width="6.5703125" style="1102" customWidth="1"/>
    <col min="2306" max="2306" width="9.5703125" style="1102" customWidth="1"/>
    <col min="2307" max="2307" width="19.42578125" style="1102" customWidth="1"/>
    <col min="2308" max="2308" width="8.85546875" style="1102" customWidth="1"/>
    <col min="2309" max="2309" width="48" style="1102" customWidth="1"/>
    <col min="2310" max="2310" width="12.85546875" style="1102" bestFit="1" customWidth="1"/>
    <col min="2311" max="2312" width="27.42578125" style="1102" bestFit="1" customWidth="1"/>
    <col min="2313" max="2313" width="0" style="1102" hidden="1" customWidth="1"/>
    <col min="2314" max="2560" width="9.140625" style="1102"/>
    <col min="2561" max="2561" width="6.5703125" style="1102" customWidth="1"/>
    <col min="2562" max="2562" width="9.5703125" style="1102" customWidth="1"/>
    <col min="2563" max="2563" width="19.42578125" style="1102" customWidth="1"/>
    <col min="2564" max="2564" width="8.85546875" style="1102" customWidth="1"/>
    <col min="2565" max="2565" width="48" style="1102" customWidth="1"/>
    <col min="2566" max="2566" width="12.85546875" style="1102" bestFit="1" customWidth="1"/>
    <col min="2567" max="2568" width="27.42578125" style="1102" bestFit="1" customWidth="1"/>
    <col min="2569" max="2569" width="0" style="1102" hidden="1" customWidth="1"/>
    <col min="2570" max="2816" width="9.140625" style="1102"/>
    <col min="2817" max="2817" width="6.5703125" style="1102" customWidth="1"/>
    <col min="2818" max="2818" width="9.5703125" style="1102" customWidth="1"/>
    <col min="2819" max="2819" width="19.42578125" style="1102" customWidth="1"/>
    <col min="2820" max="2820" width="8.85546875" style="1102" customWidth="1"/>
    <col min="2821" max="2821" width="48" style="1102" customWidth="1"/>
    <col min="2822" max="2822" width="12.85546875" style="1102" bestFit="1" customWidth="1"/>
    <col min="2823" max="2824" width="27.42578125" style="1102" bestFit="1" customWidth="1"/>
    <col min="2825" max="2825" width="0" style="1102" hidden="1" customWidth="1"/>
    <col min="2826" max="3072" width="9.140625" style="1102"/>
    <col min="3073" max="3073" width="6.5703125" style="1102" customWidth="1"/>
    <col min="3074" max="3074" width="9.5703125" style="1102" customWidth="1"/>
    <col min="3075" max="3075" width="19.42578125" style="1102" customWidth="1"/>
    <col min="3076" max="3076" width="8.85546875" style="1102" customWidth="1"/>
    <col min="3077" max="3077" width="48" style="1102" customWidth="1"/>
    <col min="3078" max="3078" width="12.85546875" style="1102" bestFit="1" customWidth="1"/>
    <col min="3079" max="3080" width="27.42578125" style="1102" bestFit="1" customWidth="1"/>
    <col min="3081" max="3081" width="0" style="1102" hidden="1" customWidth="1"/>
    <col min="3082" max="3328" width="9.140625" style="1102"/>
    <col min="3329" max="3329" width="6.5703125" style="1102" customWidth="1"/>
    <col min="3330" max="3330" width="9.5703125" style="1102" customWidth="1"/>
    <col min="3331" max="3331" width="19.42578125" style="1102" customWidth="1"/>
    <col min="3332" max="3332" width="8.85546875" style="1102" customWidth="1"/>
    <col min="3333" max="3333" width="48" style="1102" customWidth="1"/>
    <col min="3334" max="3334" width="12.85546875" style="1102" bestFit="1" customWidth="1"/>
    <col min="3335" max="3336" width="27.42578125" style="1102" bestFit="1" customWidth="1"/>
    <col min="3337" max="3337" width="0" style="1102" hidden="1" customWidth="1"/>
    <col min="3338" max="3584" width="9.140625" style="1102"/>
    <col min="3585" max="3585" width="6.5703125" style="1102" customWidth="1"/>
    <col min="3586" max="3586" width="9.5703125" style="1102" customWidth="1"/>
    <col min="3587" max="3587" width="19.42578125" style="1102" customWidth="1"/>
    <col min="3588" max="3588" width="8.85546875" style="1102" customWidth="1"/>
    <col min="3589" max="3589" width="48" style="1102" customWidth="1"/>
    <col min="3590" max="3590" width="12.85546875" style="1102" bestFit="1" customWidth="1"/>
    <col min="3591" max="3592" width="27.42578125" style="1102" bestFit="1" customWidth="1"/>
    <col min="3593" max="3593" width="0" style="1102" hidden="1" customWidth="1"/>
    <col min="3594" max="3840" width="9.140625" style="1102"/>
    <col min="3841" max="3841" width="6.5703125" style="1102" customWidth="1"/>
    <col min="3842" max="3842" width="9.5703125" style="1102" customWidth="1"/>
    <col min="3843" max="3843" width="19.42578125" style="1102" customWidth="1"/>
    <col min="3844" max="3844" width="8.85546875" style="1102" customWidth="1"/>
    <col min="3845" max="3845" width="48" style="1102" customWidth="1"/>
    <col min="3846" max="3846" width="12.85546875" style="1102" bestFit="1" customWidth="1"/>
    <col min="3847" max="3848" width="27.42578125" style="1102" bestFit="1" customWidth="1"/>
    <col min="3849" max="3849" width="0" style="1102" hidden="1" customWidth="1"/>
    <col min="3850" max="4096" width="9.140625" style="1102"/>
    <col min="4097" max="4097" width="6.5703125" style="1102" customWidth="1"/>
    <col min="4098" max="4098" width="9.5703125" style="1102" customWidth="1"/>
    <col min="4099" max="4099" width="19.42578125" style="1102" customWidth="1"/>
    <col min="4100" max="4100" width="8.85546875" style="1102" customWidth="1"/>
    <col min="4101" max="4101" width="48" style="1102" customWidth="1"/>
    <col min="4102" max="4102" width="12.85546875" style="1102" bestFit="1" customWidth="1"/>
    <col min="4103" max="4104" width="27.42578125" style="1102" bestFit="1" customWidth="1"/>
    <col min="4105" max="4105" width="0" style="1102" hidden="1" customWidth="1"/>
    <col min="4106" max="4352" width="9.140625" style="1102"/>
    <col min="4353" max="4353" width="6.5703125" style="1102" customWidth="1"/>
    <col min="4354" max="4354" width="9.5703125" style="1102" customWidth="1"/>
    <col min="4355" max="4355" width="19.42578125" style="1102" customWidth="1"/>
    <col min="4356" max="4356" width="8.85546875" style="1102" customWidth="1"/>
    <col min="4357" max="4357" width="48" style="1102" customWidth="1"/>
    <col min="4358" max="4358" width="12.85546875" style="1102" bestFit="1" customWidth="1"/>
    <col min="4359" max="4360" width="27.42578125" style="1102" bestFit="1" customWidth="1"/>
    <col min="4361" max="4361" width="0" style="1102" hidden="1" customWidth="1"/>
    <col min="4362" max="4608" width="9.140625" style="1102"/>
    <col min="4609" max="4609" width="6.5703125" style="1102" customWidth="1"/>
    <col min="4610" max="4610" width="9.5703125" style="1102" customWidth="1"/>
    <col min="4611" max="4611" width="19.42578125" style="1102" customWidth="1"/>
    <col min="4612" max="4612" width="8.85546875" style="1102" customWidth="1"/>
    <col min="4613" max="4613" width="48" style="1102" customWidth="1"/>
    <col min="4614" max="4614" width="12.85546875" style="1102" bestFit="1" customWidth="1"/>
    <col min="4615" max="4616" width="27.42578125" style="1102" bestFit="1" customWidth="1"/>
    <col min="4617" max="4617" width="0" style="1102" hidden="1" customWidth="1"/>
    <col min="4618" max="4864" width="9.140625" style="1102"/>
    <col min="4865" max="4865" width="6.5703125" style="1102" customWidth="1"/>
    <col min="4866" max="4866" width="9.5703125" style="1102" customWidth="1"/>
    <col min="4867" max="4867" width="19.42578125" style="1102" customWidth="1"/>
    <col min="4868" max="4868" width="8.85546875" style="1102" customWidth="1"/>
    <col min="4869" max="4869" width="48" style="1102" customWidth="1"/>
    <col min="4870" max="4870" width="12.85546875" style="1102" bestFit="1" customWidth="1"/>
    <col min="4871" max="4872" width="27.42578125" style="1102" bestFit="1" customWidth="1"/>
    <col min="4873" max="4873" width="0" style="1102" hidden="1" customWidth="1"/>
    <col min="4874" max="5120" width="9.140625" style="1102"/>
    <col min="5121" max="5121" width="6.5703125" style="1102" customWidth="1"/>
    <col min="5122" max="5122" width="9.5703125" style="1102" customWidth="1"/>
    <col min="5123" max="5123" width="19.42578125" style="1102" customWidth="1"/>
    <col min="5124" max="5124" width="8.85546875" style="1102" customWidth="1"/>
    <col min="5125" max="5125" width="48" style="1102" customWidth="1"/>
    <col min="5126" max="5126" width="12.85546875" style="1102" bestFit="1" customWidth="1"/>
    <col min="5127" max="5128" width="27.42578125" style="1102" bestFit="1" customWidth="1"/>
    <col min="5129" max="5129" width="0" style="1102" hidden="1" customWidth="1"/>
    <col min="5130" max="5376" width="9.140625" style="1102"/>
    <col min="5377" max="5377" width="6.5703125" style="1102" customWidth="1"/>
    <col min="5378" max="5378" width="9.5703125" style="1102" customWidth="1"/>
    <col min="5379" max="5379" width="19.42578125" style="1102" customWidth="1"/>
    <col min="5380" max="5380" width="8.85546875" style="1102" customWidth="1"/>
    <col min="5381" max="5381" width="48" style="1102" customWidth="1"/>
    <col min="5382" max="5382" width="12.85546875" style="1102" bestFit="1" customWidth="1"/>
    <col min="5383" max="5384" width="27.42578125" style="1102" bestFit="1" customWidth="1"/>
    <col min="5385" max="5385" width="0" style="1102" hidden="1" customWidth="1"/>
    <col min="5386" max="5632" width="9.140625" style="1102"/>
    <col min="5633" max="5633" width="6.5703125" style="1102" customWidth="1"/>
    <col min="5634" max="5634" width="9.5703125" style="1102" customWidth="1"/>
    <col min="5635" max="5635" width="19.42578125" style="1102" customWidth="1"/>
    <col min="5636" max="5636" width="8.85546875" style="1102" customWidth="1"/>
    <col min="5637" max="5637" width="48" style="1102" customWidth="1"/>
    <col min="5638" max="5638" width="12.85546875" style="1102" bestFit="1" customWidth="1"/>
    <col min="5639" max="5640" width="27.42578125" style="1102" bestFit="1" customWidth="1"/>
    <col min="5641" max="5641" width="0" style="1102" hidden="1" customWidth="1"/>
    <col min="5642" max="5888" width="9.140625" style="1102"/>
    <col min="5889" max="5889" width="6.5703125" style="1102" customWidth="1"/>
    <col min="5890" max="5890" width="9.5703125" style="1102" customWidth="1"/>
    <col min="5891" max="5891" width="19.42578125" style="1102" customWidth="1"/>
    <col min="5892" max="5892" width="8.85546875" style="1102" customWidth="1"/>
    <col min="5893" max="5893" width="48" style="1102" customWidth="1"/>
    <col min="5894" max="5894" width="12.85546875" style="1102" bestFit="1" customWidth="1"/>
    <col min="5895" max="5896" width="27.42578125" style="1102" bestFit="1" customWidth="1"/>
    <col min="5897" max="5897" width="0" style="1102" hidden="1" customWidth="1"/>
    <col min="5898" max="6144" width="9.140625" style="1102"/>
    <col min="6145" max="6145" width="6.5703125" style="1102" customWidth="1"/>
    <col min="6146" max="6146" width="9.5703125" style="1102" customWidth="1"/>
    <col min="6147" max="6147" width="19.42578125" style="1102" customWidth="1"/>
    <col min="6148" max="6148" width="8.85546875" style="1102" customWidth="1"/>
    <col min="6149" max="6149" width="48" style="1102" customWidth="1"/>
    <col min="6150" max="6150" width="12.85546875" style="1102" bestFit="1" customWidth="1"/>
    <col min="6151" max="6152" width="27.42578125" style="1102" bestFit="1" customWidth="1"/>
    <col min="6153" max="6153" width="0" style="1102" hidden="1" customWidth="1"/>
    <col min="6154" max="6400" width="9.140625" style="1102"/>
    <col min="6401" max="6401" width="6.5703125" style="1102" customWidth="1"/>
    <col min="6402" max="6402" width="9.5703125" style="1102" customWidth="1"/>
    <col min="6403" max="6403" width="19.42578125" style="1102" customWidth="1"/>
    <col min="6404" max="6404" width="8.85546875" style="1102" customWidth="1"/>
    <col min="6405" max="6405" width="48" style="1102" customWidth="1"/>
    <col min="6406" max="6406" width="12.85546875" style="1102" bestFit="1" customWidth="1"/>
    <col min="6407" max="6408" width="27.42578125" style="1102" bestFit="1" customWidth="1"/>
    <col min="6409" max="6409" width="0" style="1102" hidden="1" customWidth="1"/>
    <col min="6410" max="6656" width="9.140625" style="1102"/>
    <col min="6657" max="6657" width="6.5703125" style="1102" customWidth="1"/>
    <col min="6658" max="6658" width="9.5703125" style="1102" customWidth="1"/>
    <col min="6659" max="6659" width="19.42578125" style="1102" customWidth="1"/>
    <col min="6660" max="6660" width="8.85546875" style="1102" customWidth="1"/>
    <col min="6661" max="6661" width="48" style="1102" customWidth="1"/>
    <col min="6662" max="6662" width="12.85546875" style="1102" bestFit="1" customWidth="1"/>
    <col min="6663" max="6664" width="27.42578125" style="1102" bestFit="1" customWidth="1"/>
    <col min="6665" max="6665" width="0" style="1102" hidden="1" customWidth="1"/>
    <col min="6666" max="6912" width="9.140625" style="1102"/>
    <col min="6913" max="6913" width="6.5703125" style="1102" customWidth="1"/>
    <col min="6914" max="6914" width="9.5703125" style="1102" customWidth="1"/>
    <col min="6915" max="6915" width="19.42578125" style="1102" customWidth="1"/>
    <col min="6916" max="6916" width="8.85546875" style="1102" customWidth="1"/>
    <col min="6917" max="6917" width="48" style="1102" customWidth="1"/>
    <col min="6918" max="6918" width="12.85546875" style="1102" bestFit="1" customWidth="1"/>
    <col min="6919" max="6920" width="27.42578125" style="1102" bestFit="1" customWidth="1"/>
    <col min="6921" max="6921" width="0" style="1102" hidden="1" customWidth="1"/>
    <col min="6922" max="7168" width="9.140625" style="1102"/>
    <col min="7169" max="7169" width="6.5703125" style="1102" customWidth="1"/>
    <col min="7170" max="7170" width="9.5703125" style="1102" customWidth="1"/>
    <col min="7171" max="7171" width="19.42578125" style="1102" customWidth="1"/>
    <col min="7172" max="7172" width="8.85546875" style="1102" customWidth="1"/>
    <col min="7173" max="7173" width="48" style="1102" customWidth="1"/>
    <col min="7174" max="7174" width="12.85546875" style="1102" bestFit="1" customWidth="1"/>
    <col min="7175" max="7176" width="27.42578125" style="1102" bestFit="1" customWidth="1"/>
    <col min="7177" max="7177" width="0" style="1102" hidden="1" customWidth="1"/>
    <col min="7178" max="7424" width="9.140625" style="1102"/>
    <col min="7425" max="7425" width="6.5703125" style="1102" customWidth="1"/>
    <col min="7426" max="7426" width="9.5703125" style="1102" customWidth="1"/>
    <col min="7427" max="7427" width="19.42578125" style="1102" customWidth="1"/>
    <col min="7428" max="7428" width="8.85546875" style="1102" customWidth="1"/>
    <col min="7429" max="7429" width="48" style="1102" customWidth="1"/>
    <col min="7430" max="7430" width="12.85546875" style="1102" bestFit="1" customWidth="1"/>
    <col min="7431" max="7432" width="27.42578125" style="1102" bestFit="1" customWidth="1"/>
    <col min="7433" max="7433" width="0" style="1102" hidden="1" customWidth="1"/>
    <col min="7434" max="7680" width="9.140625" style="1102"/>
    <col min="7681" max="7681" width="6.5703125" style="1102" customWidth="1"/>
    <col min="7682" max="7682" width="9.5703125" style="1102" customWidth="1"/>
    <col min="7683" max="7683" width="19.42578125" style="1102" customWidth="1"/>
    <col min="7684" max="7684" width="8.85546875" style="1102" customWidth="1"/>
    <col min="7685" max="7685" width="48" style="1102" customWidth="1"/>
    <col min="7686" max="7686" width="12.85546875" style="1102" bestFit="1" customWidth="1"/>
    <col min="7687" max="7688" width="27.42578125" style="1102" bestFit="1" customWidth="1"/>
    <col min="7689" max="7689" width="0" style="1102" hidden="1" customWidth="1"/>
    <col min="7690" max="7936" width="9.140625" style="1102"/>
    <col min="7937" max="7937" width="6.5703125" style="1102" customWidth="1"/>
    <col min="7938" max="7938" width="9.5703125" style="1102" customWidth="1"/>
    <col min="7939" max="7939" width="19.42578125" style="1102" customWidth="1"/>
    <col min="7940" max="7940" width="8.85546875" style="1102" customWidth="1"/>
    <col min="7941" max="7941" width="48" style="1102" customWidth="1"/>
    <col min="7942" max="7942" width="12.85546875" style="1102" bestFit="1" customWidth="1"/>
    <col min="7943" max="7944" width="27.42578125" style="1102" bestFit="1" customWidth="1"/>
    <col min="7945" max="7945" width="0" style="1102" hidden="1" customWidth="1"/>
    <col min="7946" max="8192" width="9.140625" style="1102"/>
    <col min="8193" max="8193" width="6.5703125" style="1102" customWidth="1"/>
    <col min="8194" max="8194" width="9.5703125" style="1102" customWidth="1"/>
    <col min="8195" max="8195" width="19.42578125" style="1102" customWidth="1"/>
    <col min="8196" max="8196" width="8.85546875" style="1102" customWidth="1"/>
    <col min="8197" max="8197" width="48" style="1102" customWidth="1"/>
    <col min="8198" max="8198" width="12.85546875" style="1102" bestFit="1" customWidth="1"/>
    <col min="8199" max="8200" width="27.42578125" style="1102" bestFit="1" customWidth="1"/>
    <col min="8201" max="8201" width="0" style="1102" hidden="1" customWidth="1"/>
    <col min="8202" max="8448" width="9.140625" style="1102"/>
    <col min="8449" max="8449" width="6.5703125" style="1102" customWidth="1"/>
    <col min="8450" max="8450" width="9.5703125" style="1102" customWidth="1"/>
    <col min="8451" max="8451" width="19.42578125" style="1102" customWidth="1"/>
    <col min="8452" max="8452" width="8.85546875" style="1102" customWidth="1"/>
    <col min="8453" max="8453" width="48" style="1102" customWidth="1"/>
    <col min="8454" max="8454" width="12.85546875" style="1102" bestFit="1" customWidth="1"/>
    <col min="8455" max="8456" width="27.42578125" style="1102" bestFit="1" customWidth="1"/>
    <col min="8457" max="8457" width="0" style="1102" hidden="1" customWidth="1"/>
    <col min="8458" max="8704" width="9.140625" style="1102"/>
    <col min="8705" max="8705" width="6.5703125" style="1102" customWidth="1"/>
    <col min="8706" max="8706" width="9.5703125" style="1102" customWidth="1"/>
    <col min="8707" max="8707" width="19.42578125" style="1102" customWidth="1"/>
    <col min="8708" max="8708" width="8.85546875" style="1102" customWidth="1"/>
    <col min="8709" max="8709" width="48" style="1102" customWidth="1"/>
    <col min="8710" max="8710" width="12.85546875" style="1102" bestFit="1" customWidth="1"/>
    <col min="8711" max="8712" width="27.42578125" style="1102" bestFit="1" customWidth="1"/>
    <col min="8713" max="8713" width="0" style="1102" hidden="1" customWidth="1"/>
    <col min="8714" max="8960" width="9.140625" style="1102"/>
    <col min="8961" max="8961" width="6.5703125" style="1102" customWidth="1"/>
    <col min="8962" max="8962" width="9.5703125" style="1102" customWidth="1"/>
    <col min="8963" max="8963" width="19.42578125" style="1102" customWidth="1"/>
    <col min="8964" max="8964" width="8.85546875" style="1102" customWidth="1"/>
    <col min="8965" max="8965" width="48" style="1102" customWidth="1"/>
    <col min="8966" max="8966" width="12.85546875" style="1102" bestFit="1" customWidth="1"/>
    <col min="8967" max="8968" width="27.42578125" style="1102" bestFit="1" customWidth="1"/>
    <col min="8969" max="8969" width="0" style="1102" hidden="1" customWidth="1"/>
    <col min="8970" max="9216" width="9.140625" style="1102"/>
    <col min="9217" max="9217" width="6.5703125" style="1102" customWidth="1"/>
    <col min="9218" max="9218" width="9.5703125" style="1102" customWidth="1"/>
    <col min="9219" max="9219" width="19.42578125" style="1102" customWidth="1"/>
    <col min="9220" max="9220" width="8.85546875" style="1102" customWidth="1"/>
    <col min="9221" max="9221" width="48" style="1102" customWidth="1"/>
    <col min="9222" max="9222" width="12.85546875" style="1102" bestFit="1" customWidth="1"/>
    <col min="9223" max="9224" width="27.42578125" style="1102" bestFit="1" customWidth="1"/>
    <col min="9225" max="9225" width="0" style="1102" hidden="1" customWidth="1"/>
    <col min="9226" max="9472" width="9.140625" style="1102"/>
    <col min="9473" max="9473" width="6.5703125" style="1102" customWidth="1"/>
    <col min="9474" max="9474" width="9.5703125" style="1102" customWidth="1"/>
    <col min="9475" max="9475" width="19.42578125" style="1102" customWidth="1"/>
    <col min="9476" max="9476" width="8.85546875" style="1102" customWidth="1"/>
    <col min="9477" max="9477" width="48" style="1102" customWidth="1"/>
    <col min="9478" max="9478" width="12.85546875" style="1102" bestFit="1" customWidth="1"/>
    <col min="9479" max="9480" width="27.42578125" style="1102" bestFit="1" customWidth="1"/>
    <col min="9481" max="9481" width="0" style="1102" hidden="1" customWidth="1"/>
    <col min="9482" max="9728" width="9.140625" style="1102"/>
    <col min="9729" max="9729" width="6.5703125" style="1102" customWidth="1"/>
    <col min="9730" max="9730" width="9.5703125" style="1102" customWidth="1"/>
    <col min="9731" max="9731" width="19.42578125" style="1102" customWidth="1"/>
    <col min="9732" max="9732" width="8.85546875" style="1102" customWidth="1"/>
    <col min="9733" max="9733" width="48" style="1102" customWidth="1"/>
    <col min="9734" max="9734" width="12.85546875" style="1102" bestFit="1" customWidth="1"/>
    <col min="9735" max="9736" width="27.42578125" style="1102" bestFit="1" customWidth="1"/>
    <col min="9737" max="9737" width="0" style="1102" hidden="1" customWidth="1"/>
    <col min="9738" max="9984" width="9.140625" style="1102"/>
    <col min="9985" max="9985" width="6.5703125" style="1102" customWidth="1"/>
    <col min="9986" max="9986" width="9.5703125" style="1102" customWidth="1"/>
    <col min="9987" max="9987" width="19.42578125" style="1102" customWidth="1"/>
    <col min="9988" max="9988" width="8.85546875" style="1102" customWidth="1"/>
    <col min="9989" max="9989" width="48" style="1102" customWidth="1"/>
    <col min="9990" max="9990" width="12.85546875" style="1102" bestFit="1" customWidth="1"/>
    <col min="9991" max="9992" width="27.42578125" style="1102" bestFit="1" customWidth="1"/>
    <col min="9993" max="9993" width="0" style="1102" hidden="1" customWidth="1"/>
    <col min="9994" max="10240" width="9.140625" style="1102"/>
    <col min="10241" max="10241" width="6.5703125" style="1102" customWidth="1"/>
    <col min="10242" max="10242" width="9.5703125" style="1102" customWidth="1"/>
    <col min="10243" max="10243" width="19.42578125" style="1102" customWidth="1"/>
    <col min="10244" max="10244" width="8.85546875" style="1102" customWidth="1"/>
    <col min="10245" max="10245" width="48" style="1102" customWidth="1"/>
    <col min="10246" max="10246" width="12.85546875" style="1102" bestFit="1" customWidth="1"/>
    <col min="10247" max="10248" width="27.42578125" style="1102" bestFit="1" customWidth="1"/>
    <col min="10249" max="10249" width="0" style="1102" hidden="1" customWidth="1"/>
    <col min="10250" max="10496" width="9.140625" style="1102"/>
    <col min="10497" max="10497" width="6.5703125" style="1102" customWidth="1"/>
    <col min="10498" max="10498" width="9.5703125" style="1102" customWidth="1"/>
    <col min="10499" max="10499" width="19.42578125" style="1102" customWidth="1"/>
    <col min="10500" max="10500" width="8.85546875" style="1102" customWidth="1"/>
    <col min="10501" max="10501" width="48" style="1102" customWidth="1"/>
    <col min="10502" max="10502" width="12.85546875" style="1102" bestFit="1" customWidth="1"/>
    <col min="10503" max="10504" width="27.42578125" style="1102" bestFit="1" customWidth="1"/>
    <col min="10505" max="10505" width="0" style="1102" hidden="1" customWidth="1"/>
    <col min="10506" max="10752" width="9.140625" style="1102"/>
    <col min="10753" max="10753" width="6.5703125" style="1102" customWidth="1"/>
    <col min="10754" max="10754" width="9.5703125" style="1102" customWidth="1"/>
    <col min="10755" max="10755" width="19.42578125" style="1102" customWidth="1"/>
    <col min="10756" max="10756" width="8.85546875" style="1102" customWidth="1"/>
    <col min="10757" max="10757" width="48" style="1102" customWidth="1"/>
    <col min="10758" max="10758" width="12.85546875" style="1102" bestFit="1" customWidth="1"/>
    <col min="10759" max="10760" width="27.42578125" style="1102" bestFit="1" customWidth="1"/>
    <col min="10761" max="10761" width="0" style="1102" hidden="1" customWidth="1"/>
    <col min="10762" max="11008" width="9.140625" style="1102"/>
    <col min="11009" max="11009" width="6.5703125" style="1102" customWidth="1"/>
    <col min="11010" max="11010" width="9.5703125" style="1102" customWidth="1"/>
    <col min="11011" max="11011" width="19.42578125" style="1102" customWidth="1"/>
    <col min="11012" max="11012" width="8.85546875" style="1102" customWidth="1"/>
    <col min="11013" max="11013" width="48" style="1102" customWidth="1"/>
    <col min="11014" max="11014" width="12.85546875" style="1102" bestFit="1" customWidth="1"/>
    <col min="11015" max="11016" width="27.42578125" style="1102" bestFit="1" customWidth="1"/>
    <col min="11017" max="11017" width="0" style="1102" hidden="1" customWidth="1"/>
    <col min="11018" max="11264" width="9.140625" style="1102"/>
    <col min="11265" max="11265" width="6.5703125" style="1102" customWidth="1"/>
    <col min="11266" max="11266" width="9.5703125" style="1102" customWidth="1"/>
    <col min="11267" max="11267" width="19.42578125" style="1102" customWidth="1"/>
    <col min="11268" max="11268" width="8.85546875" style="1102" customWidth="1"/>
    <col min="11269" max="11269" width="48" style="1102" customWidth="1"/>
    <col min="11270" max="11270" width="12.85546875" style="1102" bestFit="1" customWidth="1"/>
    <col min="11271" max="11272" width="27.42578125" style="1102" bestFit="1" customWidth="1"/>
    <col min="11273" max="11273" width="0" style="1102" hidden="1" customWidth="1"/>
    <col min="11274" max="11520" width="9.140625" style="1102"/>
    <col min="11521" max="11521" width="6.5703125" style="1102" customWidth="1"/>
    <col min="11522" max="11522" width="9.5703125" style="1102" customWidth="1"/>
    <col min="11523" max="11523" width="19.42578125" style="1102" customWidth="1"/>
    <col min="11524" max="11524" width="8.85546875" style="1102" customWidth="1"/>
    <col min="11525" max="11525" width="48" style="1102" customWidth="1"/>
    <col min="11526" max="11526" width="12.85546875" style="1102" bestFit="1" customWidth="1"/>
    <col min="11527" max="11528" width="27.42578125" style="1102" bestFit="1" customWidth="1"/>
    <col min="11529" max="11529" width="0" style="1102" hidden="1" customWidth="1"/>
    <col min="11530" max="11776" width="9.140625" style="1102"/>
    <col min="11777" max="11777" width="6.5703125" style="1102" customWidth="1"/>
    <col min="11778" max="11778" width="9.5703125" style="1102" customWidth="1"/>
    <col min="11779" max="11779" width="19.42578125" style="1102" customWidth="1"/>
    <col min="11780" max="11780" width="8.85546875" style="1102" customWidth="1"/>
    <col min="11781" max="11781" width="48" style="1102" customWidth="1"/>
    <col min="11782" max="11782" width="12.85546875" style="1102" bestFit="1" customWidth="1"/>
    <col min="11783" max="11784" width="27.42578125" style="1102" bestFit="1" customWidth="1"/>
    <col min="11785" max="11785" width="0" style="1102" hidden="1" customWidth="1"/>
    <col min="11786" max="12032" width="9.140625" style="1102"/>
    <col min="12033" max="12033" width="6.5703125" style="1102" customWidth="1"/>
    <col min="12034" max="12034" width="9.5703125" style="1102" customWidth="1"/>
    <col min="12035" max="12035" width="19.42578125" style="1102" customWidth="1"/>
    <col min="12036" max="12036" width="8.85546875" style="1102" customWidth="1"/>
    <col min="12037" max="12037" width="48" style="1102" customWidth="1"/>
    <col min="12038" max="12038" width="12.85546875" style="1102" bestFit="1" customWidth="1"/>
    <col min="12039" max="12040" width="27.42578125" style="1102" bestFit="1" customWidth="1"/>
    <col min="12041" max="12041" width="0" style="1102" hidden="1" customWidth="1"/>
    <col min="12042" max="12288" width="9.140625" style="1102"/>
    <col min="12289" max="12289" width="6.5703125" style="1102" customWidth="1"/>
    <col min="12290" max="12290" width="9.5703125" style="1102" customWidth="1"/>
    <col min="12291" max="12291" width="19.42578125" style="1102" customWidth="1"/>
    <col min="12292" max="12292" width="8.85546875" style="1102" customWidth="1"/>
    <col min="12293" max="12293" width="48" style="1102" customWidth="1"/>
    <col min="12294" max="12294" width="12.85546875" style="1102" bestFit="1" customWidth="1"/>
    <col min="12295" max="12296" width="27.42578125" style="1102" bestFit="1" customWidth="1"/>
    <col min="12297" max="12297" width="0" style="1102" hidden="1" customWidth="1"/>
    <col min="12298" max="12544" width="9.140625" style="1102"/>
    <col min="12545" max="12545" width="6.5703125" style="1102" customWidth="1"/>
    <col min="12546" max="12546" width="9.5703125" style="1102" customWidth="1"/>
    <col min="12547" max="12547" width="19.42578125" style="1102" customWidth="1"/>
    <col min="12548" max="12548" width="8.85546875" style="1102" customWidth="1"/>
    <col min="12549" max="12549" width="48" style="1102" customWidth="1"/>
    <col min="12550" max="12550" width="12.85546875" style="1102" bestFit="1" customWidth="1"/>
    <col min="12551" max="12552" width="27.42578125" style="1102" bestFit="1" customWidth="1"/>
    <col min="12553" max="12553" width="0" style="1102" hidden="1" customWidth="1"/>
    <col min="12554" max="12800" width="9.140625" style="1102"/>
    <col min="12801" max="12801" width="6.5703125" style="1102" customWidth="1"/>
    <col min="12802" max="12802" width="9.5703125" style="1102" customWidth="1"/>
    <col min="12803" max="12803" width="19.42578125" style="1102" customWidth="1"/>
    <col min="12804" max="12804" width="8.85546875" style="1102" customWidth="1"/>
    <col min="12805" max="12805" width="48" style="1102" customWidth="1"/>
    <col min="12806" max="12806" width="12.85546875" style="1102" bestFit="1" customWidth="1"/>
    <col min="12807" max="12808" width="27.42578125" style="1102" bestFit="1" customWidth="1"/>
    <col min="12809" max="12809" width="0" style="1102" hidden="1" customWidth="1"/>
    <col min="12810" max="13056" width="9.140625" style="1102"/>
    <col min="13057" max="13057" width="6.5703125" style="1102" customWidth="1"/>
    <col min="13058" max="13058" width="9.5703125" style="1102" customWidth="1"/>
    <col min="13059" max="13059" width="19.42578125" style="1102" customWidth="1"/>
    <col min="13060" max="13060" width="8.85546875" style="1102" customWidth="1"/>
    <col min="13061" max="13061" width="48" style="1102" customWidth="1"/>
    <col min="13062" max="13062" width="12.85546875" style="1102" bestFit="1" customWidth="1"/>
    <col min="13063" max="13064" width="27.42578125" style="1102" bestFit="1" customWidth="1"/>
    <col min="13065" max="13065" width="0" style="1102" hidden="1" customWidth="1"/>
    <col min="13066" max="13312" width="9.140625" style="1102"/>
    <col min="13313" max="13313" width="6.5703125" style="1102" customWidth="1"/>
    <col min="13314" max="13314" width="9.5703125" style="1102" customWidth="1"/>
    <col min="13315" max="13315" width="19.42578125" style="1102" customWidth="1"/>
    <col min="13316" max="13316" width="8.85546875" style="1102" customWidth="1"/>
    <col min="13317" max="13317" width="48" style="1102" customWidth="1"/>
    <col min="13318" max="13318" width="12.85546875" style="1102" bestFit="1" customWidth="1"/>
    <col min="13319" max="13320" width="27.42578125" style="1102" bestFit="1" customWidth="1"/>
    <col min="13321" max="13321" width="0" style="1102" hidden="1" customWidth="1"/>
    <col min="13322" max="13568" width="9.140625" style="1102"/>
    <col min="13569" max="13569" width="6.5703125" style="1102" customWidth="1"/>
    <col min="13570" max="13570" width="9.5703125" style="1102" customWidth="1"/>
    <col min="13571" max="13571" width="19.42578125" style="1102" customWidth="1"/>
    <col min="13572" max="13572" width="8.85546875" style="1102" customWidth="1"/>
    <col min="13573" max="13573" width="48" style="1102" customWidth="1"/>
    <col min="13574" max="13574" width="12.85546875" style="1102" bestFit="1" customWidth="1"/>
    <col min="13575" max="13576" width="27.42578125" style="1102" bestFit="1" customWidth="1"/>
    <col min="13577" max="13577" width="0" style="1102" hidden="1" customWidth="1"/>
    <col min="13578" max="13824" width="9.140625" style="1102"/>
    <col min="13825" max="13825" width="6.5703125" style="1102" customWidth="1"/>
    <col min="13826" max="13826" width="9.5703125" style="1102" customWidth="1"/>
    <col min="13827" max="13827" width="19.42578125" style="1102" customWidth="1"/>
    <col min="13828" max="13828" width="8.85546875" style="1102" customWidth="1"/>
    <col min="13829" max="13829" width="48" style="1102" customWidth="1"/>
    <col min="13830" max="13830" width="12.85546875" style="1102" bestFit="1" customWidth="1"/>
    <col min="13831" max="13832" width="27.42578125" style="1102" bestFit="1" customWidth="1"/>
    <col min="13833" max="13833" width="0" style="1102" hidden="1" customWidth="1"/>
    <col min="13834" max="14080" width="9.140625" style="1102"/>
    <col min="14081" max="14081" width="6.5703125" style="1102" customWidth="1"/>
    <col min="14082" max="14082" width="9.5703125" style="1102" customWidth="1"/>
    <col min="14083" max="14083" width="19.42578125" style="1102" customWidth="1"/>
    <col min="14084" max="14084" width="8.85546875" style="1102" customWidth="1"/>
    <col min="14085" max="14085" width="48" style="1102" customWidth="1"/>
    <col min="14086" max="14086" width="12.85546875" style="1102" bestFit="1" customWidth="1"/>
    <col min="14087" max="14088" width="27.42578125" style="1102" bestFit="1" customWidth="1"/>
    <col min="14089" max="14089" width="0" style="1102" hidden="1" customWidth="1"/>
    <col min="14090" max="14336" width="9.140625" style="1102"/>
    <col min="14337" max="14337" width="6.5703125" style="1102" customWidth="1"/>
    <col min="14338" max="14338" width="9.5703125" style="1102" customWidth="1"/>
    <col min="14339" max="14339" width="19.42578125" style="1102" customWidth="1"/>
    <col min="14340" max="14340" width="8.85546875" style="1102" customWidth="1"/>
    <col min="14341" max="14341" width="48" style="1102" customWidth="1"/>
    <col min="14342" max="14342" width="12.85546875" style="1102" bestFit="1" customWidth="1"/>
    <col min="14343" max="14344" width="27.42578125" style="1102" bestFit="1" customWidth="1"/>
    <col min="14345" max="14345" width="0" style="1102" hidden="1" customWidth="1"/>
    <col min="14346" max="14592" width="9.140625" style="1102"/>
    <col min="14593" max="14593" width="6.5703125" style="1102" customWidth="1"/>
    <col min="14594" max="14594" width="9.5703125" style="1102" customWidth="1"/>
    <col min="14595" max="14595" width="19.42578125" style="1102" customWidth="1"/>
    <col min="14596" max="14596" width="8.85546875" style="1102" customWidth="1"/>
    <col min="14597" max="14597" width="48" style="1102" customWidth="1"/>
    <col min="14598" max="14598" width="12.85546875" style="1102" bestFit="1" customWidth="1"/>
    <col min="14599" max="14600" width="27.42578125" style="1102" bestFit="1" customWidth="1"/>
    <col min="14601" max="14601" width="0" style="1102" hidden="1" customWidth="1"/>
    <col min="14602" max="14848" width="9.140625" style="1102"/>
    <col min="14849" max="14849" width="6.5703125" style="1102" customWidth="1"/>
    <col min="14850" max="14850" width="9.5703125" style="1102" customWidth="1"/>
    <col min="14851" max="14851" width="19.42578125" style="1102" customWidth="1"/>
    <col min="14852" max="14852" width="8.85546875" style="1102" customWidth="1"/>
    <col min="14853" max="14853" width="48" style="1102" customWidth="1"/>
    <col min="14854" max="14854" width="12.85546875" style="1102" bestFit="1" customWidth="1"/>
    <col min="14855" max="14856" width="27.42578125" style="1102" bestFit="1" customWidth="1"/>
    <col min="14857" max="14857" width="0" style="1102" hidden="1" customWidth="1"/>
    <col min="14858" max="15104" width="9.140625" style="1102"/>
    <col min="15105" max="15105" width="6.5703125" style="1102" customWidth="1"/>
    <col min="15106" max="15106" width="9.5703125" style="1102" customWidth="1"/>
    <col min="15107" max="15107" width="19.42578125" style="1102" customWidth="1"/>
    <col min="15108" max="15108" width="8.85546875" style="1102" customWidth="1"/>
    <col min="15109" max="15109" width="48" style="1102" customWidth="1"/>
    <col min="15110" max="15110" width="12.85546875" style="1102" bestFit="1" customWidth="1"/>
    <col min="15111" max="15112" width="27.42578125" style="1102" bestFit="1" customWidth="1"/>
    <col min="15113" max="15113" width="0" style="1102" hidden="1" customWidth="1"/>
    <col min="15114" max="15360" width="9.140625" style="1102"/>
    <col min="15361" max="15361" width="6.5703125" style="1102" customWidth="1"/>
    <col min="15362" max="15362" width="9.5703125" style="1102" customWidth="1"/>
    <col min="15363" max="15363" width="19.42578125" style="1102" customWidth="1"/>
    <col min="15364" max="15364" width="8.85546875" style="1102" customWidth="1"/>
    <col min="15365" max="15365" width="48" style="1102" customWidth="1"/>
    <col min="15366" max="15366" width="12.85546875" style="1102" bestFit="1" customWidth="1"/>
    <col min="15367" max="15368" width="27.42578125" style="1102" bestFit="1" customWidth="1"/>
    <col min="15369" max="15369" width="0" style="1102" hidden="1" customWidth="1"/>
    <col min="15370" max="15616" width="9.140625" style="1102"/>
    <col min="15617" max="15617" width="6.5703125" style="1102" customWidth="1"/>
    <col min="15618" max="15618" width="9.5703125" style="1102" customWidth="1"/>
    <col min="15619" max="15619" width="19.42578125" style="1102" customWidth="1"/>
    <col min="15620" max="15620" width="8.85546875" style="1102" customWidth="1"/>
    <col min="15621" max="15621" width="48" style="1102" customWidth="1"/>
    <col min="15622" max="15622" width="12.85546875" style="1102" bestFit="1" customWidth="1"/>
    <col min="15623" max="15624" width="27.42578125" style="1102" bestFit="1" customWidth="1"/>
    <col min="15625" max="15625" width="0" style="1102" hidden="1" customWidth="1"/>
    <col min="15626" max="15872" width="9.140625" style="1102"/>
    <col min="15873" max="15873" width="6.5703125" style="1102" customWidth="1"/>
    <col min="15874" max="15874" width="9.5703125" style="1102" customWidth="1"/>
    <col min="15875" max="15875" width="19.42578125" style="1102" customWidth="1"/>
    <col min="15876" max="15876" width="8.85546875" style="1102" customWidth="1"/>
    <col min="15877" max="15877" width="48" style="1102" customWidth="1"/>
    <col min="15878" max="15878" width="12.85546875" style="1102" bestFit="1" customWidth="1"/>
    <col min="15879" max="15880" width="27.42578125" style="1102" bestFit="1" customWidth="1"/>
    <col min="15881" max="15881" width="0" style="1102" hidden="1" customWidth="1"/>
    <col min="15882" max="16128" width="9.140625" style="1102"/>
    <col min="16129" max="16129" width="6.5703125" style="1102" customWidth="1"/>
    <col min="16130" max="16130" width="9.5703125" style="1102" customWidth="1"/>
    <col min="16131" max="16131" width="19.42578125" style="1102" customWidth="1"/>
    <col min="16132" max="16132" width="8.85546875" style="1102" customWidth="1"/>
    <col min="16133" max="16133" width="48" style="1102" customWidth="1"/>
    <col min="16134" max="16134" width="12.85546875" style="1102" bestFit="1" customWidth="1"/>
    <col min="16135" max="16136" width="27.42578125" style="1102" bestFit="1" customWidth="1"/>
    <col min="16137" max="16137" width="0" style="1102" hidden="1" customWidth="1"/>
    <col min="16138" max="16384" width="9.140625" style="1102"/>
  </cols>
  <sheetData>
    <row r="1" spans="2:13">
      <c r="H1" s="1585" t="s">
        <v>1172</v>
      </c>
    </row>
    <row r="2" spans="2:13" s="1104" customFormat="1" ht="18.75" customHeight="1">
      <c r="B2" s="1617" t="s">
        <v>0</v>
      </c>
      <c r="C2" s="1617"/>
      <c r="D2" s="1617"/>
      <c r="E2" s="1617"/>
      <c r="F2" s="1617"/>
      <c r="G2" s="1617"/>
      <c r="H2" s="1617"/>
      <c r="I2" s="1617"/>
    </row>
    <row r="3" spans="2:13" s="1104" customFormat="1" ht="18.75" customHeight="1">
      <c r="B3" s="1617" t="s">
        <v>879</v>
      </c>
      <c r="C3" s="1617"/>
      <c r="D3" s="1617"/>
      <c r="E3" s="1617"/>
      <c r="F3" s="1617"/>
      <c r="G3" s="1617"/>
      <c r="H3" s="1617"/>
      <c r="I3" s="1617"/>
    </row>
    <row r="4" spans="2:13" s="1104" customFormat="1" ht="18.75" customHeight="1">
      <c r="B4" s="1617" t="s">
        <v>1032</v>
      </c>
      <c r="C4" s="1617"/>
      <c r="D4" s="1617"/>
      <c r="E4" s="1617"/>
      <c r="F4" s="1617"/>
      <c r="G4" s="1617"/>
      <c r="H4" s="1617"/>
      <c r="I4" s="1617"/>
    </row>
    <row r="5" spans="2:13" s="1104" customFormat="1" ht="18.75" customHeight="1">
      <c r="B5" s="1617" t="s">
        <v>1033</v>
      </c>
      <c r="C5" s="1617"/>
      <c r="D5" s="1617"/>
      <c r="E5" s="1617"/>
      <c r="F5" s="1617"/>
      <c r="G5" s="1617"/>
      <c r="H5" s="1617"/>
      <c r="I5" s="1617"/>
    </row>
    <row r="6" spans="2:13" s="1513" customFormat="1" ht="24.75" customHeight="1">
      <c r="B6" s="1421" t="s">
        <v>306</v>
      </c>
      <c r="C6" s="1421" t="s">
        <v>138</v>
      </c>
      <c r="D6" s="1618" t="s">
        <v>3</v>
      </c>
      <c r="E6" s="1619"/>
      <c r="F6" s="1421" t="s">
        <v>307</v>
      </c>
      <c r="G6" s="1422" t="s">
        <v>308</v>
      </c>
      <c r="H6" s="1422" t="s">
        <v>4</v>
      </c>
      <c r="I6" s="1107" t="s">
        <v>309</v>
      </c>
    </row>
    <row r="7" spans="2:13">
      <c r="B7" s="1620" t="s">
        <v>1016</v>
      </c>
      <c r="C7" s="1621"/>
      <c r="D7" s="1621"/>
      <c r="E7" s="1622"/>
      <c r="F7" s="1108"/>
      <c r="G7" s="1109"/>
      <c r="H7" s="1109"/>
      <c r="I7" s="1108"/>
    </row>
    <row r="8" spans="2:13" s="1120" customFormat="1" ht="20.100000000000001" customHeight="1">
      <c r="B8" s="1435">
        <v>1</v>
      </c>
      <c r="C8" s="1115">
        <v>42916</v>
      </c>
      <c r="D8" s="1112" t="s">
        <v>141</v>
      </c>
      <c r="E8" s="1116"/>
      <c r="F8" s="1117"/>
      <c r="G8" s="1118"/>
      <c r="H8" s="1118"/>
      <c r="I8" s="1119" t="s">
        <v>310</v>
      </c>
    </row>
    <row r="9" spans="2:13" s="1120" customFormat="1" ht="20.100000000000001" customHeight="1">
      <c r="B9" s="1117"/>
      <c r="C9" s="1117"/>
      <c r="D9" s="1121" t="s">
        <v>5</v>
      </c>
      <c r="E9" s="1116"/>
      <c r="F9" s="1122" t="s">
        <v>129</v>
      </c>
      <c r="G9" s="1392">
        <v>736000</v>
      </c>
      <c r="H9" s="1132"/>
      <c r="I9" s="1117"/>
      <c r="K9" s="1129" t="e">
        <f>H10+#REF!</f>
        <v>#REF!</v>
      </c>
    </row>
    <row r="10" spans="2:13" s="1120" customFormat="1" ht="20.100000000000001" customHeight="1">
      <c r="B10" s="1117"/>
      <c r="C10" s="1117"/>
      <c r="D10" s="1121"/>
      <c r="E10" s="1116" t="s">
        <v>6</v>
      </c>
      <c r="F10" s="1122" t="s">
        <v>38</v>
      </c>
      <c r="G10" s="1132"/>
      <c r="H10" s="1132">
        <f>G9</f>
        <v>736000</v>
      </c>
      <c r="I10" s="1117"/>
      <c r="K10" s="1129"/>
    </row>
    <row r="11" spans="2:13" s="1120" customFormat="1" ht="20.100000000000001" customHeight="1">
      <c r="B11" s="1117"/>
      <c r="C11" s="1117"/>
      <c r="D11" s="1121"/>
      <c r="E11" s="1116"/>
      <c r="F11" s="1122"/>
      <c r="G11" s="1132"/>
      <c r="H11" s="1132"/>
      <c r="I11" s="1117"/>
    </row>
    <row r="12" spans="2:13" s="1120" customFormat="1" ht="20.100000000000001" customHeight="1">
      <c r="B12" s="1117"/>
      <c r="C12" s="1117"/>
      <c r="D12" s="1121" t="s">
        <v>139</v>
      </c>
      <c r="E12" s="1116"/>
      <c r="F12" s="1122" t="s">
        <v>129</v>
      </c>
      <c r="G12" s="1392">
        <v>608790</v>
      </c>
      <c r="H12" s="1132"/>
      <c r="I12" s="1117"/>
    </row>
    <row r="13" spans="2:13" s="1120" customFormat="1" ht="20.100000000000001" customHeight="1">
      <c r="B13" s="1117"/>
      <c r="C13" s="1124"/>
      <c r="D13" s="1121"/>
      <c r="E13" s="1116" t="s">
        <v>140</v>
      </c>
      <c r="F13" s="1122" t="s">
        <v>39</v>
      </c>
      <c r="G13" s="1132"/>
      <c r="H13" s="1132">
        <f>G12</f>
        <v>608790</v>
      </c>
      <c r="I13" s="1117" t="s">
        <v>311</v>
      </c>
    </row>
    <row r="14" spans="2:13" s="1120" customFormat="1" ht="20.100000000000001" customHeight="1">
      <c r="B14" s="1117"/>
      <c r="C14" s="1117"/>
      <c r="D14" s="1125"/>
      <c r="E14" s="1126"/>
      <c r="F14" s="1117"/>
      <c r="G14" s="1118"/>
      <c r="H14" s="1118"/>
      <c r="I14" s="1117"/>
    </row>
    <row r="15" spans="2:13" s="1120" customFormat="1" ht="20.100000000000001" customHeight="1">
      <c r="B15" s="1110">
        <v>2</v>
      </c>
      <c r="C15" s="1111">
        <v>42916</v>
      </c>
      <c r="D15" s="1112" t="s">
        <v>989</v>
      </c>
      <c r="E15" s="1515"/>
      <c r="F15" s="1122"/>
      <c r="G15" s="1123"/>
      <c r="H15" s="1123"/>
      <c r="I15" s="1119"/>
    </row>
    <row r="16" spans="2:13" s="1120" customFormat="1" ht="20.100000000000001" customHeight="1">
      <c r="B16" s="1110"/>
      <c r="C16" s="1122"/>
      <c r="D16" s="1121" t="s">
        <v>316</v>
      </c>
      <c r="E16" s="1116"/>
      <c r="F16" s="1110" t="s">
        <v>314</v>
      </c>
      <c r="G16" s="1113">
        <f>166528495.833333/10*6</f>
        <v>99917097.499999791</v>
      </c>
      <c r="H16" s="1113"/>
      <c r="I16" s="1119"/>
      <c r="K16" s="1135">
        <f>199834195/12</f>
        <v>16652849.583333334</v>
      </c>
      <c r="L16" s="1133">
        <v>166528495.83333334</v>
      </c>
      <c r="M16" s="1120">
        <v>16652849.5833333</v>
      </c>
    </row>
    <row r="17" spans="2:13" s="1120" customFormat="1" ht="20.100000000000001" customHeight="1">
      <c r="B17" s="1110"/>
      <c r="C17" s="1122"/>
      <c r="D17" s="1121"/>
      <c r="E17" s="1116" t="s">
        <v>315</v>
      </c>
      <c r="F17" s="1110" t="s">
        <v>313</v>
      </c>
      <c r="G17" s="1113"/>
      <c r="H17" s="1113">
        <f>G16</f>
        <v>99917097.499999791</v>
      </c>
      <c r="I17" s="1119"/>
      <c r="K17" s="1340">
        <f>K16*10</f>
        <v>166528495.83333334</v>
      </c>
      <c r="L17" s="1133"/>
      <c r="M17" s="1128">
        <f>K16*6</f>
        <v>99917097.5</v>
      </c>
    </row>
    <row r="18" spans="2:13" s="1120" customFormat="1" ht="20.100000000000001" customHeight="1">
      <c r="B18" s="1110"/>
      <c r="C18" s="1122"/>
      <c r="D18" s="1623" t="s">
        <v>991</v>
      </c>
      <c r="E18" s="1624"/>
      <c r="F18" s="1110"/>
      <c r="G18" s="1113"/>
      <c r="H18" s="1113"/>
      <c r="I18" s="1119"/>
      <c r="K18" s="1133"/>
      <c r="L18" s="1133"/>
    </row>
    <row r="19" spans="2:13" s="1120" customFormat="1" ht="20.100000000000001" customHeight="1">
      <c r="B19" s="1110"/>
      <c r="C19" s="1122"/>
      <c r="D19" s="1514"/>
      <c r="E19" s="1515"/>
      <c r="F19" s="1122"/>
      <c r="G19" s="1113"/>
      <c r="H19" s="1113"/>
      <c r="I19" s="1119"/>
      <c r="K19" s="1134" t="e">
        <f>#REF!+#REF!</f>
        <v>#REF!</v>
      </c>
      <c r="L19" s="1133">
        <v>181566954.16666669</v>
      </c>
    </row>
    <row r="20" spans="2:13" s="1120" customFormat="1" ht="20.100000000000001" customHeight="1">
      <c r="B20" s="1110">
        <v>3</v>
      </c>
      <c r="C20" s="1111">
        <v>42916</v>
      </c>
      <c r="D20" s="1112" t="s">
        <v>990</v>
      </c>
      <c r="E20" s="1515"/>
      <c r="F20" s="1122"/>
      <c r="G20" s="1113"/>
      <c r="H20" s="1113"/>
      <c r="I20" s="1119"/>
      <c r="K20" s="1133"/>
      <c r="L20" s="1133"/>
    </row>
    <row r="21" spans="2:13" s="1120" customFormat="1" ht="20.100000000000001" customHeight="1">
      <c r="B21" s="1110"/>
      <c r="C21" s="1122"/>
      <c r="D21" s="1121" t="s">
        <v>316</v>
      </c>
      <c r="E21" s="1116"/>
      <c r="F21" s="1110" t="s">
        <v>314</v>
      </c>
      <c r="G21" s="1113">
        <f>15038458.3333333/10*6</f>
        <v>9023074.9999999795</v>
      </c>
      <c r="H21" s="1113"/>
      <c r="I21" s="1119"/>
      <c r="K21" s="1172"/>
      <c r="L21" s="1133"/>
    </row>
    <row r="22" spans="2:13" s="1120" customFormat="1" ht="20.100000000000001" customHeight="1">
      <c r="B22" s="1110"/>
      <c r="C22" s="1122"/>
      <c r="D22" s="1121"/>
      <c r="E22" s="1116" t="s">
        <v>315</v>
      </c>
      <c r="F22" s="1110" t="s">
        <v>313</v>
      </c>
      <c r="G22" s="1113"/>
      <c r="H22" s="1113">
        <f>G21</f>
        <v>9023074.9999999795</v>
      </c>
      <c r="I22" s="1119"/>
      <c r="K22" s="1135">
        <v>15038458.333333332</v>
      </c>
      <c r="L22" s="1133"/>
    </row>
    <row r="23" spans="2:13" s="1120" customFormat="1" ht="20.100000000000001" customHeight="1">
      <c r="B23" s="1110"/>
      <c r="C23" s="1122"/>
      <c r="D23" s="1623" t="s">
        <v>992</v>
      </c>
      <c r="E23" s="1624"/>
      <c r="F23" s="1122"/>
      <c r="G23" s="1123"/>
      <c r="H23" s="1123"/>
      <c r="I23" s="1119"/>
      <c r="K23" s="1135">
        <f>18046150/12</f>
        <v>1503845.8333333333</v>
      </c>
      <c r="L23" s="1133"/>
    </row>
    <row r="24" spans="2:13" s="1120" customFormat="1" ht="20.100000000000001" customHeight="1">
      <c r="B24" s="1431"/>
      <c r="C24" s="1122"/>
      <c r="D24" s="1433"/>
      <c r="E24" s="1515"/>
      <c r="F24" s="1122"/>
      <c r="G24" s="1123"/>
      <c r="H24" s="1123"/>
      <c r="I24" s="1119"/>
      <c r="K24" s="1135"/>
      <c r="L24" s="1133"/>
    </row>
    <row r="25" spans="2:13" s="1120" customFormat="1" ht="20.100000000000001" customHeight="1">
      <c r="B25" s="1435">
        <v>4</v>
      </c>
      <c r="C25" s="1115">
        <v>43100</v>
      </c>
      <c r="D25" s="1112" t="s">
        <v>141</v>
      </c>
      <c r="E25" s="1116"/>
      <c r="F25" s="1117"/>
      <c r="G25" s="1118"/>
      <c r="H25" s="1118"/>
      <c r="I25" s="1119"/>
      <c r="K25" s="1135"/>
      <c r="L25" s="1133"/>
    </row>
    <row r="26" spans="2:13" s="1120" customFormat="1" ht="20.100000000000001" customHeight="1">
      <c r="B26" s="1117"/>
      <c r="C26" s="1117"/>
      <c r="D26" s="1121" t="s">
        <v>6</v>
      </c>
      <c r="E26" s="1116"/>
      <c r="F26" s="1122" t="s">
        <v>129</v>
      </c>
      <c r="G26" s="1392">
        <f>'JURNAL PENYESUAIAN SEMESTER 2'!G9</f>
        <v>925000</v>
      </c>
      <c r="H26" s="1132"/>
      <c r="I26" s="1119"/>
      <c r="K26" s="1135"/>
      <c r="L26" s="1133"/>
    </row>
    <row r="27" spans="2:13" s="1120" customFormat="1" ht="20.100000000000001" customHeight="1">
      <c r="B27" s="1117"/>
      <c r="C27" s="1117"/>
      <c r="D27" s="1121"/>
      <c r="E27" s="1116" t="s">
        <v>5</v>
      </c>
      <c r="F27" s="1122" t="s">
        <v>38</v>
      </c>
      <c r="G27" s="1132"/>
      <c r="H27" s="1132">
        <f>G26</f>
        <v>925000</v>
      </c>
      <c r="I27" s="1119"/>
      <c r="K27" s="1135"/>
      <c r="L27" s="1133"/>
    </row>
    <row r="28" spans="2:13" s="1120" customFormat="1" ht="20.100000000000001" customHeight="1">
      <c r="B28" s="1117"/>
      <c r="C28" s="1117"/>
      <c r="D28" s="1121"/>
      <c r="E28" s="1116"/>
      <c r="F28" s="1122"/>
      <c r="G28" s="1132"/>
      <c r="H28" s="1132"/>
      <c r="I28" s="1119"/>
      <c r="K28" s="1135"/>
      <c r="L28" s="1133"/>
    </row>
    <row r="29" spans="2:13" s="1120" customFormat="1" ht="20.100000000000001" customHeight="1">
      <c r="B29" s="1117"/>
      <c r="C29" s="1117"/>
      <c r="D29" s="1121" t="s">
        <v>1020</v>
      </c>
      <c r="E29" s="1116"/>
      <c r="F29" s="1122" t="s">
        <v>129</v>
      </c>
      <c r="G29" s="1392">
        <f>'JURNAL PENYESUAIAN SEMESTER 2'!G12</f>
        <v>783330</v>
      </c>
      <c r="H29" s="1132"/>
      <c r="I29" s="1119"/>
      <c r="K29" s="1135"/>
      <c r="L29" s="1133"/>
    </row>
    <row r="30" spans="2:13" s="1120" customFormat="1" ht="20.100000000000001" customHeight="1">
      <c r="B30" s="1117"/>
      <c r="C30" s="1124"/>
      <c r="D30" s="1121"/>
      <c r="E30" s="1116" t="s">
        <v>139</v>
      </c>
      <c r="F30" s="1122" t="s">
        <v>39</v>
      </c>
      <c r="G30" s="1132"/>
      <c r="H30" s="1132">
        <f>G29</f>
        <v>783330</v>
      </c>
      <c r="I30" s="1119"/>
      <c r="K30" s="1135"/>
      <c r="L30" s="1133"/>
    </row>
    <row r="31" spans="2:13" s="1120" customFormat="1" ht="20.100000000000001" customHeight="1">
      <c r="B31" s="1117"/>
      <c r="C31" s="1117"/>
      <c r="D31" s="1125"/>
      <c r="E31" s="1126"/>
      <c r="F31" s="1117"/>
      <c r="G31" s="1118"/>
      <c r="H31" s="1118"/>
      <c r="I31" s="1119"/>
      <c r="K31" s="1135"/>
      <c r="L31" s="1133"/>
    </row>
    <row r="32" spans="2:13" s="1120" customFormat="1" ht="20.100000000000001" customHeight="1">
      <c r="B32" s="1110">
        <v>5</v>
      </c>
      <c r="C32" s="1115">
        <v>43100</v>
      </c>
      <c r="D32" s="1112" t="s">
        <v>989</v>
      </c>
      <c r="E32" s="1515"/>
      <c r="F32" s="1122"/>
      <c r="G32" s="1123"/>
      <c r="H32" s="1123"/>
      <c r="I32" s="1119"/>
      <c r="K32" s="1135"/>
      <c r="L32" s="1133"/>
    </row>
    <row r="33" spans="2:12" s="1120" customFormat="1" ht="20.100000000000001" customHeight="1">
      <c r="B33" s="1110"/>
      <c r="C33" s="1122"/>
      <c r="D33" s="1121" t="s">
        <v>316</v>
      </c>
      <c r="E33" s="1116"/>
      <c r="F33" s="1110" t="s">
        <v>314</v>
      </c>
      <c r="G33" s="1113">
        <f>166528495.833333/10*4</f>
        <v>66611398.333333194</v>
      </c>
      <c r="H33" s="1113"/>
      <c r="I33" s="1119"/>
      <c r="K33" s="1135"/>
      <c r="L33" s="1133"/>
    </row>
    <row r="34" spans="2:12" s="1120" customFormat="1" ht="20.100000000000001" customHeight="1">
      <c r="B34" s="1110"/>
      <c r="C34" s="1122"/>
      <c r="D34" s="1121"/>
      <c r="E34" s="1116" t="s">
        <v>315</v>
      </c>
      <c r="F34" s="1110" t="s">
        <v>313</v>
      </c>
      <c r="G34" s="1113"/>
      <c r="H34" s="1113">
        <f>G33</f>
        <v>66611398.333333194</v>
      </c>
      <c r="I34" s="1119"/>
      <c r="K34" s="1135"/>
      <c r="L34" s="1133"/>
    </row>
    <row r="35" spans="2:12" s="1120" customFormat="1" ht="20.100000000000001" customHeight="1">
      <c r="B35" s="1110"/>
      <c r="C35" s="1122"/>
      <c r="D35" s="1623" t="s">
        <v>1021</v>
      </c>
      <c r="E35" s="1624"/>
      <c r="F35" s="1110"/>
      <c r="G35" s="1113"/>
      <c r="H35" s="1113"/>
      <c r="I35" s="1119"/>
      <c r="K35" s="1135"/>
      <c r="L35" s="1133"/>
    </row>
    <row r="36" spans="2:12" s="1120" customFormat="1" ht="20.100000000000001" customHeight="1">
      <c r="B36" s="1110"/>
      <c r="C36" s="1122"/>
      <c r="D36" s="1514"/>
      <c r="E36" s="1515"/>
      <c r="F36" s="1122"/>
      <c r="G36" s="1113"/>
      <c r="H36" s="1113"/>
      <c r="I36" s="1119"/>
      <c r="K36" s="1135"/>
      <c r="L36" s="1133"/>
    </row>
    <row r="37" spans="2:12" s="1120" customFormat="1" ht="20.100000000000001" customHeight="1">
      <c r="B37" s="1110">
        <v>6</v>
      </c>
      <c r="C37" s="1115">
        <v>43100</v>
      </c>
      <c r="D37" s="1112" t="s">
        <v>990</v>
      </c>
      <c r="E37" s="1515"/>
      <c r="F37" s="1122"/>
      <c r="G37" s="1113"/>
      <c r="H37" s="1113"/>
      <c r="I37" s="1119"/>
      <c r="K37" s="1135"/>
      <c r="L37" s="1133"/>
    </row>
    <row r="38" spans="2:12" s="1120" customFormat="1" ht="20.100000000000001" customHeight="1">
      <c r="B38" s="1110"/>
      <c r="C38" s="1122"/>
      <c r="D38" s="1121" t="s">
        <v>316</v>
      </c>
      <c r="E38" s="1116"/>
      <c r="F38" s="1110" t="s">
        <v>314</v>
      </c>
      <c r="G38" s="1113">
        <v>6015383.3399999999</v>
      </c>
      <c r="H38" s="1113"/>
      <c r="I38" s="1119"/>
      <c r="K38" s="1135"/>
      <c r="L38" s="1133"/>
    </row>
    <row r="39" spans="2:12" s="1120" customFormat="1" ht="20.100000000000001" customHeight="1">
      <c r="B39" s="1110"/>
      <c r="C39" s="1122"/>
      <c r="D39" s="1121"/>
      <c r="E39" s="1116" t="s">
        <v>315</v>
      </c>
      <c r="F39" s="1110" t="s">
        <v>313</v>
      </c>
      <c r="G39" s="1113"/>
      <c r="H39" s="1113">
        <f>G38</f>
        <v>6015383.3399999999</v>
      </c>
      <c r="I39" s="1119"/>
      <c r="K39" s="1135"/>
      <c r="L39" s="1133"/>
    </row>
    <row r="40" spans="2:12" s="1120" customFormat="1" ht="20.100000000000001" customHeight="1">
      <c r="B40" s="1110"/>
      <c r="C40" s="1122"/>
      <c r="D40" s="1623" t="s">
        <v>1022</v>
      </c>
      <c r="E40" s="1624"/>
      <c r="F40" s="1122"/>
      <c r="G40" s="1123"/>
      <c r="H40" s="1123"/>
      <c r="I40" s="1119"/>
      <c r="K40" s="1135"/>
      <c r="L40" s="1133"/>
    </row>
    <row r="41" spans="2:12" s="1120" customFormat="1" ht="20.100000000000001" customHeight="1">
      <c r="B41" s="1110"/>
      <c r="C41" s="1122"/>
      <c r="D41" s="1514"/>
      <c r="E41" s="1515"/>
      <c r="F41" s="1122"/>
      <c r="G41" s="1123"/>
      <c r="H41" s="1123"/>
      <c r="I41" s="1119"/>
      <c r="K41" s="1135"/>
      <c r="L41" s="1133"/>
    </row>
    <row r="42" spans="2:12" s="1120" customFormat="1" ht="20.100000000000001" customHeight="1">
      <c r="B42" s="1110">
        <v>7</v>
      </c>
      <c r="C42" s="1115">
        <v>43100</v>
      </c>
      <c r="D42" s="1112" t="s">
        <v>1023</v>
      </c>
      <c r="E42" s="1515"/>
      <c r="F42" s="1122"/>
      <c r="G42" s="1113"/>
      <c r="H42" s="1113"/>
      <c r="I42" s="1119"/>
      <c r="K42" s="1135"/>
      <c r="L42" s="1133"/>
    </row>
    <row r="43" spans="2:12" s="1120" customFormat="1" ht="20.100000000000001" customHeight="1">
      <c r="B43" s="1110"/>
      <c r="C43" s="1122"/>
      <c r="D43" s="1121" t="s">
        <v>1024</v>
      </c>
      <c r="E43" s="1116"/>
      <c r="F43" s="1110" t="s">
        <v>313</v>
      </c>
      <c r="G43" s="1113">
        <f>18944750/12*9</f>
        <v>14208562.5</v>
      </c>
      <c r="H43" s="1113"/>
      <c r="I43" s="1119"/>
      <c r="K43" s="1135"/>
      <c r="L43" s="1133"/>
    </row>
    <row r="44" spans="2:12" s="1120" customFormat="1" ht="20.100000000000001" customHeight="1">
      <c r="B44" s="1110"/>
      <c r="C44" s="1122"/>
      <c r="D44" s="1121"/>
      <c r="E44" s="1116" t="s">
        <v>316</v>
      </c>
      <c r="F44" s="1110" t="s">
        <v>314</v>
      </c>
      <c r="G44" s="1113"/>
      <c r="H44" s="1113">
        <f>G43</f>
        <v>14208562.5</v>
      </c>
      <c r="I44" s="1119"/>
      <c r="K44" s="1135"/>
      <c r="L44" s="1133"/>
    </row>
    <row r="45" spans="2:12" s="1120" customFormat="1" ht="20.100000000000001" customHeight="1">
      <c r="B45" s="1110"/>
      <c r="C45" s="1122"/>
      <c r="D45" s="1623" t="s">
        <v>1025</v>
      </c>
      <c r="E45" s="1624"/>
      <c r="F45" s="1122"/>
      <c r="G45" s="1123"/>
      <c r="H45" s="1123"/>
      <c r="I45" s="1119"/>
      <c r="K45" s="1135"/>
      <c r="L45" s="1133"/>
    </row>
    <row r="46" spans="2:12" s="1120" customFormat="1" ht="20.100000000000001" customHeight="1">
      <c r="B46" s="1110"/>
      <c r="C46" s="1122"/>
      <c r="D46" s="1514"/>
      <c r="E46" s="1515"/>
      <c r="F46" s="1122"/>
      <c r="G46" s="1123"/>
      <c r="H46" s="1123"/>
      <c r="I46" s="1119"/>
      <c r="K46" s="1135"/>
      <c r="L46" s="1133"/>
    </row>
    <row r="47" spans="2:12" s="1120" customFormat="1" ht="20.100000000000001" customHeight="1">
      <c r="B47" s="1110">
        <v>8</v>
      </c>
      <c r="C47" s="1115">
        <v>43100</v>
      </c>
      <c r="D47" s="1112" t="s">
        <v>1026</v>
      </c>
      <c r="E47" s="1515"/>
      <c r="F47" s="1122"/>
      <c r="G47" s="1113"/>
      <c r="H47" s="1113"/>
      <c r="I47" s="1119"/>
      <c r="K47" s="1135"/>
      <c r="L47" s="1133"/>
    </row>
    <row r="48" spans="2:12" s="1120" customFormat="1" ht="20.100000000000001" customHeight="1">
      <c r="B48" s="1110"/>
      <c r="C48" s="1122"/>
      <c r="D48" s="1121" t="s">
        <v>1024</v>
      </c>
      <c r="E48" s="1116"/>
      <c r="F48" s="1110" t="s">
        <v>313</v>
      </c>
      <c r="G48" s="1113">
        <f>5940750/12*11</f>
        <v>5445687.5</v>
      </c>
      <c r="H48" s="1113"/>
      <c r="I48" s="1119"/>
      <c r="K48" s="1135"/>
      <c r="L48" s="1133"/>
    </row>
    <row r="49" spans="2:12" s="1120" customFormat="1" ht="20.100000000000001" customHeight="1">
      <c r="B49" s="1110"/>
      <c r="C49" s="1122"/>
      <c r="D49" s="1121"/>
      <c r="E49" s="1116" t="s">
        <v>316</v>
      </c>
      <c r="F49" s="1110" t="s">
        <v>314</v>
      </c>
      <c r="G49" s="1113"/>
      <c r="H49" s="1113">
        <f>G48</f>
        <v>5445687.5</v>
      </c>
      <c r="I49" s="1119"/>
      <c r="K49" s="1135"/>
      <c r="L49" s="1133"/>
    </row>
    <row r="50" spans="2:12" s="1120" customFormat="1" ht="20.100000000000001" customHeight="1">
      <c r="B50" s="1110"/>
      <c r="C50" s="1122"/>
      <c r="D50" s="1623" t="s">
        <v>1027</v>
      </c>
      <c r="E50" s="1624"/>
      <c r="F50" s="1122"/>
      <c r="G50" s="1123"/>
      <c r="H50" s="1123"/>
      <c r="I50" s="1119"/>
      <c r="K50" s="1135"/>
      <c r="L50" s="1133"/>
    </row>
    <row r="51" spans="2:12" s="1120" customFormat="1" ht="20.100000000000001" hidden="1" customHeight="1">
      <c r="B51" s="1110"/>
      <c r="C51" s="1122"/>
      <c r="D51" s="1433"/>
      <c r="E51" s="1518"/>
      <c r="F51" s="1122"/>
      <c r="G51" s="1123"/>
      <c r="H51" s="1123"/>
      <c r="I51" s="1119"/>
      <c r="K51" s="1135"/>
      <c r="L51" s="1133"/>
    </row>
    <row r="52" spans="2:12" s="1120" customFormat="1" ht="20.100000000000001" customHeight="1">
      <c r="B52" s="1110">
        <v>9</v>
      </c>
      <c r="C52" s="1111">
        <v>43100</v>
      </c>
      <c r="D52" s="1598" t="s">
        <v>1083</v>
      </c>
      <c r="E52" s="1122"/>
      <c r="F52" s="1122"/>
      <c r="G52" s="1123"/>
      <c r="H52" s="1123"/>
      <c r="I52" s="1119"/>
      <c r="K52" s="1135"/>
      <c r="L52" s="1133"/>
    </row>
    <row r="53" spans="2:12" s="1120" customFormat="1" ht="20.100000000000001" customHeight="1">
      <c r="B53" s="1110"/>
      <c r="C53" s="1122"/>
      <c r="D53" s="1116" t="s">
        <v>1084</v>
      </c>
      <c r="E53" s="1122"/>
      <c r="F53" s="1110" t="s">
        <v>131</v>
      </c>
      <c r="G53" s="1123">
        <v>425747275</v>
      </c>
      <c r="H53" s="1123"/>
      <c r="I53" s="1119"/>
      <c r="K53" s="1135"/>
      <c r="L53" s="1133"/>
    </row>
    <row r="54" spans="2:12" s="1120" customFormat="1" ht="20.100000000000001" customHeight="1">
      <c r="B54" s="1110"/>
      <c r="C54" s="1122"/>
      <c r="D54" s="1432"/>
      <c r="E54" s="1116" t="s">
        <v>769</v>
      </c>
      <c r="F54" s="1122" t="s">
        <v>67</v>
      </c>
      <c r="G54" s="1123"/>
      <c r="H54" s="1123">
        <f>G53</f>
        <v>425747275</v>
      </c>
      <c r="I54" s="1119"/>
      <c r="K54" s="1135"/>
      <c r="L54" s="1133"/>
    </row>
    <row r="55" spans="2:12" s="1120" customFormat="1" ht="20.100000000000001" customHeight="1">
      <c r="B55" s="1110"/>
      <c r="C55" s="1122"/>
      <c r="D55" s="1433"/>
      <c r="E55" s="1518"/>
      <c r="F55" s="1122"/>
      <c r="G55" s="1123"/>
      <c r="H55" s="1123"/>
      <c r="I55" s="1119"/>
      <c r="K55" s="1135"/>
      <c r="L55" s="1133"/>
    </row>
    <row r="56" spans="2:12" s="1120" customFormat="1" ht="20.100000000000001" customHeight="1">
      <c r="B56" s="1110">
        <v>10</v>
      </c>
      <c r="C56" s="1111">
        <v>43100</v>
      </c>
      <c r="D56" s="1599" t="s">
        <v>1085</v>
      </c>
      <c r="E56" s="1116"/>
      <c r="F56" s="1110"/>
      <c r="G56" s="1123"/>
      <c r="H56" s="1123"/>
      <c r="I56" s="1119"/>
      <c r="K56" s="1135"/>
      <c r="L56" s="1133"/>
    </row>
    <row r="57" spans="2:12" s="1120" customFormat="1" ht="20.100000000000001" customHeight="1">
      <c r="B57" s="1110"/>
      <c r="C57" s="1122"/>
      <c r="D57" s="1432" t="s">
        <v>770</v>
      </c>
      <c r="E57" s="1116"/>
      <c r="F57" s="1110" t="s">
        <v>65</v>
      </c>
      <c r="G57" s="1123">
        <v>194604000</v>
      </c>
      <c r="H57" s="1123"/>
      <c r="I57" s="1119"/>
      <c r="K57" s="1135"/>
      <c r="L57" s="1133"/>
    </row>
    <row r="58" spans="2:12" s="1120" customFormat="1" ht="20.100000000000001" customHeight="1">
      <c r="B58" s="1110"/>
      <c r="C58" s="1122"/>
      <c r="D58" s="1432"/>
      <c r="E58" s="1116" t="s">
        <v>1086</v>
      </c>
      <c r="F58" s="1110" t="s">
        <v>43</v>
      </c>
      <c r="G58" s="1123"/>
      <c r="H58" s="1123">
        <f>G57</f>
        <v>194604000</v>
      </c>
      <c r="I58" s="1119"/>
      <c r="K58" s="1135"/>
      <c r="L58" s="1133"/>
    </row>
    <row r="59" spans="2:12" s="1120" customFormat="1" ht="20.100000000000001" customHeight="1">
      <c r="B59" s="1110"/>
      <c r="C59" s="1122"/>
      <c r="D59" s="1433"/>
      <c r="E59" s="1515"/>
      <c r="F59" s="1122"/>
      <c r="G59" s="1123"/>
      <c r="H59" s="1123"/>
      <c r="I59" s="1119"/>
      <c r="K59" s="1135"/>
      <c r="L59" s="1133"/>
    </row>
    <row r="60" spans="2:12" s="1120" customFormat="1" ht="20.100000000000001" customHeight="1">
      <c r="B60" s="1620" t="s">
        <v>1017</v>
      </c>
      <c r="C60" s="1621"/>
      <c r="D60" s="1621"/>
      <c r="E60" s="1622"/>
      <c r="F60" s="1117"/>
      <c r="G60" s="1118"/>
      <c r="H60" s="1118"/>
      <c r="I60" s="1117"/>
    </row>
    <row r="61" spans="2:12" s="1120" customFormat="1" ht="20.100000000000001" customHeight="1">
      <c r="B61" s="1110">
        <v>11</v>
      </c>
      <c r="C61" s="1420">
        <v>42916</v>
      </c>
      <c r="D61" s="1112" t="s">
        <v>142</v>
      </c>
      <c r="E61" s="1116"/>
      <c r="F61" s="1122"/>
      <c r="G61" s="1123"/>
      <c r="H61" s="1123"/>
      <c r="I61" s="1117"/>
    </row>
    <row r="62" spans="2:12" s="1120" customFormat="1" ht="20.100000000000001" customHeight="1">
      <c r="B62" s="1110"/>
      <c r="C62" s="1122"/>
      <c r="D62" s="1121" t="s">
        <v>143</v>
      </c>
      <c r="E62" s="1116"/>
      <c r="F62" s="1122" t="s">
        <v>43</v>
      </c>
      <c r="G62" s="1123">
        <v>323270100</v>
      </c>
      <c r="H62" s="1123"/>
      <c r="I62" s="1119" t="s">
        <v>312</v>
      </c>
    </row>
    <row r="63" spans="2:12" s="1120" customFormat="1" ht="20.100000000000001" customHeight="1">
      <c r="B63" s="1110"/>
      <c r="C63" s="1122"/>
      <c r="D63" s="1121"/>
      <c r="E63" s="1116" t="s">
        <v>144</v>
      </c>
      <c r="F63" s="1122" t="s">
        <v>55</v>
      </c>
      <c r="G63" s="1123"/>
      <c r="H63" s="1123">
        <v>139232850</v>
      </c>
      <c r="I63" s="1117"/>
    </row>
    <row r="64" spans="2:12" s="1120" customFormat="1" ht="20.100000000000001" customHeight="1">
      <c r="B64" s="1110"/>
      <c r="C64" s="1122"/>
      <c r="D64" s="1121"/>
      <c r="E64" s="1116" t="s">
        <v>88</v>
      </c>
      <c r="F64" s="1122" t="s">
        <v>95</v>
      </c>
      <c r="G64" s="1123"/>
      <c r="H64" s="1123">
        <f>G62-H63</f>
        <v>184037250</v>
      </c>
      <c r="I64" s="1117"/>
    </row>
    <row r="65" spans="2:11" s="1120" customFormat="1" ht="72" customHeight="1">
      <c r="B65" s="1110"/>
      <c r="C65" s="1122"/>
      <c r="D65" s="1625" t="s">
        <v>993</v>
      </c>
      <c r="E65" s="1626"/>
      <c r="F65" s="1122"/>
      <c r="G65" s="1127"/>
      <c r="H65" s="1127"/>
      <c r="I65" s="1117"/>
    </row>
    <row r="66" spans="2:11" s="1120" customFormat="1" ht="20.100000000000001" customHeight="1">
      <c r="B66" s="1110"/>
      <c r="C66" s="1122"/>
      <c r="D66" s="1514"/>
      <c r="E66" s="1515"/>
      <c r="F66" s="1122"/>
      <c r="G66" s="1123"/>
      <c r="H66" s="1123"/>
      <c r="I66" s="1119"/>
      <c r="K66" s="1130"/>
    </row>
    <row r="67" spans="2:11" s="1120" customFormat="1" ht="20.100000000000001" customHeight="1">
      <c r="B67" s="1110">
        <v>12</v>
      </c>
      <c r="C67" s="1115">
        <v>42916</v>
      </c>
      <c r="D67" s="1112" t="s">
        <v>1006</v>
      </c>
      <c r="E67" s="1116"/>
      <c r="F67" s="1122"/>
      <c r="G67" s="1123"/>
      <c r="H67" s="1123"/>
      <c r="I67" s="1119"/>
      <c r="K67" s="1130"/>
    </row>
    <row r="68" spans="2:11" s="1120" customFormat="1" ht="20.100000000000001" customHeight="1">
      <c r="B68" s="1110"/>
      <c r="C68" s="1122"/>
      <c r="D68" s="1121" t="s">
        <v>1014</v>
      </c>
      <c r="E68" s="1116"/>
      <c r="F68" s="1122" t="s">
        <v>69</v>
      </c>
      <c r="G68" s="1123">
        <f>H70-G69</f>
        <v>12162500</v>
      </c>
      <c r="H68" s="1123"/>
      <c r="I68" s="1119"/>
      <c r="K68" s="1130"/>
    </row>
    <row r="69" spans="2:11" s="1120" customFormat="1" ht="20.100000000000001" customHeight="1">
      <c r="B69" s="1110"/>
      <c r="C69" s="1122"/>
      <c r="D69" s="1121" t="s">
        <v>769</v>
      </c>
      <c r="E69" s="1116"/>
      <c r="F69" s="1122" t="s">
        <v>55</v>
      </c>
      <c r="G69" s="1123">
        <v>218118500</v>
      </c>
      <c r="H69" s="1123"/>
      <c r="I69" s="1119"/>
      <c r="K69" s="1130"/>
    </row>
    <row r="70" spans="2:11" s="1120" customFormat="1" ht="20.100000000000001" customHeight="1">
      <c r="B70" s="1110"/>
      <c r="C70" s="1122"/>
      <c r="D70" s="1121"/>
      <c r="E70" s="1116" t="s">
        <v>143</v>
      </c>
      <c r="F70" s="1122" t="s">
        <v>43</v>
      </c>
      <c r="G70" s="1123"/>
      <c r="H70" s="1123">
        <v>230281000</v>
      </c>
      <c r="I70" s="1119"/>
      <c r="K70" s="1130"/>
    </row>
    <row r="71" spans="2:11" s="1120" customFormat="1" ht="20.100000000000001" customHeight="1">
      <c r="B71" s="1110"/>
      <c r="C71" s="1122"/>
      <c r="D71" s="1623" t="s">
        <v>1007</v>
      </c>
      <c r="E71" s="1624"/>
      <c r="F71" s="1122"/>
      <c r="G71" s="1123"/>
      <c r="H71" s="1123"/>
      <c r="I71" s="1119"/>
      <c r="K71" s="1130"/>
    </row>
    <row r="72" spans="2:11" s="1120" customFormat="1" ht="20.100000000000001" customHeight="1">
      <c r="B72" s="1110"/>
      <c r="C72" s="1122"/>
      <c r="D72" s="1514"/>
      <c r="E72" s="1515"/>
      <c r="F72" s="1122"/>
      <c r="G72" s="1123"/>
      <c r="H72" s="1123"/>
      <c r="I72" s="1119"/>
      <c r="K72" s="1130"/>
    </row>
    <row r="73" spans="2:11" s="1120" customFormat="1" ht="20.100000000000001" customHeight="1">
      <c r="B73" s="1110">
        <v>13</v>
      </c>
      <c r="C73" s="1115">
        <v>43100</v>
      </c>
      <c r="D73" s="1112" t="s">
        <v>142</v>
      </c>
      <c r="E73" s="1116"/>
      <c r="F73" s="1122"/>
      <c r="G73" s="1123"/>
      <c r="H73" s="1123"/>
      <c r="I73" s="1119"/>
      <c r="K73" s="1130"/>
    </row>
    <row r="74" spans="2:11" s="1120" customFormat="1" ht="20.100000000000001" customHeight="1">
      <c r="B74" s="1110"/>
      <c r="C74" s="1122"/>
      <c r="D74" s="1121" t="s">
        <v>143</v>
      </c>
      <c r="E74" s="1116"/>
      <c r="F74" s="1122" t="s">
        <v>43</v>
      </c>
      <c r="G74" s="1123">
        <v>309870000</v>
      </c>
      <c r="H74" s="1123"/>
      <c r="I74" s="1119"/>
      <c r="K74" s="1130"/>
    </row>
    <row r="75" spans="2:11" s="1120" customFormat="1" ht="20.100000000000001" customHeight="1">
      <c r="B75" s="1110"/>
      <c r="C75" s="1122"/>
      <c r="D75" s="1121"/>
      <c r="E75" s="1116" t="s">
        <v>144</v>
      </c>
      <c r="F75" s="1122" t="s">
        <v>55</v>
      </c>
      <c r="G75" s="1123"/>
      <c r="H75" s="1123">
        <v>77467500</v>
      </c>
      <c r="I75" s="1119"/>
      <c r="K75" s="1130"/>
    </row>
    <row r="76" spans="2:11" s="1120" customFormat="1" ht="20.100000000000001" customHeight="1">
      <c r="B76" s="1110"/>
      <c r="C76" s="1122"/>
      <c r="D76" s="1121"/>
      <c r="E76" s="1116" t="s">
        <v>88</v>
      </c>
      <c r="F76" s="1122" t="s">
        <v>95</v>
      </c>
      <c r="G76" s="1123"/>
      <c r="H76" s="1123">
        <f>G74-H75</f>
        <v>232402500</v>
      </c>
      <c r="I76" s="1119"/>
      <c r="K76" s="1130"/>
    </row>
    <row r="77" spans="2:11" s="1120" customFormat="1" ht="48" customHeight="1">
      <c r="B77" s="1110"/>
      <c r="C77" s="1122"/>
      <c r="D77" s="1625" t="s">
        <v>1028</v>
      </c>
      <c r="E77" s="1626"/>
      <c r="F77" s="1122"/>
      <c r="G77" s="1127"/>
      <c r="H77" s="1127"/>
      <c r="I77" s="1119"/>
      <c r="K77" s="1130"/>
    </row>
    <row r="78" spans="2:11" s="1120" customFormat="1" ht="20.100000000000001" customHeight="1">
      <c r="B78" s="1110"/>
      <c r="C78" s="1122"/>
      <c r="D78" s="1514"/>
      <c r="E78" s="1515"/>
      <c r="F78" s="1122"/>
      <c r="G78" s="1123"/>
      <c r="H78" s="1123"/>
      <c r="I78" s="1119"/>
      <c r="K78" s="1130"/>
    </row>
    <row r="79" spans="2:11" s="1120" customFormat="1" ht="20.100000000000001" customHeight="1">
      <c r="B79" s="1110">
        <v>14</v>
      </c>
      <c r="C79" s="1115">
        <v>43100</v>
      </c>
      <c r="D79" s="1121" t="s">
        <v>88</v>
      </c>
      <c r="E79" s="1116"/>
      <c r="F79" s="1122" t="s">
        <v>55</v>
      </c>
      <c r="G79" s="1123">
        <v>641000</v>
      </c>
      <c r="H79" s="1123"/>
      <c r="I79" s="1119"/>
      <c r="K79" s="1130"/>
    </row>
    <row r="80" spans="2:11" s="1120" customFormat="1" ht="20.100000000000001" customHeight="1">
      <c r="B80" s="1110"/>
      <c r="C80" s="1122"/>
      <c r="D80" s="1121"/>
      <c r="E80" s="1116" t="s">
        <v>1014</v>
      </c>
      <c r="F80" s="1122" t="s">
        <v>69</v>
      </c>
      <c r="G80" s="1123"/>
      <c r="H80" s="1123">
        <f>G79</f>
        <v>641000</v>
      </c>
      <c r="I80" s="1119"/>
      <c r="K80" s="1130"/>
    </row>
    <row r="81" spans="2:12" s="1120" customFormat="1" ht="20.100000000000001" customHeight="1">
      <c r="B81" s="1110"/>
      <c r="C81" s="1122"/>
      <c r="D81" s="1625" t="s">
        <v>1081</v>
      </c>
      <c r="E81" s="1626"/>
      <c r="F81" s="1122"/>
      <c r="G81" s="1123"/>
      <c r="H81" s="1123"/>
      <c r="I81" s="1119"/>
      <c r="K81" s="1130"/>
    </row>
    <row r="82" spans="2:12" s="1120" customFormat="1" ht="20.100000000000001" customHeight="1">
      <c r="B82" s="1110"/>
      <c r="C82" s="1122"/>
      <c r="D82" s="1514"/>
      <c r="E82" s="1515"/>
      <c r="F82" s="1122"/>
      <c r="G82" s="1123"/>
      <c r="H82" s="1123"/>
      <c r="I82" s="1119"/>
      <c r="K82" s="1130"/>
    </row>
    <row r="83" spans="2:12" s="1120" customFormat="1" ht="20.100000000000001" customHeight="1">
      <c r="B83" s="1110">
        <v>15</v>
      </c>
      <c r="C83" s="1115">
        <v>43100</v>
      </c>
      <c r="D83" s="1112" t="s">
        <v>1091</v>
      </c>
      <c r="E83" s="1116"/>
      <c r="F83" s="1122"/>
      <c r="G83" s="1123"/>
      <c r="H83" s="1123"/>
      <c r="I83" s="1117"/>
      <c r="K83" s="1341">
        <f>K23*10</f>
        <v>15038458.333333332</v>
      </c>
      <c r="L83" s="1133"/>
    </row>
    <row r="84" spans="2:12" s="1120" customFormat="1" ht="20.100000000000001" customHeight="1">
      <c r="B84" s="1110"/>
      <c r="C84" s="1122"/>
      <c r="D84" s="1121" t="s">
        <v>1029</v>
      </c>
      <c r="E84" s="1116"/>
      <c r="F84" s="1122" t="s">
        <v>1030</v>
      </c>
      <c r="G84" s="1123">
        <v>97300000</v>
      </c>
      <c r="H84" s="1123"/>
      <c r="I84" s="1117"/>
      <c r="K84" s="1134">
        <v>1164986394.1666663</v>
      </c>
      <c r="L84" s="1133"/>
    </row>
    <row r="85" spans="2:12">
      <c r="B85" s="1110"/>
      <c r="C85" s="1122"/>
      <c r="D85" s="1121"/>
      <c r="E85" s="1116" t="s">
        <v>143</v>
      </c>
      <c r="F85" s="1122" t="s">
        <v>43</v>
      </c>
      <c r="G85" s="1123"/>
      <c r="H85" s="1123">
        <f>G84</f>
        <v>97300000</v>
      </c>
    </row>
    <row r="86" spans="2:12">
      <c r="B86" s="1110"/>
      <c r="C86" s="1122"/>
      <c r="D86" s="1623" t="s">
        <v>1031</v>
      </c>
      <c r="E86" s="1624"/>
      <c r="F86" s="1122"/>
      <c r="G86" s="1123"/>
      <c r="H86" s="1123"/>
    </row>
    <row r="87" spans="2:12">
      <c r="B87" s="1110"/>
      <c r="C87" s="1122"/>
      <c r="D87" s="1514"/>
      <c r="E87" s="1515"/>
      <c r="F87" s="1122"/>
      <c r="G87" s="1123"/>
      <c r="H87" s="1123"/>
    </row>
    <row r="88" spans="2:12">
      <c r="B88" s="1110">
        <v>16</v>
      </c>
      <c r="C88" s="1115">
        <v>43100</v>
      </c>
      <c r="D88" s="1112" t="s">
        <v>1092</v>
      </c>
      <c r="E88" s="1116"/>
      <c r="F88" s="1122"/>
      <c r="G88" s="1123"/>
      <c r="H88" s="1123"/>
    </row>
    <row r="89" spans="2:12">
      <c r="B89" s="1110"/>
      <c r="C89" s="1122"/>
      <c r="D89" s="1121" t="s">
        <v>88</v>
      </c>
      <c r="E89" s="1116"/>
      <c r="F89" s="1122" t="s">
        <v>95</v>
      </c>
      <c r="G89" s="1123">
        <v>11521500</v>
      </c>
      <c r="H89" s="1123"/>
    </row>
    <row r="90" spans="2:12">
      <c r="B90" s="1110"/>
      <c r="C90" s="1122"/>
      <c r="D90" s="1121"/>
      <c r="E90" s="1116" t="s">
        <v>1014</v>
      </c>
      <c r="F90" s="1122" t="s">
        <v>69</v>
      </c>
      <c r="G90" s="1123"/>
      <c r="H90" s="1123">
        <f>G89</f>
        <v>11521500</v>
      </c>
    </row>
    <row r="91" spans="2:12" ht="41.25" customHeight="1">
      <c r="B91" s="1110"/>
      <c r="C91" s="1122"/>
      <c r="D91" s="1627" t="s">
        <v>1082</v>
      </c>
      <c r="E91" s="1628"/>
      <c r="F91" s="1122"/>
      <c r="G91" s="1123"/>
      <c r="H91" s="1123"/>
    </row>
    <row r="92" spans="2:12">
      <c r="B92" s="1110"/>
      <c r="C92" s="1122"/>
      <c r="D92" s="1516"/>
      <c r="E92" s="1517"/>
      <c r="F92" s="1122"/>
      <c r="G92" s="1123"/>
      <c r="H92" s="1123"/>
    </row>
    <row r="93" spans="2:12">
      <c r="B93" s="1110"/>
      <c r="C93" s="1122"/>
      <c r="D93" s="1627"/>
      <c r="E93" s="1628"/>
      <c r="F93" s="1122"/>
      <c r="G93" s="1123"/>
      <c r="H93" s="1123"/>
    </row>
    <row r="94" spans="2:12">
      <c r="B94" s="1614" t="s">
        <v>1108</v>
      </c>
      <c r="C94" s="1615"/>
      <c r="D94" s="1615"/>
      <c r="E94" s="1615"/>
      <c r="F94" s="1616"/>
      <c r="G94" s="1131">
        <f>SUM(G9:G92)</f>
        <v>1797509199.1733329</v>
      </c>
      <c r="H94" s="1131">
        <f>SUM(H9:I92)</f>
        <v>1797509199.1733329</v>
      </c>
    </row>
  </sheetData>
  <mergeCells count="21">
    <mergeCell ref="D91:E91"/>
    <mergeCell ref="D93:E93"/>
    <mergeCell ref="B94:F94"/>
    <mergeCell ref="B60:E60"/>
    <mergeCell ref="D65:E65"/>
    <mergeCell ref="D71:E71"/>
    <mergeCell ref="D77:E77"/>
    <mergeCell ref="D81:E81"/>
    <mergeCell ref="D86:E86"/>
    <mergeCell ref="D50:E50"/>
    <mergeCell ref="B2:I2"/>
    <mergeCell ref="B3:I3"/>
    <mergeCell ref="B4:I4"/>
    <mergeCell ref="B5:I5"/>
    <mergeCell ref="D6:E6"/>
    <mergeCell ref="B7:E7"/>
    <mergeCell ref="D18:E18"/>
    <mergeCell ref="D23:E23"/>
    <mergeCell ref="D35:E35"/>
    <mergeCell ref="D40:E40"/>
    <mergeCell ref="D45:E45"/>
  </mergeCells>
  <pageMargins left="0.44" right="0.21" top="0.56999999999999995" bottom="0.4" header="0.31496062992125984" footer="0.31496062992125984"/>
  <pageSetup paperSize="9" scale="8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7030A0"/>
  </sheetPr>
  <dimension ref="B1:E71"/>
  <sheetViews>
    <sheetView topLeftCell="A13" workbookViewId="0">
      <selection activeCell="H23" sqref="H23"/>
    </sheetView>
  </sheetViews>
  <sheetFormatPr defaultColWidth="9.140625" defaultRowHeight="15"/>
  <cols>
    <col min="1" max="1" width="5.42578125" style="277" customWidth="1"/>
    <col min="2" max="2" width="16.5703125" style="277" customWidth="1"/>
    <col min="3" max="3" width="4.28515625" style="277" customWidth="1"/>
    <col min="4" max="4" width="83.7109375" style="277" customWidth="1"/>
    <col min="5" max="16384" width="9.140625" style="277"/>
  </cols>
  <sheetData>
    <row r="1" spans="2:4" ht="15.75">
      <c r="B1" s="1749" t="s">
        <v>855</v>
      </c>
      <c r="C1" s="1749"/>
      <c r="D1" s="1749"/>
    </row>
    <row r="2" spans="2:4" ht="15.75">
      <c r="B2" s="1749" t="s">
        <v>960</v>
      </c>
      <c r="C2" s="1749"/>
      <c r="D2" s="1749"/>
    </row>
    <row r="3" spans="2:4" ht="15.75">
      <c r="B3" s="1749" t="s">
        <v>750</v>
      </c>
      <c r="C3" s="1749"/>
      <c r="D3" s="1749"/>
    </row>
    <row r="4" spans="2:4" ht="15.75" thickBot="1"/>
    <row r="5" spans="2:4">
      <c r="B5" s="1822"/>
      <c r="C5" s="1823"/>
      <c r="D5" s="1824"/>
    </row>
    <row r="6" spans="2:4">
      <c r="B6" s="1378"/>
      <c r="C6" s="1062"/>
      <c r="D6" s="1379"/>
    </row>
    <row r="7" spans="2:4">
      <c r="B7" s="1380" t="s">
        <v>961</v>
      </c>
      <c r="C7" s="1065" t="s">
        <v>962</v>
      </c>
      <c r="D7" s="1381"/>
    </row>
    <row r="8" spans="2:4">
      <c r="B8" s="1380" t="s">
        <v>752</v>
      </c>
      <c r="C8" s="1065" t="s">
        <v>963</v>
      </c>
      <c r="D8" s="1381"/>
    </row>
    <row r="9" spans="2:4">
      <c r="B9" s="1380" t="s">
        <v>753</v>
      </c>
      <c r="C9" s="1065" t="s">
        <v>964</v>
      </c>
      <c r="D9" s="1381"/>
    </row>
    <row r="10" spans="2:4">
      <c r="B10" s="1380" t="s">
        <v>754</v>
      </c>
      <c r="C10" s="1065" t="s">
        <v>965</v>
      </c>
      <c r="D10" s="1381"/>
    </row>
    <row r="11" spans="2:4">
      <c r="B11" s="1380" t="s">
        <v>755</v>
      </c>
      <c r="C11" s="1065" t="s">
        <v>966</v>
      </c>
      <c r="D11" s="1381"/>
    </row>
    <row r="12" spans="2:4" ht="28.5" customHeight="1">
      <c r="B12" s="1382" t="s">
        <v>756</v>
      </c>
      <c r="C12" s="1828" t="s">
        <v>967</v>
      </c>
      <c r="D12" s="1829"/>
    </row>
    <row r="13" spans="2:4" ht="15" customHeight="1">
      <c r="B13" s="1380" t="s">
        <v>856</v>
      </c>
      <c r="C13" s="1065" t="s">
        <v>969</v>
      </c>
      <c r="D13" s="1381"/>
    </row>
    <row r="14" spans="2:4" ht="27.75" customHeight="1">
      <c r="B14" s="1382" t="s">
        <v>857</v>
      </c>
      <c r="C14" s="1828" t="s">
        <v>968</v>
      </c>
      <c r="D14" s="1829"/>
    </row>
    <row r="15" spans="2:4">
      <c r="B15" s="1380" t="s">
        <v>858</v>
      </c>
      <c r="C15" s="1065" t="s">
        <v>970</v>
      </c>
      <c r="D15" s="1381"/>
    </row>
    <row r="16" spans="2:4" ht="30.75" customHeight="1">
      <c r="B16" s="1382" t="s">
        <v>859</v>
      </c>
      <c r="C16" s="1825" t="s">
        <v>971</v>
      </c>
      <c r="D16" s="1826"/>
    </row>
    <row r="17" spans="2:4">
      <c r="B17" s="1380" t="s">
        <v>860</v>
      </c>
      <c r="C17" s="1065" t="s">
        <v>972</v>
      </c>
      <c r="D17" s="1381"/>
    </row>
    <row r="18" spans="2:4">
      <c r="B18" s="1380" t="s">
        <v>757</v>
      </c>
      <c r="C18" s="1065" t="s">
        <v>973</v>
      </c>
      <c r="D18" s="1381"/>
    </row>
    <row r="19" spans="2:4">
      <c r="B19" s="1380" t="s">
        <v>861</v>
      </c>
      <c r="C19" s="1065" t="s">
        <v>974</v>
      </c>
      <c r="D19" s="1381"/>
    </row>
    <row r="20" spans="2:4">
      <c r="B20" s="1380" t="s">
        <v>758</v>
      </c>
      <c r="C20" s="1065" t="s">
        <v>975</v>
      </c>
      <c r="D20" s="1381"/>
    </row>
    <row r="21" spans="2:4" ht="16.5" customHeight="1">
      <c r="B21" s="1382" t="s">
        <v>862</v>
      </c>
      <c r="C21" s="1825" t="s">
        <v>976</v>
      </c>
      <c r="D21" s="1826"/>
    </row>
    <row r="22" spans="2:4" ht="15" customHeight="1">
      <c r="B22" s="1382" t="s">
        <v>863</v>
      </c>
      <c r="C22" s="1265" t="s">
        <v>977</v>
      </c>
      <c r="D22" s="1383"/>
    </row>
    <row r="23" spans="2:4" ht="15" customHeight="1">
      <c r="B23" s="1382" t="s">
        <v>864</v>
      </c>
      <c r="C23" s="1265" t="s">
        <v>978</v>
      </c>
      <c r="D23" s="1383"/>
    </row>
    <row r="24" spans="2:4" ht="15" customHeight="1">
      <c r="B24" s="1382" t="s">
        <v>865</v>
      </c>
      <c r="C24" s="1265" t="s">
        <v>979</v>
      </c>
      <c r="D24" s="1383"/>
    </row>
    <row r="25" spans="2:4" ht="15" customHeight="1">
      <c r="B25" s="1382" t="s">
        <v>866</v>
      </c>
      <c r="C25" s="1265" t="s">
        <v>980</v>
      </c>
      <c r="D25" s="1383"/>
    </row>
    <row r="26" spans="2:4" ht="30" customHeight="1">
      <c r="B26" s="1382" t="s">
        <v>867</v>
      </c>
      <c r="C26" s="1828" t="s">
        <v>981</v>
      </c>
      <c r="D26" s="1829"/>
    </row>
    <row r="27" spans="2:4" ht="15" customHeight="1">
      <c r="B27" s="1382" t="s">
        <v>869</v>
      </c>
      <c r="C27" s="1265" t="s">
        <v>982</v>
      </c>
      <c r="D27" s="1383"/>
    </row>
    <row r="28" spans="2:4" ht="15" customHeight="1">
      <c r="B28" s="1382" t="s">
        <v>870</v>
      </c>
      <c r="C28" s="1265" t="s">
        <v>983</v>
      </c>
      <c r="D28" s="1383"/>
    </row>
    <row r="29" spans="2:4" ht="15" customHeight="1">
      <c r="B29" s="1382" t="s">
        <v>871</v>
      </c>
      <c r="C29" s="1265" t="s">
        <v>984</v>
      </c>
      <c r="D29" s="1383"/>
    </row>
    <row r="30" spans="2:4" ht="15" customHeight="1">
      <c r="B30" s="1382" t="s">
        <v>872</v>
      </c>
      <c r="C30" s="1265" t="s">
        <v>985</v>
      </c>
      <c r="D30" s="1383"/>
    </row>
    <row r="31" spans="2:4" ht="28.5" customHeight="1">
      <c r="B31" s="1382" t="s">
        <v>986</v>
      </c>
      <c r="C31" s="1828" t="s">
        <v>987</v>
      </c>
      <c r="D31" s="1829"/>
    </row>
    <row r="32" spans="2:4">
      <c r="B32" s="1384"/>
      <c r="C32" s="1068"/>
      <c r="D32" s="1385"/>
    </row>
    <row r="33" spans="2:4">
      <c r="B33" s="1378"/>
      <c r="C33" s="1062"/>
      <c r="D33" s="1379"/>
    </row>
    <row r="34" spans="2:4">
      <c r="B34" s="1380"/>
      <c r="C34" s="1065"/>
      <c r="D34" s="1381"/>
    </row>
    <row r="35" spans="2:4">
      <c r="B35" s="1380"/>
      <c r="C35" s="1065"/>
      <c r="D35" s="1381"/>
    </row>
    <row r="36" spans="2:4" ht="15.75" thickBot="1">
      <c r="B36" s="1386"/>
      <c r="C36" s="413"/>
      <c r="D36" s="1387"/>
    </row>
    <row r="61" spans="2:4" ht="20.25">
      <c r="B61" s="1830" t="s">
        <v>760</v>
      </c>
      <c r="C61" s="1830"/>
      <c r="D61" s="1830"/>
    </row>
    <row r="62" spans="2:4">
      <c r="B62" s="1065"/>
      <c r="C62" s="1065"/>
      <c r="D62" s="1065"/>
    </row>
    <row r="63" spans="2:4">
      <c r="B63" s="1065"/>
      <c r="C63" s="1065"/>
      <c r="D63" s="1065"/>
    </row>
    <row r="64" spans="2:4">
      <c r="B64" s="1065"/>
      <c r="C64" s="1071"/>
      <c r="D64" s="1065"/>
    </row>
    <row r="65" spans="2:5" ht="44.25" customHeight="1">
      <c r="B65" s="1827" t="s">
        <v>767</v>
      </c>
      <c r="C65" s="1827"/>
      <c r="D65" s="1827"/>
    </row>
    <row r="66" spans="2:5">
      <c r="B66" s="1065"/>
      <c r="C66" s="1284">
        <v>1</v>
      </c>
      <c r="D66" s="1065" t="s">
        <v>762</v>
      </c>
      <c r="E66" s="1065"/>
    </row>
    <row r="67" spans="2:5">
      <c r="B67" s="1065"/>
      <c r="C67" s="1284">
        <v>2</v>
      </c>
      <c r="D67" s="1065" t="s">
        <v>876</v>
      </c>
      <c r="E67" s="1065"/>
    </row>
    <row r="68" spans="2:5">
      <c r="B68" s="1065"/>
      <c r="C68" s="1284">
        <v>3</v>
      </c>
      <c r="D68" s="1065" t="s">
        <v>764</v>
      </c>
      <c r="E68" s="1065"/>
    </row>
    <row r="69" spans="2:5">
      <c r="C69" s="1284">
        <v>4</v>
      </c>
      <c r="D69" s="1065" t="s">
        <v>877</v>
      </c>
      <c r="E69" s="1065"/>
    </row>
    <row r="70" spans="2:5">
      <c r="C70" s="1284">
        <v>5</v>
      </c>
      <c r="D70" s="1065" t="s">
        <v>765</v>
      </c>
      <c r="E70" s="1065"/>
    </row>
    <row r="71" spans="2:5">
      <c r="C71" s="1284">
        <v>6</v>
      </c>
      <c r="D71" s="1065" t="s">
        <v>763</v>
      </c>
      <c r="E71" s="1065"/>
    </row>
  </sheetData>
  <mergeCells count="12">
    <mergeCell ref="B65:D65"/>
    <mergeCell ref="C12:D12"/>
    <mergeCell ref="C14:D14"/>
    <mergeCell ref="C16:D16"/>
    <mergeCell ref="C26:D26"/>
    <mergeCell ref="C31:D31"/>
    <mergeCell ref="B61:D61"/>
    <mergeCell ref="B1:D1"/>
    <mergeCell ref="B2:D2"/>
    <mergeCell ref="B3:D3"/>
    <mergeCell ref="B5:D5"/>
    <mergeCell ref="C21:D21"/>
  </mergeCells>
  <printOptions horizontalCentered="1" verticalCentered="1"/>
  <pageMargins left="0.7" right="0.7" top="1" bottom="0.75" header="0.3" footer="0.3"/>
  <pageSetup paperSize="9" scale="80" orientation="portrait" horizontalDpi="0" verticalDpi="0" r:id="rId1"/>
  <headerFooter>
    <oddFooter>&amp;C&amp;"Haettenschweiler,Regular"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rgb="FFFF0000"/>
  </sheetPr>
  <dimension ref="B1:E74"/>
  <sheetViews>
    <sheetView workbookViewId="0">
      <selection activeCell="B1" sqref="B1:D50"/>
    </sheetView>
  </sheetViews>
  <sheetFormatPr defaultColWidth="9.140625" defaultRowHeight="15"/>
  <cols>
    <col min="1" max="1" width="5.42578125" style="277" customWidth="1"/>
    <col min="2" max="2" width="16.5703125" style="277" customWidth="1"/>
    <col min="3" max="3" width="4.28515625" style="277" customWidth="1"/>
    <col min="4" max="4" width="83.7109375" style="277" customWidth="1"/>
    <col min="5" max="16384" width="9.140625" style="277"/>
  </cols>
  <sheetData>
    <row r="1" spans="2:4" ht="15.75">
      <c r="B1" s="1749" t="s">
        <v>855</v>
      </c>
      <c r="C1" s="1749"/>
      <c r="D1" s="1749"/>
    </row>
    <row r="2" spans="2:4" ht="15.75">
      <c r="B2" s="1749" t="s">
        <v>1183</v>
      </c>
      <c r="C2" s="1749"/>
      <c r="D2" s="1749"/>
    </row>
    <row r="3" spans="2:4" ht="15.75">
      <c r="B3" s="1749" t="s">
        <v>750</v>
      </c>
      <c r="C3" s="1749"/>
      <c r="D3" s="1749"/>
    </row>
    <row r="5" spans="2:4">
      <c r="B5" s="1831"/>
      <c r="C5" s="1832"/>
      <c r="D5" s="1833"/>
    </row>
    <row r="6" spans="2:4">
      <c r="B6" s="1061"/>
      <c r="C6" s="1062"/>
      <c r="D6" s="1063"/>
    </row>
    <row r="7" spans="2:4">
      <c r="B7" s="1064" t="s">
        <v>751</v>
      </c>
      <c r="C7" s="1065" t="s">
        <v>1179</v>
      </c>
      <c r="D7" s="1066"/>
    </row>
    <row r="8" spans="2:4">
      <c r="B8" s="1064" t="s">
        <v>752</v>
      </c>
      <c r="C8" s="1065" t="s">
        <v>1180</v>
      </c>
      <c r="D8" s="1066"/>
    </row>
    <row r="9" spans="2:4">
      <c r="B9" s="1064" t="s">
        <v>753</v>
      </c>
      <c r="C9" s="1065" t="s">
        <v>1181</v>
      </c>
      <c r="D9" s="1066"/>
    </row>
    <row r="10" spans="2:4">
      <c r="B10" s="1064" t="s">
        <v>754</v>
      </c>
      <c r="C10" s="1065" t="s">
        <v>1182</v>
      </c>
      <c r="D10" s="1066"/>
    </row>
    <row r="11" spans="2:4">
      <c r="B11" s="1064" t="s">
        <v>755</v>
      </c>
      <c r="C11" s="1065" t="s">
        <v>1184</v>
      </c>
      <c r="D11" s="1066"/>
    </row>
    <row r="12" spans="2:4">
      <c r="B12" s="1064" t="s">
        <v>756</v>
      </c>
      <c r="C12" s="1065" t="s">
        <v>1185</v>
      </c>
      <c r="D12" s="1066"/>
    </row>
    <row r="13" spans="2:4">
      <c r="B13" s="1064" t="s">
        <v>856</v>
      </c>
      <c r="C13" s="1065" t="s">
        <v>1186</v>
      </c>
      <c r="D13" s="1066"/>
    </row>
    <row r="14" spans="2:4">
      <c r="B14" s="1064" t="s">
        <v>857</v>
      </c>
      <c r="C14" s="1065" t="s">
        <v>1187</v>
      </c>
      <c r="D14" s="1066"/>
    </row>
    <row r="15" spans="2:4">
      <c r="B15" s="1064" t="s">
        <v>858</v>
      </c>
      <c r="C15" s="1065" t="s">
        <v>1188</v>
      </c>
      <c r="D15" s="1066"/>
    </row>
    <row r="16" spans="2:4">
      <c r="B16" s="1064" t="s">
        <v>859</v>
      </c>
      <c r="C16" s="1065" t="s">
        <v>1189</v>
      </c>
      <c r="D16" s="1066"/>
    </row>
    <row r="17" spans="2:4">
      <c r="B17" s="1064" t="s">
        <v>860</v>
      </c>
      <c r="C17" s="1065" t="s">
        <v>1190</v>
      </c>
      <c r="D17" s="1066"/>
    </row>
    <row r="18" spans="2:4">
      <c r="B18" s="1064" t="s">
        <v>757</v>
      </c>
      <c r="C18" s="1065" t="s">
        <v>1191</v>
      </c>
      <c r="D18" s="1066"/>
    </row>
    <row r="19" spans="2:4">
      <c r="B19" s="1064" t="s">
        <v>861</v>
      </c>
      <c r="C19" s="1065" t="s">
        <v>1192</v>
      </c>
      <c r="D19" s="1066"/>
    </row>
    <row r="20" spans="2:4">
      <c r="B20" s="1064" t="s">
        <v>758</v>
      </c>
      <c r="C20" s="1065" t="s">
        <v>1193</v>
      </c>
      <c r="D20" s="1066"/>
    </row>
    <row r="21" spans="2:4" ht="30.75" customHeight="1">
      <c r="B21" s="1263" t="s">
        <v>862</v>
      </c>
      <c r="C21" s="1828" t="s">
        <v>1194</v>
      </c>
      <c r="D21" s="1834"/>
    </row>
    <row r="22" spans="2:4" ht="15" customHeight="1">
      <c r="B22" s="1263" t="s">
        <v>863</v>
      </c>
      <c r="C22" s="1265" t="s">
        <v>1195</v>
      </c>
      <c r="D22" s="1264"/>
    </row>
    <row r="23" spans="2:4" ht="15" customHeight="1">
      <c r="B23" s="1263" t="s">
        <v>864</v>
      </c>
      <c r="C23" s="1265" t="s">
        <v>1196</v>
      </c>
      <c r="D23" s="1264"/>
    </row>
    <row r="24" spans="2:4" ht="15" customHeight="1">
      <c r="B24" s="1263" t="s">
        <v>865</v>
      </c>
      <c r="C24" s="1265" t="s">
        <v>1197</v>
      </c>
      <c r="D24" s="1264"/>
    </row>
    <row r="25" spans="2:4" ht="15" customHeight="1">
      <c r="B25" s="1263" t="s">
        <v>866</v>
      </c>
      <c r="C25" s="1265" t="s">
        <v>1198</v>
      </c>
      <c r="D25" s="1264"/>
    </row>
    <row r="26" spans="2:4" ht="15" customHeight="1">
      <c r="B26" s="1263" t="s">
        <v>867</v>
      </c>
      <c r="C26" s="1265" t="s">
        <v>868</v>
      </c>
      <c r="D26" s="1264"/>
    </row>
    <row r="27" spans="2:4" ht="15" customHeight="1">
      <c r="B27" s="1263" t="s">
        <v>869</v>
      </c>
      <c r="C27" s="1265" t="s">
        <v>1199</v>
      </c>
      <c r="D27" s="1264"/>
    </row>
    <row r="28" spans="2:4" ht="15" customHeight="1">
      <c r="B28" s="1263" t="s">
        <v>870</v>
      </c>
      <c r="C28" s="1265" t="s">
        <v>1200</v>
      </c>
      <c r="D28" s="1264"/>
    </row>
    <row r="29" spans="2:4" ht="15" customHeight="1">
      <c r="B29" s="1263" t="s">
        <v>871</v>
      </c>
      <c r="C29" s="1265" t="s">
        <v>1201</v>
      </c>
      <c r="D29" s="1264"/>
    </row>
    <row r="30" spans="2:4" ht="15" customHeight="1">
      <c r="B30" s="1263" t="s">
        <v>872</v>
      </c>
      <c r="C30" s="1265" t="s">
        <v>1202</v>
      </c>
      <c r="D30" s="1264"/>
    </row>
    <row r="31" spans="2:4">
      <c r="B31" s="1064" t="s">
        <v>759</v>
      </c>
      <c r="C31" s="1065" t="s">
        <v>1203</v>
      </c>
      <c r="D31" s="1066"/>
    </row>
    <row r="32" spans="2:4">
      <c r="B32" s="1064" t="s">
        <v>873</v>
      </c>
      <c r="C32" s="1065" t="s">
        <v>874</v>
      </c>
      <c r="D32" s="1066"/>
    </row>
    <row r="33" spans="2:4">
      <c r="B33" s="1064" t="s">
        <v>875</v>
      </c>
      <c r="C33" s="1065" t="s">
        <v>1204</v>
      </c>
      <c r="D33" s="1066"/>
    </row>
    <row r="34" spans="2:4">
      <c r="B34" s="1064" t="s">
        <v>760</v>
      </c>
      <c r="C34" s="1071" t="s">
        <v>761</v>
      </c>
      <c r="D34" s="1066"/>
    </row>
    <row r="35" spans="2:4">
      <c r="B35" s="1064"/>
      <c r="C35" s="1070">
        <v>1</v>
      </c>
      <c r="D35" s="1066" t="s">
        <v>1205</v>
      </c>
    </row>
    <row r="36" spans="2:4">
      <c r="B36" s="1064"/>
      <c r="C36" s="1262">
        <v>2</v>
      </c>
      <c r="D36" s="1066" t="s">
        <v>1206</v>
      </c>
    </row>
    <row r="37" spans="2:4">
      <c r="B37" s="1064"/>
      <c r="C37" s="1070">
        <v>3</v>
      </c>
      <c r="D37" s="1066" t="s">
        <v>1207</v>
      </c>
    </row>
    <row r="38" spans="2:4">
      <c r="B38" s="1064"/>
      <c r="C38" s="1262">
        <v>4</v>
      </c>
      <c r="D38" s="1066" t="s">
        <v>1208</v>
      </c>
    </row>
    <row r="39" spans="2:4">
      <c r="B39" s="1064"/>
      <c r="C39" s="1070">
        <v>5</v>
      </c>
      <c r="D39" s="1066" t="s">
        <v>1209</v>
      </c>
    </row>
    <row r="40" spans="2:4">
      <c r="B40" s="1064"/>
      <c r="C40" s="1262">
        <v>6</v>
      </c>
      <c r="D40" s="1066" t="s">
        <v>1210</v>
      </c>
    </row>
    <row r="41" spans="2:4">
      <c r="B41" s="1067"/>
      <c r="C41" s="1068"/>
      <c r="D41" s="1069"/>
    </row>
    <row r="42" spans="2:4">
      <c r="B42" s="1061" t="s">
        <v>766</v>
      </c>
      <c r="C42" s="1062"/>
      <c r="D42" s="1063"/>
    </row>
    <row r="43" spans="2:4">
      <c r="B43" s="1064" t="s">
        <v>1211</v>
      </c>
      <c r="C43" s="1065"/>
      <c r="D43" s="1066"/>
    </row>
    <row r="44" spans="2:4">
      <c r="B44" s="1064" t="s">
        <v>878</v>
      </c>
      <c r="C44" s="1065"/>
      <c r="D44" s="1066"/>
    </row>
    <row r="45" spans="2:4">
      <c r="B45" s="1067"/>
      <c r="C45" s="1068"/>
      <c r="D45" s="1069"/>
    </row>
    <row r="64" spans="2:4" ht="20.25">
      <c r="B64" s="1830" t="s">
        <v>875</v>
      </c>
      <c r="C64" s="1830"/>
      <c r="D64" s="1830"/>
    </row>
    <row r="65" spans="2:5" ht="3.75" customHeight="1">
      <c r="B65" s="1065"/>
      <c r="C65" s="1065"/>
      <c r="D65" s="1065"/>
    </row>
    <row r="66" spans="2:5" ht="42.75" customHeight="1">
      <c r="B66" s="1835" t="s">
        <v>1230</v>
      </c>
      <c r="C66" s="1835"/>
      <c r="D66" s="1835"/>
    </row>
    <row r="67" spans="2:5">
      <c r="B67" s="1065"/>
      <c r="C67" s="1071"/>
      <c r="D67" s="1065"/>
    </row>
    <row r="68" spans="2:5" ht="44.25" customHeight="1">
      <c r="B68" s="1827"/>
      <c r="C68" s="1827"/>
      <c r="D68" s="1827"/>
    </row>
    <row r="69" spans="2:5">
      <c r="B69" s="1065"/>
      <c r="C69" s="1262"/>
      <c r="D69" s="1065"/>
      <c r="E69" s="1065"/>
    </row>
    <row r="70" spans="2:5">
      <c r="B70" s="1065"/>
      <c r="C70" s="1262"/>
      <c r="D70" s="1065"/>
      <c r="E70" s="1065"/>
    </row>
    <row r="71" spans="2:5">
      <c r="B71" s="1065"/>
      <c r="C71" s="1262"/>
      <c r="D71" s="1065"/>
      <c r="E71" s="1065"/>
    </row>
    <row r="72" spans="2:5">
      <c r="C72" s="1262"/>
      <c r="D72" s="1065"/>
      <c r="E72" s="1065"/>
    </row>
    <row r="73" spans="2:5">
      <c r="C73" s="1262"/>
      <c r="D73" s="1065"/>
      <c r="E73" s="1065"/>
    </row>
    <row r="74" spans="2:5">
      <c r="C74" s="1262"/>
      <c r="D74" s="1065"/>
      <c r="E74" s="1065"/>
    </row>
  </sheetData>
  <mergeCells count="8">
    <mergeCell ref="B68:D68"/>
    <mergeCell ref="B1:D1"/>
    <mergeCell ref="B2:D2"/>
    <mergeCell ref="B3:D3"/>
    <mergeCell ref="B5:D5"/>
    <mergeCell ref="B64:D64"/>
    <mergeCell ref="C21:D21"/>
    <mergeCell ref="B66:D66"/>
  </mergeCells>
  <printOptions horizontalCentered="1" verticalCentered="1"/>
  <pageMargins left="0.70866141732283472" right="0.70866141732283472" top="0.31496062992125984" bottom="0.74803149606299213" header="0.31496062992125984" footer="0.31496062992125984"/>
  <pageSetup paperSize="9" scale="80" orientation="portrait" horizontalDpi="0" verticalDpi="0" r:id="rId1"/>
  <headerFooter>
    <oddFooter>&amp;C&amp;"Haettenschweiler,Regular"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FF0000"/>
  </sheetPr>
  <dimension ref="A1:Z518"/>
  <sheetViews>
    <sheetView zoomScale="71" zoomScaleNormal="71" workbookViewId="0">
      <selection activeCell="V33" sqref="V33"/>
    </sheetView>
  </sheetViews>
  <sheetFormatPr defaultRowHeight="15.75"/>
  <cols>
    <col min="1" max="1" width="5.5703125" style="436" customWidth="1"/>
    <col min="2" max="2" width="6.140625" style="437" customWidth="1"/>
    <col min="3" max="3" width="7" style="437" customWidth="1"/>
    <col min="4" max="4" width="5" style="437" customWidth="1"/>
    <col min="5" max="5" width="5.5703125" style="437" customWidth="1"/>
    <col min="6" max="6" width="4" style="437" customWidth="1"/>
    <col min="7" max="7" width="4.5703125" style="437" customWidth="1"/>
    <col min="8" max="8" width="3.42578125" style="437" customWidth="1"/>
    <col min="9" max="9" width="4.42578125" style="437" customWidth="1"/>
    <col min="10" max="10" width="5.140625" style="437" customWidth="1"/>
    <col min="11" max="11" width="71.42578125" style="437" customWidth="1"/>
    <col min="12" max="12" width="24.7109375" style="437" customWidth="1"/>
    <col min="13" max="13" width="24.42578125" style="437" customWidth="1"/>
    <col min="14" max="14" width="21.7109375" style="437" hidden="1" customWidth="1"/>
    <col min="15" max="16" width="21.28515625" style="437" hidden="1" customWidth="1"/>
    <col min="17" max="17" width="24.7109375" style="437" hidden="1" customWidth="1"/>
    <col min="18" max="18" width="23.28515625" style="437" hidden="1" customWidth="1"/>
    <col min="19" max="19" width="25.7109375" style="437" hidden="1" customWidth="1"/>
    <col min="20" max="20" width="25.140625" style="437" customWidth="1"/>
    <col min="21" max="21" width="24.5703125" style="437" customWidth="1"/>
    <col min="22" max="22" width="23.5703125" style="437" customWidth="1"/>
    <col min="23" max="23" width="22.140625" style="437" customWidth="1"/>
    <col min="24" max="24" width="20.28515625" style="437" bestFit="1" customWidth="1"/>
    <col min="25" max="25" width="10.42578125" style="437" customWidth="1"/>
    <col min="26" max="26" width="21.85546875" style="437" customWidth="1"/>
    <col min="27" max="257" width="9.140625" style="437"/>
    <col min="258" max="258" width="4.7109375" style="437" customWidth="1"/>
    <col min="259" max="259" width="5.5703125" style="437" customWidth="1"/>
    <col min="260" max="260" width="3.5703125" style="437" customWidth="1"/>
    <col min="261" max="262" width="5.140625" style="437" customWidth="1"/>
    <col min="263" max="263" width="3.140625" style="437" customWidth="1"/>
    <col min="264" max="264" width="3.7109375" style="437" customWidth="1"/>
    <col min="265" max="265" width="3.42578125" style="437" customWidth="1"/>
    <col min="266" max="267" width="4.42578125" style="437" customWidth="1"/>
    <col min="268" max="268" width="70.5703125" style="437" customWidth="1"/>
    <col min="269" max="269" width="24.5703125" style="437" customWidth="1"/>
    <col min="270" max="270" width="21.140625" style="437" customWidth="1"/>
    <col min="271" max="271" width="17.7109375" style="437" customWidth="1"/>
    <col min="272" max="272" width="19" style="437" customWidth="1"/>
    <col min="273" max="273" width="20.28515625" style="437" customWidth="1"/>
    <col min="274" max="274" width="21.42578125" style="437" customWidth="1"/>
    <col min="275" max="275" width="19.42578125" style="437" customWidth="1"/>
    <col min="276" max="276" width="19.85546875" style="437" customWidth="1"/>
    <col min="277" max="277" width="20" style="437" customWidth="1"/>
    <col min="278" max="278" width="21" style="437" bestFit="1" customWidth="1"/>
    <col min="279" max="279" width="20.7109375" style="437" bestFit="1" customWidth="1"/>
    <col min="280" max="280" width="20.140625" style="437" bestFit="1" customWidth="1"/>
    <col min="281" max="281" width="10.42578125" style="437" customWidth="1"/>
    <col min="282" max="282" width="14.85546875" style="437" bestFit="1" customWidth="1"/>
    <col min="283" max="513" width="9.140625" style="437"/>
    <col min="514" max="514" width="4.7109375" style="437" customWidth="1"/>
    <col min="515" max="515" width="5.5703125" style="437" customWidth="1"/>
    <col min="516" max="516" width="3.5703125" style="437" customWidth="1"/>
    <col min="517" max="518" width="5.140625" style="437" customWidth="1"/>
    <col min="519" max="519" width="3.140625" style="437" customWidth="1"/>
    <col min="520" max="520" width="3.7109375" style="437" customWidth="1"/>
    <col min="521" max="521" width="3.42578125" style="437" customWidth="1"/>
    <col min="522" max="523" width="4.42578125" style="437" customWidth="1"/>
    <col min="524" max="524" width="70.5703125" style="437" customWidth="1"/>
    <col min="525" max="525" width="24.5703125" style="437" customWidth="1"/>
    <col min="526" max="526" width="21.140625" style="437" customWidth="1"/>
    <col min="527" max="527" width="17.7109375" style="437" customWidth="1"/>
    <col min="528" max="528" width="19" style="437" customWidth="1"/>
    <col min="529" max="529" width="20.28515625" style="437" customWidth="1"/>
    <col min="530" max="530" width="21.42578125" style="437" customWidth="1"/>
    <col min="531" max="531" width="19.42578125" style="437" customWidth="1"/>
    <col min="532" max="532" width="19.85546875" style="437" customWidth="1"/>
    <col min="533" max="533" width="20" style="437" customWidth="1"/>
    <col min="534" max="534" width="21" style="437" bestFit="1" customWidth="1"/>
    <col min="535" max="535" width="20.7109375" style="437" bestFit="1" customWidth="1"/>
    <col min="536" max="536" width="20.140625" style="437" bestFit="1" customWidth="1"/>
    <col min="537" max="537" width="10.42578125" style="437" customWidth="1"/>
    <col min="538" max="538" width="14.85546875" style="437" bestFit="1" customWidth="1"/>
    <col min="539" max="769" width="9.140625" style="437"/>
    <col min="770" max="770" width="4.7109375" style="437" customWidth="1"/>
    <col min="771" max="771" width="5.5703125" style="437" customWidth="1"/>
    <col min="772" max="772" width="3.5703125" style="437" customWidth="1"/>
    <col min="773" max="774" width="5.140625" style="437" customWidth="1"/>
    <col min="775" max="775" width="3.140625" style="437" customWidth="1"/>
    <col min="776" max="776" width="3.7109375" style="437" customWidth="1"/>
    <col min="777" max="777" width="3.42578125" style="437" customWidth="1"/>
    <col min="778" max="779" width="4.42578125" style="437" customWidth="1"/>
    <col min="780" max="780" width="70.5703125" style="437" customWidth="1"/>
    <col min="781" max="781" width="24.5703125" style="437" customWidth="1"/>
    <col min="782" max="782" width="21.140625" style="437" customWidth="1"/>
    <col min="783" max="783" width="17.7109375" style="437" customWidth="1"/>
    <col min="784" max="784" width="19" style="437" customWidth="1"/>
    <col min="785" max="785" width="20.28515625" style="437" customWidth="1"/>
    <col min="786" max="786" width="21.42578125" style="437" customWidth="1"/>
    <col min="787" max="787" width="19.42578125" style="437" customWidth="1"/>
    <col min="788" max="788" width="19.85546875" style="437" customWidth="1"/>
    <col min="789" max="789" width="20" style="437" customWidth="1"/>
    <col min="790" max="790" width="21" style="437" bestFit="1" customWidth="1"/>
    <col min="791" max="791" width="20.7109375" style="437" bestFit="1" customWidth="1"/>
    <col min="792" max="792" width="20.140625" style="437" bestFit="1" customWidth="1"/>
    <col min="793" max="793" width="10.42578125" style="437" customWidth="1"/>
    <col min="794" max="794" width="14.85546875" style="437" bestFit="1" customWidth="1"/>
    <col min="795" max="1025" width="9.140625" style="437"/>
    <col min="1026" max="1026" width="4.7109375" style="437" customWidth="1"/>
    <col min="1027" max="1027" width="5.5703125" style="437" customWidth="1"/>
    <col min="1028" max="1028" width="3.5703125" style="437" customWidth="1"/>
    <col min="1029" max="1030" width="5.140625" style="437" customWidth="1"/>
    <col min="1031" max="1031" width="3.140625" style="437" customWidth="1"/>
    <col min="1032" max="1032" width="3.7109375" style="437" customWidth="1"/>
    <col min="1033" max="1033" width="3.42578125" style="437" customWidth="1"/>
    <col min="1034" max="1035" width="4.42578125" style="437" customWidth="1"/>
    <col min="1036" max="1036" width="70.5703125" style="437" customWidth="1"/>
    <col min="1037" max="1037" width="24.5703125" style="437" customWidth="1"/>
    <col min="1038" max="1038" width="21.140625" style="437" customWidth="1"/>
    <col min="1039" max="1039" width="17.7109375" style="437" customWidth="1"/>
    <col min="1040" max="1040" width="19" style="437" customWidth="1"/>
    <col min="1041" max="1041" width="20.28515625" style="437" customWidth="1"/>
    <col min="1042" max="1042" width="21.42578125" style="437" customWidth="1"/>
    <col min="1043" max="1043" width="19.42578125" style="437" customWidth="1"/>
    <col min="1044" max="1044" width="19.85546875" style="437" customWidth="1"/>
    <col min="1045" max="1045" width="20" style="437" customWidth="1"/>
    <col min="1046" max="1046" width="21" style="437" bestFit="1" customWidth="1"/>
    <col min="1047" max="1047" width="20.7109375" style="437" bestFit="1" customWidth="1"/>
    <col min="1048" max="1048" width="20.140625" style="437" bestFit="1" customWidth="1"/>
    <col min="1049" max="1049" width="10.42578125" style="437" customWidth="1"/>
    <col min="1050" max="1050" width="14.85546875" style="437" bestFit="1" customWidth="1"/>
    <col min="1051" max="1281" width="9.140625" style="437"/>
    <col min="1282" max="1282" width="4.7109375" style="437" customWidth="1"/>
    <col min="1283" max="1283" width="5.5703125" style="437" customWidth="1"/>
    <col min="1284" max="1284" width="3.5703125" style="437" customWidth="1"/>
    <col min="1285" max="1286" width="5.140625" style="437" customWidth="1"/>
    <col min="1287" max="1287" width="3.140625" style="437" customWidth="1"/>
    <col min="1288" max="1288" width="3.7109375" style="437" customWidth="1"/>
    <col min="1289" max="1289" width="3.42578125" style="437" customWidth="1"/>
    <col min="1290" max="1291" width="4.42578125" style="437" customWidth="1"/>
    <col min="1292" max="1292" width="70.5703125" style="437" customWidth="1"/>
    <col min="1293" max="1293" width="24.5703125" style="437" customWidth="1"/>
    <col min="1294" max="1294" width="21.140625" style="437" customWidth="1"/>
    <col min="1295" max="1295" width="17.7109375" style="437" customWidth="1"/>
    <col min="1296" max="1296" width="19" style="437" customWidth="1"/>
    <col min="1297" max="1297" width="20.28515625" style="437" customWidth="1"/>
    <col min="1298" max="1298" width="21.42578125" style="437" customWidth="1"/>
    <col min="1299" max="1299" width="19.42578125" style="437" customWidth="1"/>
    <col min="1300" max="1300" width="19.85546875" style="437" customWidth="1"/>
    <col min="1301" max="1301" width="20" style="437" customWidth="1"/>
    <col min="1302" max="1302" width="21" style="437" bestFit="1" customWidth="1"/>
    <col min="1303" max="1303" width="20.7109375" style="437" bestFit="1" customWidth="1"/>
    <col min="1304" max="1304" width="20.140625" style="437" bestFit="1" customWidth="1"/>
    <col min="1305" max="1305" width="10.42578125" style="437" customWidth="1"/>
    <col min="1306" max="1306" width="14.85546875" style="437" bestFit="1" customWidth="1"/>
    <col min="1307" max="1537" width="9.140625" style="437"/>
    <col min="1538" max="1538" width="4.7109375" style="437" customWidth="1"/>
    <col min="1539" max="1539" width="5.5703125" style="437" customWidth="1"/>
    <col min="1540" max="1540" width="3.5703125" style="437" customWidth="1"/>
    <col min="1541" max="1542" width="5.140625" style="437" customWidth="1"/>
    <col min="1543" max="1543" width="3.140625" style="437" customWidth="1"/>
    <col min="1544" max="1544" width="3.7109375" style="437" customWidth="1"/>
    <col min="1545" max="1545" width="3.42578125" style="437" customWidth="1"/>
    <col min="1546" max="1547" width="4.42578125" style="437" customWidth="1"/>
    <col min="1548" max="1548" width="70.5703125" style="437" customWidth="1"/>
    <col min="1549" max="1549" width="24.5703125" style="437" customWidth="1"/>
    <col min="1550" max="1550" width="21.140625" style="437" customWidth="1"/>
    <col min="1551" max="1551" width="17.7109375" style="437" customWidth="1"/>
    <col min="1552" max="1552" width="19" style="437" customWidth="1"/>
    <col min="1553" max="1553" width="20.28515625" style="437" customWidth="1"/>
    <col min="1554" max="1554" width="21.42578125" style="437" customWidth="1"/>
    <col min="1555" max="1555" width="19.42578125" style="437" customWidth="1"/>
    <col min="1556" max="1556" width="19.85546875" style="437" customWidth="1"/>
    <col min="1557" max="1557" width="20" style="437" customWidth="1"/>
    <col min="1558" max="1558" width="21" style="437" bestFit="1" customWidth="1"/>
    <col min="1559" max="1559" width="20.7109375" style="437" bestFit="1" customWidth="1"/>
    <col min="1560" max="1560" width="20.140625" style="437" bestFit="1" customWidth="1"/>
    <col min="1561" max="1561" width="10.42578125" style="437" customWidth="1"/>
    <col min="1562" max="1562" width="14.85546875" style="437" bestFit="1" customWidth="1"/>
    <col min="1563" max="1793" width="9.140625" style="437"/>
    <col min="1794" max="1794" width="4.7109375" style="437" customWidth="1"/>
    <col min="1795" max="1795" width="5.5703125" style="437" customWidth="1"/>
    <col min="1796" max="1796" width="3.5703125" style="437" customWidth="1"/>
    <col min="1797" max="1798" width="5.140625" style="437" customWidth="1"/>
    <col min="1799" max="1799" width="3.140625" style="437" customWidth="1"/>
    <col min="1800" max="1800" width="3.7109375" style="437" customWidth="1"/>
    <col min="1801" max="1801" width="3.42578125" style="437" customWidth="1"/>
    <col min="1802" max="1803" width="4.42578125" style="437" customWidth="1"/>
    <col min="1804" max="1804" width="70.5703125" style="437" customWidth="1"/>
    <col min="1805" max="1805" width="24.5703125" style="437" customWidth="1"/>
    <col min="1806" max="1806" width="21.140625" style="437" customWidth="1"/>
    <col min="1807" max="1807" width="17.7109375" style="437" customWidth="1"/>
    <col min="1808" max="1808" width="19" style="437" customWidth="1"/>
    <col min="1809" max="1809" width="20.28515625" style="437" customWidth="1"/>
    <col min="1810" max="1810" width="21.42578125" style="437" customWidth="1"/>
    <col min="1811" max="1811" width="19.42578125" style="437" customWidth="1"/>
    <col min="1812" max="1812" width="19.85546875" style="437" customWidth="1"/>
    <col min="1813" max="1813" width="20" style="437" customWidth="1"/>
    <col min="1814" max="1814" width="21" style="437" bestFit="1" customWidth="1"/>
    <col min="1815" max="1815" width="20.7109375" style="437" bestFit="1" customWidth="1"/>
    <col min="1816" max="1816" width="20.140625" style="437" bestFit="1" customWidth="1"/>
    <col min="1817" max="1817" width="10.42578125" style="437" customWidth="1"/>
    <col min="1818" max="1818" width="14.85546875" style="437" bestFit="1" customWidth="1"/>
    <col min="1819" max="2049" width="9.140625" style="437"/>
    <col min="2050" max="2050" width="4.7109375" style="437" customWidth="1"/>
    <col min="2051" max="2051" width="5.5703125" style="437" customWidth="1"/>
    <col min="2052" max="2052" width="3.5703125" style="437" customWidth="1"/>
    <col min="2053" max="2054" width="5.140625" style="437" customWidth="1"/>
    <col min="2055" max="2055" width="3.140625" style="437" customWidth="1"/>
    <col min="2056" max="2056" width="3.7109375" style="437" customWidth="1"/>
    <col min="2057" max="2057" width="3.42578125" style="437" customWidth="1"/>
    <col min="2058" max="2059" width="4.42578125" style="437" customWidth="1"/>
    <col min="2060" max="2060" width="70.5703125" style="437" customWidth="1"/>
    <col min="2061" max="2061" width="24.5703125" style="437" customWidth="1"/>
    <col min="2062" max="2062" width="21.140625" style="437" customWidth="1"/>
    <col min="2063" max="2063" width="17.7109375" style="437" customWidth="1"/>
    <col min="2064" max="2064" width="19" style="437" customWidth="1"/>
    <col min="2065" max="2065" width="20.28515625" style="437" customWidth="1"/>
    <col min="2066" max="2066" width="21.42578125" style="437" customWidth="1"/>
    <col min="2067" max="2067" width="19.42578125" style="437" customWidth="1"/>
    <col min="2068" max="2068" width="19.85546875" style="437" customWidth="1"/>
    <col min="2069" max="2069" width="20" style="437" customWidth="1"/>
    <col min="2070" max="2070" width="21" style="437" bestFit="1" customWidth="1"/>
    <col min="2071" max="2071" width="20.7109375" style="437" bestFit="1" customWidth="1"/>
    <col min="2072" max="2072" width="20.140625" style="437" bestFit="1" customWidth="1"/>
    <col min="2073" max="2073" width="10.42578125" style="437" customWidth="1"/>
    <col min="2074" max="2074" width="14.85546875" style="437" bestFit="1" customWidth="1"/>
    <col min="2075" max="2305" width="9.140625" style="437"/>
    <col min="2306" max="2306" width="4.7109375" style="437" customWidth="1"/>
    <col min="2307" max="2307" width="5.5703125" style="437" customWidth="1"/>
    <col min="2308" max="2308" width="3.5703125" style="437" customWidth="1"/>
    <col min="2309" max="2310" width="5.140625" style="437" customWidth="1"/>
    <col min="2311" max="2311" width="3.140625" style="437" customWidth="1"/>
    <col min="2312" max="2312" width="3.7109375" style="437" customWidth="1"/>
    <col min="2313" max="2313" width="3.42578125" style="437" customWidth="1"/>
    <col min="2314" max="2315" width="4.42578125" style="437" customWidth="1"/>
    <col min="2316" max="2316" width="70.5703125" style="437" customWidth="1"/>
    <col min="2317" max="2317" width="24.5703125" style="437" customWidth="1"/>
    <col min="2318" max="2318" width="21.140625" style="437" customWidth="1"/>
    <col min="2319" max="2319" width="17.7109375" style="437" customWidth="1"/>
    <col min="2320" max="2320" width="19" style="437" customWidth="1"/>
    <col min="2321" max="2321" width="20.28515625" style="437" customWidth="1"/>
    <col min="2322" max="2322" width="21.42578125" style="437" customWidth="1"/>
    <col min="2323" max="2323" width="19.42578125" style="437" customWidth="1"/>
    <col min="2324" max="2324" width="19.85546875" style="437" customWidth="1"/>
    <col min="2325" max="2325" width="20" style="437" customWidth="1"/>
    <col min="2326" max="2326" width="21" style="437" bestFit="1" customWidth="1"/>
    <col min="2327" max="2327" width="20.7109375" style="437" bestFit="1" customWidth="1"/>
    <col min="2328" max="2328" width="20.140625" style="437" bestFit="1" customWidth="1"/>
    <col min="2329" max="2329" width="10.42578125" style="437" customWidth="1"/>
    <col min="2330" max="2330" width="14.85546875" style="437" bestFit="1" customWidth="1"/>
    <col min="2331" max="2561" width="9.140625" style="437"/>
    <col min="2562" max="2562" width="4.7109375" style="437" customWidth="1"/>
    <col min="2563" max="2563" width="5.5703125" style="437" customWidth="1"/>
    <col min="2564" max="2564" width="3.5703125" style="437" customWidth="1"/>
    <col min="2565" max="2566" width="5.140625" style="437" customWidth="1"/>
    <col min="2567" max="2567" width="3.140625" style="437" customWidth="1"/>
    <col min="2568" max="2568" width="3.7109375" style="437" customWidth="1"/>
    <col min="2569" max="2569" width="3.42578125" style="437" customWidth="1"/>
    <col min="2570" max="2571" width="4.42578125" style="437" customWidth="1"/>
    <col min="2572" max="2572" width="70.5703125" style="437" customWidth="1"/>
    <col min="2573" max="2573" width="24.5703125" style="437" customWidth="1"/>
    <col min="2574" max="2574" width="21.140625" style="437" customWidth="1"/>
    <col min="2575" max="2575" width="17.7109375" style="437" customWidth="1"/>
    <col min="2576" max="2576" width="19" style="437" customWidth="1"/>
    <col min="2577" max="2577" width="20.28515625" style="437" customWidth="1"/>
    <col min="2578" max="2578" width="21.42578125" style="437" customWidth="1"/>
    <col min="2579" max="2579" width="19.42578125" style="437" customWidth="1"/>
    <col min="2580" max="2580" width="19.85546875" style="437" customWidth="1"/>
    <col min="2581" max="2581" width="20" style="437" customWidth="1"/>
    <col min="2582" max="2582" width="21" style="437" bestFit="1" customWidth="1"/>
    <col min="2583" max="2583" width="20.7109375" style="437" bestFit="1" customWidth="1"/>
    <col min="2584" max="2584" width="20.140625" style="437" bestFit="1" customWidth="1"/>
    <col min="2585" max="2585" width="10.42578125" style="437" customWidth="1"/>
    <col min="2586" max="2586" width="14.85546875" style="437" bestFit="1" customWidth="1"/>
    <col min="2587" max="2817" width="9.140625" style="437"/>
    <col min="2818" max="2818" width="4.7109375" style="437" customWidth="1"/>
    <col min="2819" max="2819" width="5.5703125" style="437" customWidth="1"/>
    <col min="2820" max="2820" width="3.5703125" style="437" customWidth="1"/>
    <col min="2821" max="2822" width="5.140625" style="437" customWidth="1"/>
    <col min="2823" max="2823" width="3.140625" style="437" customWidth="1"/>
    <col min="2824" max="2824" width="3.7109375" style="437" customWidth="1"/>
    <col min="2825" max="2825" width="3.42578125" style="437" customWidth="1"/>
    <col min="2826" max="2827" width="4.42578125" style="437" customWidth="1"/>
    <col min="2828" max="2828" width="70.5703125" style="437" customWidth="1"/>
    <col min="2829" max="2829" width="24.5703125" style="437" customWidth="1"/>
    <col min="2830" max="2830" width="21.140625" style="437" customWidth="1"/>
    <col min="2831" max="2831" width="17.7109375" style="437" customWidth="1"/>
    <col min="2832" max="2832" width="19" style="437" customWidth="1"/>
    <col min="2833" max="2833" width="20.28515625" style="437" customWidth="1"/>
    <col min="2834" max="2834" width="21.42578125" style="437" customWidth="1"/>
    <col min="2835" max="2835" width="19.42578125" style="437" customWidth="1"/>
    <col min="2836" max="2836" width="19.85546875" style="437" customWidth="1"/>
    <col min="2837" max="2837" width="20" style="437" customWidth="1"/>
    <col min="2838" max="2838" width="21" style="437" bestFit="1" customWidth="1"/>
    <col min="2839" max="2839" width="20.7109375" style="437" bestFit="1" customWidth="1"/>
    <col min="2840" max="2840" width="20.140625" style="437" bestFit="1" customWidth="1"/>
    <col min="2841" max="2841" width="10.42578125" style="437" customWidth="1"/>
    <col min="2842" max="2842" width="14.85546875" style="437" bestFit="1" customWidth="1"/>
    <col min="2843" max="3073" width="9.140625" style="437"/>
    <col min="3074" max="3074" width="4.7109375" style="437" customWidth="1"/>
    <col min="3075" max="3075" width="5.5703125" style="437" customWidth="1"/>
    <col min="3076" max="3076" width="3.5703125" style="437" customWidth="1"/>
    <col min="3077" max="3078" width="5.140625" style="437" customWidth="1"/>
    <col min="3079" max="3079" width="3.140625" style="437" customWidth="1"/>
    <col min="3080" max="3080" width="3.7109375" style="437" customWidth="1"/>
    <col min="3081" max="3081" width="3.42578125" style="437" customWidth="1"/>
    <col min="3082" max="3083" width="4.42578125" style="437" customWidth="1"/>
    <col min="3084" max="3084" width="70.5703125" style="437" customWidth="1"/>
    <col min="3085" max="3085" width="24.5703125" style="437" customWidth="1"/>
    <col min="3086" max="3086" width="21.140625" style="437" customWidth="1"/>
    <col min="3087" max="3087" width="17.7109375" style="437" customWidth="1"/>
    <col min="3088" max="3088" width="19" style="437" customWidth="1"/>
    <col min="3089" max="3089" width="20.28515625" style="437" customWidth="1"/>
    <col min="3090" max="3090" width="21.42578125" style="437" customWidth="1"/>
    <col min="3091" max="3091" width="19.42578125" style="437" customWidth="1"/>
    <col min="3092" max="3092" width="19.85546875" style="437" customWidth="1"/>
    <col min="3093" max="3093" width="20" style="437" customWidth="1"/>
    <col min="3094" max="3094" width="21" style="437" bestFit="1" customWidth="1"/>
    <col min="3095" max="3095" width="20.7109375" style="437" bestFit="1" customWidth="1"/>
    <col min="3096" max="3096" width="20.140625" style="437" bestFit="1" customWidth="1"/>
    <col min="3097" max="3097" width="10.42578125" style="437" customWidth="1"/>
    <col min="3098" max="3098" width="14.85546875" style="437" bestFit="1" customWidth="1"/>
    <col min="3099" max="3329" width="9.140625" style="437"/>
    <col min="3330" max="3330" width="4.7109375" style="437" customWidth="1"/>
    <col min="3331" max="3331" width="5.5703125" style="437" customWidth="1"/>
    <col min="3332" max="3332" width="3.5703125" style="437" customWidth="1"/>
    <col min="3333" max="3334" width="5.140625" style="437" customWidth="1"/>
    <col min="3335" max="3335" width="3.140625" style="437" customWidth="1"/>
    <col min="3336" max="3336" width="3.7109375" style="437" customWidth="1"/>
    <col min="3337" max="3337" width="3.42578125" style="437" customWidth="1"/>
    <col min="3338" max="3339" width="4.42578125" style="437" customWidth="1"/>
    <col min="3340" max="3340" width="70.5703125" style="437" customWidth="1"/>
    <col min="3341" max="3341" width="24.5703125" style="437" customWidth="1"/>
    <col min="3342" max="3342" width="21.140625" style="437" customWidth="1"/>
    <col min="3343" max="3343" width="17.7109375" style="437" customWidth="1"/>
    <col min="3344" max="3344" width="19" style="437" customWidth="1"/>
    <col min="3345" max="3345" width="20.28515625" style="437" customWidth="1"/>
    <col min="3346" max="3346" width="21.42578125" style="437" customWidth="1"/>
    <col min="3347" max="3347" width="19.42578125" style="437" customWidth="1"/>
    <col min="3348" max="3348" width="19.85546875" style="437" customWidth="1"/>
    <col min="3349" max="3349" width="20" style="437" customWidth="1"/>
    <col min="3350" max="3350" width="21" style="437" bestFit="1" customWidth="1"/>
    <col min="3351" max="3351" width="20.7109375" style="437" bestFit="1" customWidth="1"/>
    <col min="3352" max="3352" width="20.140625" style="437" bestFit="1" customWidth="1"/>
    <col min="3353" max="3353" width="10.42578125" style="437" customWidth="1"/>
    <col min="3354" max="3354" width="14.85546875" style="437" bestFit="1" customWidth="1"/>
    <col min="3355" max="3585" width="9.140625" style="437"/>
    <col min="3586" max="3586" width="4.7109375" style="437" customWidth="1"/>
    <col min="3587" max="3587" width="5.5703125" style="437" customWidth="1"/>
    <col min="3588" max="3588" width="3.5703125" style="437" customWidth="1"/>
    <col min="3589" max="3590" width="5.140625" style="437" customWidth="1"/>
    <col min="3591" max="3591" width="3.140625" style="437" customWidth="1"/>
    <col min="3592" max="3592" width="3.7109375" style="437" customWidth="1"/>
    <col min="3593" max="3593" width="3.42578125" style="437" customWidth="1"/>
    <col min="3594" max="3595" width="4.42578125" style="437" customWidth="1"/>
    <col min="3596" max="3596" width="70.5703125" style="437" customWidth="1"/>
    <col min="3597" max="3597" width="24.5703125" style="437" customWidth="1"/>
    <col min="3598" max="3598" width="21.140625" style="437" customWidth="1"/>
    <col min="3599" max="3599" width="17.7109375" style="437" customWidth="1"/>
    <col min="3600" max="3600" width="19" style="437" customWidth="1"/>
    <col min="3601" max="3601" width="20.28515625" style="437" customWidth="1"/>
    <col min="3602" max="3602" width="21.42578125" style="437" customWidth="1"/>
    <col min="3603" max="3603" width="19.42578125" style="437" customWidth="1"/>
    <col min="3604" max="3604" width="19.85546875" style="437" customWidth="1"/>
    <col min="3605" max="3605" width="20" style="437" customWidth="1"/>
    <col min="3606" max="3606" width="21" style="437" bestFit="1" customWidth="1"/>
    <col min="3607" max="3607" width="20.7109375" style="437" bestFit="1" customWidth="1"/>
    <col min="3608" max="3608" width="20.140625" style="437" bestFit="1" customWidth="1"/>
    <col min="3609" max="3609" width="10.42578125" style="437" customWidth="1"/>
    <col min="3610" max="3610" width="14.85546875" style="437" bestFit="1" customWidth="1"/>
    <col min="3611" max="3841" width="9.140625" style="437"/>
    <col min="3842" max="3842" width="4.7109375" style="437" customWidth="1"/>
    <col min="3843" max="3843" width="5.5703125" style="437" customWidth="1"/>
    <col min="3844" max="3844" width="3.5703125" style="437" customWidth="1"/>
    <col min="3845" max="3846" width="5.140625" style="437" customWidth="1"/>
    <col min="3847" max="3847" width="3.140625" style="437" customWidth="1"/>
    <col min="3848" max="3848" width="3.7109375" style="437" customWidth="1"/>
    <col min="3849" max="3849" width="3.42578125" style="437" customWidth="1"/>
    <col min="3850" max="3851" width="4.42578125" style="437" customWidth="1"/>
    <col min="3852" max="3852" width="70.5703125" style="437" customWidth="1"/>
    <col min="3853" max="3853" width="24.5703125" style="437" customWidth="1"/>
    <col min="3854" max="3854" width="21.140625" style="437" customWidth="1"/>
    <col min="3855" max="3855" width="17.7109375" style="437" customWidth="1"/>
    <col min="3856" max="3856" width="19" style="437" customWidth="1"/>
    <col min="3857" max="3857" width="20.28515625" style="437" customWidth="1"/>
    <col min="3858" max="3858" width="21.42578125" style="437" customWidth="1"/>
    <col min="3859" max="3859" width="19.42578125" style="437" customWidth="1"/>
    <col min="3860" max="3860" width="19.85546875" style="437" customWidth="1"/>
    <col min="3861" max="3861" width="20" style="437" customWidth="1"/>
    <col min="3862" max="3862" width="21" style="437" bestFit="1" customWidth="1"/>
    <col min="3863" max="3863" width="20.7109375" style="437" bestFit="1" customWidth="1"/>
    <col min="3864" max="3864" width="20.140625" style="437" bestFit="1" customWidth="1"/>
    <col min="3865" max="3865" width="10.42578125" style="437" customWidth="1"/>
    <col min="3866" max="3866" width="14.85546875" style="437" bestFit="1" customWidth="1"/>
    <col min="3867" max="4097" width="9.140625" style="437"/>
    <col min="4098" max="4098" width="4.7109375" style="437" customWidth="1"/>
    <col min="4099" max="4099" width="5.5703125" style="437" customWidth="1"/>
    <col min="4100" max="4100" width="3.5703125" style="437" customWidth="1"/>
    <col min="4101" max="4102" width="5.140625" style="437" customWidth="1"/>
    <col min="4103" max="4103" width="3.140625" style="437" customWidth="1"/>
    <col min="4104" max="4104" width="3.7109375" style="437" customWidth="1"/>
    <col min="4105" max="4105" width="3.42578125" style="437" customWidth="1"/>
    <col min="4106" max="4107" width="4.42578125" style="437" customWidth="1"/>
    <col min="4108" max="4108" width="70.5703125" style="437" customWidth="1"/>
    <col min="4109" max="4109" width="24.5703125" style="437" customWidth="1"/>
    <col min="4110" max="4110" width="21.140625" style="437" customWidth="1"/>
    <col min="4111" max="4111" width="17.7109375" style="437" customWidth="1"/>
    <col min="4112" max="4112" width="19" style="437" customWidth="1"/>
    <col min="4113" max="4113" width="20.28515625" style="437" customWidth="1"/>
    <col min="4114" max="4114" width="21.42578125" style="437" customWidth="1"/>
    <col min="4115" max="4115" width="19.42578125" style="437" customWidth="1"/>
    <col min="4116" max="4116" width="19.85546875" style="437" customWidth="1"/>
    <col min="4117" max="4117" width="20" style="437" customWidth="1"/>
    <col min="4118" max="4118" width="21" style="437" bestFit="1" customWidth="1"/>
    <col min="4119" max="4119" width="20.7109375" style="437" bestFit="1" customWidth="1"/>
    <col min="4120" max="4120" width="20.140625" style="437" bestFit="1" customWidth="1"/>
    <col min="4121" max="4121" width="10.42578125" style="437" customWidth="1"/>
    <col min="4122" max="4122" width="14.85546875" style="437" bestFit="1" customWidth="1"/>
    <col min="4123" max="4353" width="9.140625" style="437"/>
    <col min="4354" max="4354" width="4.7109375" style="437" customWidth="1"/>
    <col min="4355" max="4355" width="5.5703125" style="437" customWidth="1"/>
    <col min="4356" max="4356" width="3.5703125" style="437" customWidth="1"/>
    <col min="4357" max="4358" width="5.140625" style="437" customWidth="1"/>
    <col min="4359" max="4359" width="3.140625" style="437" customWidth="1"/>
    <col min="4360" max="4360" width="3.7109375" style="437" customWidth="1"/>
    <col min="4361" max="4361" width="3.42578125" style="437" customWidth="1"/>
    <col min="4362" max="4363" width="4.42578125" style="437" customWidth="1"/>
    <col min="4364" max="4364" width="70.5703125" style="437" customWidth="1"/>
    <col min="4365" max="4365" width="24.5703125" style="437" customWidth="1"/>
    <col min="4366" max="4366" width="21.140625" style="437" customWidth="1"/>
    <col min="4367" max="4367" width="17.7109375" style="437" customWidth="1"/>
    <col min="4368" max="4368" width="19" style="437" customWidth="1"/>
    <col min="4369" max="4369" width="20.28515625" style="437" customWidth="1"/>
    <col min="4370" max="4370" width="21.42578125" style="437" customWidth="1"/>
    <col min="4371" max="4371" width="19.42578125" style="437" customWidth="1"/>
    <col min="4372" max="4372" width="19.85546875" style="437" customWidth="1"/>
    <col min="4373" max="4373" width="20" style="437" customWidth="1"/>
    <col min="4374" max="4374" width="21" style="437" bestFit="1" customWidth="1"/>
    <col min="4375" max="4375" width="20.7109375" style="437" bestFit="1" customWidth="1"/>
    <col min="4376" max="4376" width="20.140625" style="437" bestFit="1" customWidth="1"/>
    <col min="4377" max="4377" width="10.42578125" style="437" customWidth="1"/>
    <col min="4378" max="4378" width="14.85546875" style="437" bestFit="1" customWidth="1"/>
    <col min="4379" max="4609" width="9.140625" style="437"/>
    <col min="4610" max="4610" width="4.7109375" style="437" customWidth="1"/>
    <col min="4611" max="4611" width="5.5703125" style="437" customWidth="1"/>
    <col min="4612" max="4612" width="3.5703125" style="437" customWidth="1"/>
    <col min="4613" max="4614" width="5.140625" style="437" customWidth="1"/>
    <col min="4615" max="4615" width="3.140625" style="437" customWidth="1"/>
    <col min="4616" max="4616" width="3.7109375" style="437" customWidth="1"/>
    <col min="4617" max="4617" width="3.42578125" style="437" customWidth="1"/>
    <col min="4618" max="4619" width="4.42578125" style="437" customWidth="1"/>
    <col min="4620" max="4620" width="70.5703125" style="437" customWidth="1"/>
    <col min="4621" max="4621" width="24.5703125" style="437" customWidth="1"/>
    <col min="4622" max="4622" width="21.140625" style="437" customWidth="1"/>
    <col min="4623" max="4623" width="17.7109375" style="437" customWidth="1"/>
    <col min="4624" max="4624" width="19" style="437" customWidth="1"/>
    <col min="4625" max="4625" width="20.28515625" style="437" customWidth="1"/>
    <col min="4626" max="4626" width="21.42578125" style="437" customWidth="1"/>
    <col min="4627" max="4627" width="19.42578125" style="437" customWidth="1"/>
    <col min="4628" max="4628" width="19.85546875" style="437" customWidth="1"/>
    <col min="4629" max="4629" width="20" style="437" customWidth="1"/>
    <col min="4630" max="4630" width="21" style="437" bestFit="1" customWidth="1"/>
    <col min="4631" max="4631" width="20.7109375" style="437" bestFit="1" customWidth="1"/>
    <col min="4632" max="4632" width="20.140625" style="437" bestFit="1" customWidth="1"/>
    <col min="4633" max="4633" width="10.42578125" style="437" customWidth="1"/>
    <col min="4634" max="4634" width="14.85546875" style="437" bestFit="1" customWidth="1"/>
    <col min="4635" max="4865" width="9.140625" style="437"/>
    <col min="4866" max="4866" width="4.7109375" style="437" customWidth="1"/>
    <col min="4867" max="4867" width="5.5703125" style="437" customWidth="1"/>
    <col min="4868" max="4868" width="3.5703125" style="437" customWidth="1"/>
    <col min="4869" max="4870" width="5.140625" style="437" customWidth="1"/>
    <col min="4871" max="4871" width="3.140625" style="437" customWidth="1"/>
    <col min="4872" max="4872" width="3.7109375" style="437" customWidth="1"/>
    <col min="4873" max="4873" width="3.42578125" style="437" customWidth="1"/>
    <col min="4874" max="4875" width="4.42578125" style="437" customWidth="1"/>
    <col min="4876" max="4876" width="70.5703125" style="437" customWidth="1"/>
    <col min="4877" max="4877" width="24.5703125" style="437" customWidth="1"/>
    <col min="4878" max="4878" width="21.140625" style="437" customWidth="1"/>
    <col min="4879" max="4879" width="17.7109375" style="437" customWidth="1"/>
    <col min="4880" max="4880" width="19" style="437" customWidth="1"/>
    <col min="4881" max="4881" width="20.28515625" style="437" customWidth="1"/>
    <col min="4882" max="4882" width="21.42578125" style="437" customWidth="1"/>
    <col min="4883" max="4883" width="19.42578125" style="437" customWidth="1"/>
    <col min="4884" max="4884" width="19.85546875" style="437" customWidth="1"/>
    <col min="4885" max="4885" width="20" style="437" customWidth="1"/>
    <col min="4886" max="4886" width="21" style="437" bestFit="1" customWidth="1"/>
    <col min="4887" max="4887" width="20.7109375" style="437" bestFit="1" customWidth="1"/>
    <col min="4888" max="4888" width="20.140625" style="437" bestFit="1" customWidth="1"/>
    <col min="4889" max="4889" width="10.42578125" style="437" customWidth="1"/>
    <col min="4890" max="4890" width="14.85546875" style="437" bestFit="1" customWidth="1"/>
    <col min="4891" max="5121" width="9.140625" style="437"/>
    <col min="5122" max="5122" width="4.7109375" style="437" customWidth="1"/>
    <col min="5123" max="5123" width="5.5703125" style="437" customWidth="1"/>
    <col min="5124" max="5124" width="3.5703125" style="437" customWidth="1"/>
    <col min="5125" max="5126" width="5.140625" style="437" customWidth="1"/>
    <col min="5127" max="5127" width="3.140625" style="437" customWidth="1"/>
    <col min="5128" max="5128" width="3.7109375" style="437" customWidth="1"/>
    <col min="5129" max="5129" width="3.42578125" style="437" customWidth="1"/>
    <col min="5130" max="5131" width="4.42578125" style="437" customWidth="1"/>
    <col min="5132" max="5132" width="70.5703125" style="437" customWidth="1"/>
    <col min="5133" max="5133" width="24.5703125" style="437" customWidth="1"/>
    <col min="5134" max="5134" width="21.140625" style="437" customWidth="1"/>
    <col min="5135" max="5135" width="17.7109375" style="437" customWidth="1"/>
    <col min="5136" max="5136" width="19" style="437" customWidth="1"/>
    <col min="5137" max="5137" width="20.28515625" style="437" customWidth="1"/>
    <col min="5138" max="5138" width="21.42578125" style="437" customWidth="1"/>
    <col min="5139" max="5139" width="19.42578125" style="437" customWidth="1"/>
    <col min="5140" max="5140" width="19.85546875" style="437" customWidth="1"/>
    <col min="5141" max="5141" width="20" style="437" customWidth="1"/>
    <col min="5142" max="5142" width="21" style="437" bestFit="1" customWidth="1"/>
    <col min="5143" max="5143" width="20.7109375" style="437" bestFit="1" customWidth="1"/>
    <col min="5144" max="5144" width="20.140625" style="437" bestFit="1" customWidth="1"/>
    <col min="5145" max="5145" width="10.42578125" style="437" customWidth="1"/>
    <col min="5146" max="5146" width="14.85546875" style="437" bestFit="1" customWidth="1"/>
    <col min="5147" max="5377" width="9.140625" style="437"/>
    <col min="5378" max="5378" width="4.7109375" style="437" customWidth="1"/>
    <col min="5379" max="5379" width="5.5703125" style="437" customWidth="1"/>
    <col min="5380" max="5380" width="3.5703125" style="437" customWidth="1"/>
    <col min="5381" max="5382" width="5.140625" style="437" customWidth="1"/>
    <col min="5383" max="5383" width="3.140625" style="437" customWidth="1"/>
    <col min="5384" max="5384" width="3.7109375" style="437" customWidth="1"/>
    <col min="5385" max="5385" width="3.42578125" style="437" customWidth="1"/>
    <col min="5386" max="5387" width="4.42578125" style="437" customWidth="1"/>
    <col min="5388" max="5388" width="70.5703125" style="437" customWidth="1"/>
    <col min="5389" max="5389" width="24.5703125" style="437" customWidth="1"/>
    <col min="5390" max="5390" width="21.140625" style="437" customWidth="1"/>
    <col min="5391" max="5391" width="17.7109375" style="437" customWidth="1"/>
    <col min="5392" max="5392" width="19" style="437" customWidth="1"/>
    <col min="5393" max="5393" width="20.28515625" style="437" customWidth="1"/>
    <col min="5394" max="5394" width="21.42578125" style="437" customWidth="1"/>
    <col min="5395" max="5395" width="19.42578125" style="437" customWidth="1"/>
    <col min="5396" max="5396" width="19.85546875" style="437" customWidth="1"/>
    <col min="5397" max="5397" width="20" style="437" customWidth="1"/>
    <col min="5398" max="5398" width="21" style="437" bestFit="1" customWidth="1"/>
    <col min="5399" max="5399" width="20.7109375" style="437" bestFit="1" customWidth="1"/>
    <col min="5400" max="5400" width="20.140625" style="437" bestFit="1" customWidth="1"/>
    <col min="5401" max="5401" width="10.42578125" style="437" customWidth="1"/>
    <col min="5402" max="5402" width="14.85546875" style="437" bestFit="1" customWidth="1"/>
    <col min="5403" max="5633" width="9.140625" style="437"/>
    <col min="5634" max="5634" width="4.7109375" style="437" customWidth="1"/>
    <col min="5635" max="5635" width="5.5703125" style="437" customWidth="1"/>
    <col min="5636" max="5636" width="3.5703125" style="437" customWidth="1"/>
    <col min="5637" max="5638" width="5.140625" style="437" customWidth="1"/>
    <col min="5639" max="5639" width="3.140625" style="437" customWidth="1"/>
    <col min="5640" max="5640" width="3.7109375" style="437" customWidth="1"/>
    <col min="5641" max="5641" width="3.42578125" style="437" customWidth="1"/>
    <col min="5642" max="5643" width="4.42578125" style="437" customWidth="1"/>
    <col min="5644" max="5644" width="70.5703125" style="437" customWidth="1"/>
    <col min="5645" max="5645" width="24.5703125" style="437" customWidth="1"/>
    <col min="5646" max="5646" width="21.140625" style="437" customWidth="1"/>
    <col min="5647" max="5647" width="17.7109375" style="437" customWidth="1"/>
    <col min="5648" max="5648" width="19" style="437" customWidth="1"/>
    <col min="5649" max="5649" width="20.28515625" style="437" customWidth="1"/>
    <col min="5650" max="5650" width="21.42578125" style="437" customWidth="1"/>
    <col min="5651" max="5651" width="19.42578125" style="437" customWidth="1"/>
    <col min="5652" max="5652" width="19.85546875" style="437" customWidth="1"/>
    <col min="5653" max="5653" width="20" style="437" customWidth="1"/>
    <col min="5654" max="5654" width="21" style="437" bestFit="1" customWidth="1"/>
    <col min="5655" max="5655" width="20.7109375" style="437" bestFit="1" customWidth="1"/>
    <col min="5656" max="5656" width="20.140625" style="437" bestFit="1" customWidth="1"/>
    <col min="5657" max="5657" width="10.42578125" style="437" customWidth="1"/>
    <col min="5658" max="5658" width="14.85546875" style="437" bestFit="1" customWidth="1"/>
    <col min="5659" max="5889" width="9.140625" style="437"/>
    <col min="5890" max="5890" width="4.7109375" style="437" customWidth="1"/>
    <col min="5891" max="5891" width="5.5703125" style="437" customWidth="1"/>
    <col min="5892" max="5892" width="3.5703125" style="437" customWidth="1"/>
    <col min="5893" max="5894" width="5.140625" style="437" customWidth="1"/>
    <col min="5895" max="5895" width="3.140625" style="437" customWidth="1"/>
    <col min="5896" max="5896" width="3.7109375" style="437" customWidth="1"/>
    <col min="5897" max="5897" width="3.42578125" style="437" customWidth="1"/>
    <col min="5898" max="5899" width="4.42578125" style="437" customWidth="1"/>
    <col min="5900" max="5900" width="70.5703125" style="437" customWidth="1"/>
    <col min="5901" max="5901" width="24.5703125" style="437" customWidth="1"/>
    <col min="5902" max="5902" width="21.140625" style="437" customWidth="1"/>
    <col min="5903" max="5903" width="17.7109375" style="437" customWidth="1"/>
    <col min="5904" max="5904" width="19" style="437" customWidth="1"/>
    <col min="5905" max="5905" width="20.28515625" style="437" customWidth="1"/>
    <col min="5906" max="5906" width="21.42578125" style="437" customWidth="1"/>
    <col min="5907" max="5907" width="19.42578125" style="437" customWidth="1"/>
    <col min="5908" max="5908" width="19.85546875" style="437" customWidth="1"/>
    <col min="5909" max="5909" width="20" style="437" customWidth="1"/>
    <col min="5910" max="5910" width="21" style="437" bestFit="1" customWidth="1"/>
    <col min="5911" max="5911" width="20.7109375" style="437" bestFit="1" customWidth="1"/>
    <col min="5912" max="5912" width="20.140625" style="437" bestFit="1" customWidth="1"/>
    <col min="5913" max="5913" width="10.42578125" style="437" customWidth="1"/>
    <col min="5914" max="5914" width="14.85546875" style="437" bestFit="1" customWidth="1"/>
    <col min="5915" max="6145" width="9.140625" style="437"/>
    <col min="6146" max="6146" width="4.7109375" style="437" customWidth="1"/>
    <col min="6147" max="6147" width="5.5703125" style="437" customWidth="1"/>
    <col min="6148" max="6148" width="3.5703125" style="437" customWidth="1"/>
    <col min="6149" max="6150" width="5.140625" style="437" customWidth="1"/>
    <col min="6151" max="6151" width="3.140625" style="437" customWidth="1"/>
    <col min="6152" max="6152" width="3.7109375" style="437" customWidth="1"/>
    <col min="6153" max="6153" width="3.42578125" style="437" customWidth="1"/>
    <col min="6154" max="6155" width="4.42578125" style="437" customWidth="1"/>
    <col min="6156" max="6156" width="70.5703125" style="437" customWidth="1"/>
    <col min="6157" max="6157" width="24.5703125" style="437" customWidth="1"/>
    <col min="6158" max="6158" width="21.140625" style="437" customWidth="1"/>
    <col min="6159" max="6159" width="17.7109375" style="437" customWidth="1"/>
    <col min="6160" max="6160" width="19" style="437" customWidth="1"/>
    <col min="6161" max="6161" width="20.28515625" style="437" customWidth="1"/>
    <col min="6162" max="6162" width="21.42578125" style="437" customWidth="1"/>
    <col min="6163" max="6163" width="19.42578125" style="437" customWidth="1"/>
    <col min="6164" max="6164" width="19.85546875" style="437" customWidth="1"/>
    <col min="6165" max="6165" width="20" style="437" customWidth="1"/>
    <col min="6166" max="6166" width="21" style="437" bestFit="1" customWidth="1"/>
    <col min="6167" max="6167" width="20.7109375" style="437" bestFit="1" customWidth="1"/>
    <col min="6168" max="6168" width="20.140625" style="437" bestFit="1" customWidth="1"/>
    <col min="6169" max="6169" width="10.42578125" style="437" customWidth="1"/>
    <col min="6170" max="6170" width="14.85546875" style="437" bestFit="1" customWidth="1"/>
    <col min="6171" max="6401" width="9.140625" style="437"/>
    <col min="6402" max="6402" width="4.7109375" style="437" customWidth="1"/>
    <col min="6403" max="6403" width="5.5703125" style="437" customWidth="1"/>
    <col min="6404" max="6404" width="3.5703125" style="437" customWidth="1"/>
    <col min="6405" max="6406" width="5.140625" style="437" customWidth="1"/>
    <col min="6407" max="6407" width="3.140625" style="437" customWidth="1"/>
    <col min="6408" max="6408" width="3.7109375" style="437" customWidth="1"/>
    <col min="6409" max="6409" width="3.42578125" style="437" customWidth="1"/>
    <col min="6410" max="6411" width="4.42578125" style="437" customWidth="1"/>
    <col min="6412" max="6412" width="70.5703125" style="437" customWidth="1"/>
    <col min="6413" max="6413" width="24.5703125" style="437" customWidth="1"/>
    <col min="6414" max="6414" width="21.140625" style="437" customWidth="1"/>
    <col min="6415" max="6415" width="17.7109375" style="437" customWidth="1"/>
    <col min="6416" max="6416" width="19" style="437" customWidth="1"/>
    <col min="6417" max="6417" width="20.28515625" style="437" customWidth="1"/>
    <col min="6418" max="6418" width="21.42578125" style="437" customWidth="1"/>
    <col min="6419" max="6419" width="19.42578125" style="437" customWidth="1"/>
    <col min="6420" max="6420" width="19.85546875" style="437" customWidth="1"/>
    <col min="6421" max="6421" width="20" style="437" customWidth="1"/>
    <col min="6422" max="6422" width="21" style="437" bestFit="1" customWidth="1"/>
    <col min="6423" max="6423" width="20.7109375" style="437" bestFit="1" customWidth="1"/>
    <col min="6424" max="6424" width="20.140625" style="437" bestFit="1" customWidth="1"/>
    <col min="6425" max="6425" width="10.42578125" style="437" customWidth="1"/>
    <col min="6426" max="6426" width="14.85546875" style="437" bestFit="1" customWidth="1"/>
    <col min="6427" max="6657" width="9.140625" style="437"/>
    <col min="6658" max="6658" width="4.7109375" style="437" customWidth="1"/>
    <col min="6659" max="6659" width="5.5703125" style="437" customWidth="1"/>
    <col min="6660" max="6660" width="3.5703125" style="437" customWidth="1"/>
    <col min="6661" max="6662" width="5.140625" style="437" customWidth="1"/>
    <col min="6663" max="6663" width="3.140625" style="437" customWidth="1"/>
    <col min="6664" max="6664" width="3.7109375" style="437" customWidth="1"/>
    <col min="6665" max="6665" width="3.42578125" style="437" customWidth="1"/>
    <col min="6666" max="6667" width="4.42578125" style="437" customWidth="1"/>
    <col min="6668" max="6668" width="70.5703125" style="437" customWidth="1"/>
    <col min="6669" max="6669" width="24.5703125" style="437" customWidth="1"/>
    <col min="6670" max="6670" width="21.140625" style="437" customWidth="1"/>
    <col min="6671" max="6671" width="17.7109375" style="437" customWidth="1"/>
    <col min="6672" max="6672" width="19" style="437" customWidth="1"/>
    <col min="6673" max="6673" width="20.28515625" style="437" customWidth="1"/>
    <col min="6674" max="6674" width="21.42578125" style="437" customWidth="1"/>
    <col min="6675" max="6675" width="19.42578125" style="437" customWidth="1"/>
    <col min="6676" max="6676" width="19.85546875" style="437" customWidth="1"/>
    <col min="6677" max="6677" width="20" style="437" customWidth="1"/>
    <col min="6678" max="6678" width="21" style="437" bestFit="1" customWidth="1"/>
    <col min="6679" max="6679" width="20.7109375" style="437" bestFit="1" customWidth="1"/>
    <col min="6680" max="6680" width="20.140625" style="437" bestFit="1" customWidth="1"/>
    <col min="6681" max="6681" width="10.42578125" style="437" customWidth="1"/>
    <col min="6682" max="6682" width="14.85546875" style="437" bestFit="1" customWidth="1"/>
    <col min="6683" max="6913" width="9.140625" style="437"/>
    <col min="6914" max="6914" width="4.7109375" style="437" customWidth="1"/>
    <col min="6915" max="6915" width="5.5703125" style="437" customWidth="1"/>
    <col min="6916" max="6916" width="3.5703125" style="437" customWidth="1"/>
    <col min="6917" max="6918" width="5.140625" style="437" customWidth="1"/>
    <col min="6919" max="6919" width="3.140625" style="437" customWidth="1"/>
    <col min="6920" max="6920" width="3.7109375" style="437" customWidth="1"/>
    <col min="6921" max="6921" width="3.42578125" style="437" customWidth="1"/>
    <col min="6922" max="6923" width="4.42578125" style="437" customWidth="1"/>
    <col min="6924" max="6924" width="70.5703125" style="437" customWidth="1"/>
    <col min="6925" max="6925" width="24.5703125" style="437" customWidth="1"/>
    <col min="6926" max="6926" width="21.140625" style="437" customWidth="1"/>
    <col min="6927" max="6927" width="17.7109375" style="437" customWidth="1"/>
    <col min="6928" max="6928" width="19" style="437" customWidth="1"/>
    <col min="6929" max="6929" width="20.28515625" style="437" customWidth="1"/>
    <col min="6930" max="6930" width="21.42578125" style="437" customWidth="1"/>
    <col min="6931" max="6931" width="19.42578125" style="437" customWidth="1"/>
    <col min="6932" max="6932" width="19.85546875" style="437" customWidth="1"/>
    <col min="6933" max="6933" width="20" style="437" customWidth="1"/>
    <col min="6934" max="6934" width="21" style="437" bestFit="1" customWidth="1"/>
    <col min="6935" max="6935" width="20.7109375" style="437" bestFit="1" customWidth="1"/>
    <col min="6936" max="6936" width="20.140625" style="437" bestFit="1" customWidth="1"/>
    <col min="6937" max="6937" width="10.42578125" style="437" customWidth="1"/>
    <col min="6938" max="6938" width="14.85546875" style="437" bestFit="1" customWidth="1"/>
    <col min="6939" max="7169" width="9.140625" style="437"/>
    <col min="7170" max="7170" width="4.7109375" style="437" customWidth="1"/>
    <col min="7171" max="7171" width="5.5703125" style="437" customWidth="1"/>
    <col min="7172" max="7172" width="3.5703125" style="437" customWidth="1"/>
    <col min="7173" max="7174" width="5.140625" style="437" customWidth="1"/>
    <col min="7175" max="7175" width="3.140625" style="437" customWidth="1"/>
    <col min="7176" max="7176" width="3.7109375" style="437" customWidth="1"/>
    <col min="7177" max="7177" width="3.42578125" style="437" customWidth="1"/>
    <col min="7178" max="7179" width="4.42578125" style="437" customWidth="1"/>
    <col min="7180" max="7180" width="70.5703125" style="437" customWidth="1"/>
    <col min="7181" max="7181" width="24.5703125" style="437" customWidth="1"/>
    <col min="7182" max="7182" width="21.140625" style="437" customWidth="1"/>
    <col min="7183" max="7183" width="17.7109375" style="437" customWidth="1"/>
    <col min="7184" max="7184" width="19" style="437" customWidth="1"/>
    <col min="7185" max="7185" width="20.28515625" style="437" customWidth="1"/>
    <col min="7186" max="7186" width="21.42578125" style="437" customWidth="1"/>
    <col min="7187" max="7187" width="19.42578125" style="437" customWidth="1"/>
    <col min="7188" max="7188" width="19.85546875" style="437" customWidth="1"/>
    <col min="7189" max="7189" width="20" style="437" customWidth="1"/>
    <col min="7190" max="7190" width="21" style="437" bestFit="1" customWidth="1"/>
    <col min="7191" max="7191" width="20.7109375" style="437" bestFit="1" customWidth="1"/>
    <col min="7192" max="7192" width="20.140625" style="437" bestFit="1" customWidth="1"/>
    <col min="7193" max="7193" width="10.42578125" style="437" customWidth="1"/>
    <col min="7194" max="7194" width="14.85546875" style="437" bestFit="1" customWidth="1"/>
    <col min="7195" max="7425" width="9.140625" style="437"/>
    <col min="7426" max="7426" width="4.7109375" style="437" customWidth="1"/>
    <col min="7427" max="7427" width="5.5703125" style="437" customWidth="1"/>
    <col min="7428" max="7428" width="3.5703125" style="437" customWidth="1"/>
    <col min="7429" max="7430" width="5.140625" style="437" customWidth="1"/>
    <col min="7431" max="7431" width="3.140625" style="437" customWidth="1"/>
    <col min="7432" max="7432" width="3.7109375" style="437" customWidth="1"/>
    <col min="7433" max="7433" width="3.42578125" style="437" customWidth="1"/>
    <col min="7434" max="7435" width="4.42578125" style="437" customWidth="1"/>
    <col min="7436" max="7436" width="70.5703125" style="437" customWidth="1"/>
    <col min="7437" max="7437" width="24.5703125" style="437" customWidth="1"/>
    <col min="7438" max="7438" width="21.140625" style="437" customWidth="1"/>
    <col min="7439" max="7439" width="17.7109375" style="437" customWidth="1"/>
    <col min="7440" max="7440" width="19" style="437" customWidth="1"/>
    <col min="7441" max="7441" width="20.28515625" style="437" customWidth="1"/>
    <col min="7442" max="7442" width="21.42578125" style="437" customWidth="1"/>
    <col min="7443" max="7443" width="19.42578125" style="437" customWidth="1"/>
    <col min="7444" max="7444" width="19.85546875" style="437" customWidth="1"/>
    <col min="7445" max="7445" width="20" style="437" customWidth="1"/>
    <col min="7446" max="7446" width="21" style="437" bestFit="1" customWidth="1"/>
    <col min="7447" max="7447" width="20.7109375" style="437" bestFit="1" customWidth="1"/>
    <col min="7448" max="7448" width="20.140625" style="437" bestFit="1" customWidth="1"/>
    <col min="7449" max="7449" width="10.42578125" style="437" customWidth="1"/>
    <col min="7450" max="7450" width="14.85546875" style="437" bestFit="1" customWidth="1"/>
    <col min="7451" max="7681" width="9.140625" style="437"/>
    <col min="7682" max="7682" width="4.7109375" style="437" customWidth="1"/>
    <col min="7683" max="7683" width="5.5703125" style="437" customWidth="1"/>
    <col min="7684" max="7684" width="3.5703125" style="437" customWidth="1"/>
    <col min="7685" max="7686" width="5.140625" style="437" customWidth="1"/>
    <col min="7687" max="7687" width="3.140625" style="437" customWidth="1"/>
    <col min="7688" max="7688" width="3.7109375" style="437" customWidth="1"/>
    <col min="7689" max="7689" width="3.42578125" style="437" customWidth="1"/>
    <col min="7690" max="7691" width="4.42578125" style="437" customWidth="1"/>
    <col min="7692" max="7692" width="70.5703125" style="437" customWidth="1"/>
    <col min="7693" max="7693" width="24.5703125" style="437" customWidth="1"/>
    <col min="7694" max="7694" width="21.140625" style="437" customWidth="1"/>
    <col min="7695" max="7695" width="17.7109375" style="437" customWidth="1"/>
    <col min="7696" max="7696" width="19" style="437" customWidth="1"/>
    <col min="7697" max="7697" width="20.28515625" style="437" customWidth="1"/>
    <col min="7698" max="7698" width="21.42578125" style="437" customWidth="1"/>
    <col min="7699" max="7699" width="19.42578125" style="437" customWidth="1"/>
    <col min="7700" max="7700" width="19.85546875" style="437" customWidth="1"/>
    <col min="7701" max="7701" width="20" style="437" customWidth="1"/>
    <col min="7702" max="7702" width="21" style="437" bestFit="1" customWidth="1"/>
    <col min="7703" max="7703" width="20.7109375" style="437" bestFit="1" customWidth="1"/>
    <col min="7704" max="7704" width="20.140625" style="437" bestFit="1" customWidth="1"/>
    <col min="7705" max="7705" width="10.42578125" style="437" customWidth="1"/>
    <col min="7706" max="7706" width="14.85546875" style="437" bestFit="1" customWidth="1"/>
    <col min="7707" max="7937" width="9.140625" style="437"/>
    <col min="7938" max="7938" width="4.7109375" style="437" customWidth="1"/>
    <col min="7939" max="7939" width="5.5703125" style="437" customWidth="1"/>
    <col min="7940" max="7940" width="3.5703125" style="437" customWidth="1"/>
    <col min="7941" max="7942" width="5.140625" style="437" customWidth="1"/>
    <col min="7943" max="7943" width="3.140625" style="437" customWidth="1"/>
    <col min="7944" max="7944" width="3.7109375" style="437" customWidth="1"/>
    <col min="7945" max="7945" width="3.42578125" style="437" customWidth="1"/>
    <col min="7946" max="7947" width="4.42578125" style="437" customWidth="1"/>
    <col min="7948" max="7948" width="70.5703125" style="437" customWidth="1"/>
    <col min="7949" max="7949" width="24.5703125" style="437" customWidth="1"/>
    <col min="7950" max="7950" width="21.140625" style="437" customWidth="1"/>
    <col min="7951" max="7951" width="17.7109375" style="437" customWidth="1"/>
    <col min="7952" max="7952" width="19" style="437" customWidth="1"/>
    <col min="7953" max="7953" width="20.28515625" style="437" customWidth="1"/>
    <col min="7954" max="7954" width="21.42578125" style="437" customWidth="1"/>
    <col min="7955" max="7955" width="19.42578125" style="437" customWidth="1"/>
    <col min="7956" max="7956" width="19.85546875" style="437" customWidth="1"/>
    <col min="7957" max="7957" width="20" style="437" customWidth="1"/>
    <col min="7958" max="7958" width="21" style="437" bestFit="1" customWidth="1"/>
    <col min="7959" max="7959" width="20.7109375" style="437" bestFit="1" customWidth="1"/>
    <col min="7960" max="7960" width="20.140625" style="437" bestFit="1" customWidth="1"/>
    <col min="7961" max="7961" width="10.42578125" style="437" customWidth="1"/>
    <col min="7962" max="7962" width="14.85546875" style="437" bestFit="1" customWidth="1"/>
    <col min="7963" max="8193" width="9.140625" style="437"/>
    <col min="8194" max="8194" width="4.7109375" style="437" customWidth="1"/>
    <col min="8195" max="8195" width="5.5703125" style="437" customWidth="1"/>
    <col min="8196" max="8196" width="3.5703125" style="437" customWidth="1"/>
    <col min="8197" max="8198" width="5.140625" style="437" customWidth="1"/>
    <col min="8199" max="8199" width="3.140625" style="437" customWidth="1"/>
    <col min="8200" max="8200" width="3.7109375" style="437" customWidth="1"/>
    <col min="8201" max="8201" width="3.42578125" style="437" customWidth="1"/>
    <col min="8202" max="8203" width="4.42578125" style="437" customWidth="1"/>
    <col min="8204" max="8204" width="70.5703125" style="437" customWidth="1"/>
    <col min="8205" max="8205" width="24.5703125" style="437" customWidth="1"/>
    <col min="8206" max="8206" width="21.140625" style="437" customWidth="1"/>
    <col min="8207" max="8207" width="17.7109375" style="437" customWidth="1"/>
    <col min="8208" max="8208" width="19" style="437" customWidth="1"/>
    <col min="8209" max="8209" width="20.28515625" style="437" customWidth="1"/>
    <col min="8210" max="8210" width="21.42578125" style="437" customWidth="1"/>
    <col min="8211" max="8211" width="19.42578125" style="437" customWidth="1"/>
    <col min="8212" max="8212" width="19.85546875" style="437" customWidth="1"/>
    <col min="8213" max="8213" width="20" style="437" customWidth="1"/>
    <col min="8214" max="8214" width="21" style="437" bestFit="1" customWidth="1"/>
    <col min="8215" max="8215" width="20.7109375" style="437" bestFit="1" customWidth="1"/>
    <col min="8216" max="8216" width="20.140625" style="437" bestFit="1" customWidth="1"/>
    <col min="8217" max="8217" width="10.42578125" style="437" customWidth="1"/>
    <col min="8218" max="8218" width="14.85546875" style="437" bestFit="1" customWidth="1"/>
    <col min="8219" max="8449" width="9.140625" style="437"/>
    <col min="8450" max="8450" width="4.7109375" style="437" customWidth="1"/>
    <col min="8451" max="8451" width="5.5703125" style="437" customWidth="1"/>
    <col min="8452" max="8452" width="3.5703125" style="437" customWidth="1"/>
    <col min="8453" max="8454" width="5.140625" style="437" customWidth="1"/>
    <col min="8455" max="8455" width="3.140625" style="437" customWidth="1"/>
    <col min="8456" max="8456" width="3.7109375" style="437" customWidth="1"/>
    <col min="8457" max="8457" width="3.42578125" style="437" customWidth="1"/>
    <col min="8458" max="8459" width="4.42578125" style="437" customWidth="1"/>
    <col min="8460" max="8460" width="70.5703125" style="437" customWidth="1"/>
    <col min="8461" max="8461" width="24.5703125" style="437" customWidth="1"/>
    <col min="8462" max="8462" width="21.140625" style="437" customWidth="1"/>
    <col min="8463" max="8463" width="17.7109375" style="437" customWidth="1"/>
    <col min="8464" max="8464" width="19" style="437" customWidth="1"/>
    <col min="8465" max="8465" width="20.28515625" style="437" customWidth="1"/>
    <col min="8466" max="8466" width="21.42578125" style="437" customWidth="1"/>
    <col min="8467" max="8467" width="19.42578125" style="437" customWidth="1"/>
    <col min="8468" max="8468" width="19.85546875" style="437" customWidth="1"/>
    <col min="8469" max="8469" width="20" style="437" customWidth="1"/>
    <col min="8470" max="8470" width="21" style="437" bestFit="1" customWidth="1"/>
    <col min="8471" max="8471" width="20.7109375" style="437" bestFit="1" customWidth="1"/>
    <col min="8472" max="8472" width="20.140625" style="437" bestFit="1" customWidth="1"/>
    <col min="8473" max="8473" width="10.42578125" style="437" customWidth="1"/>
    <col min="8474" max="8474" width="14.85546875" style="437" bestFit="1" customWidth="1"/>
    <col min="8475" max="8705" width="9.140625" style="437"/>
    <col min="8706" max="8706" width="4.7109375" style="437" customWidth="1"/>
    <col min="8707" max="8707" width="5.5703125" style="437" customWidth="1"/>
    <col min="8708" max="8708" width="3.5703125" style="437" customWidth="1"/>
    <col min="8709" max="8710" width="5.140625" style="437" customWidth="1"/>
    <col min="8711" max="8711" width="3.140625" style="437" customWidth="1"/>
    <col min="8712" max="8712" width="3.7109375" style="437" customWidth="1"/>
    <col min="8713" max="8713" width="3.42578125" style="437" customWidth="1"/>
    <col min="8714" max="8715" width="4.42578125" style="437" customWidth="1"/>
    <col min="8716" max="8716" width="70.5703125" style="437" customWidth="1"/>
    <col min="8717" max="8717" width="24.5703125" style="437" customWidth="1"/>
    <col min="8718" max="8718" width="21.140625" style="437" customWidth="1"/>
    <col min="8719" max="8719" width="17.7109375" style="437" customWidth="1"/>
    <col min="8720" max="8720" width="19" style="437" customWidth="1"/>
    <col min="8721" max="8721" width="20.28515625" style="437" customWidth="1"/>
    <col min="8722" max="8722" width="21.42578125" style="437" customWidth="1"/>
    <col min="8723" max="8723" width="19.42578125" style="437" customWidth="1"/>
    <col min="8724" max="8724" width="19.85546875" style="437" customWidth="1"/>
    <col min="8725" max="8725" width="20" style="437" customWidth="1"/>
    <col min="8726" max="8726" width="21" style="437" bestFit="1" customWidth="1"/>
    <col min="8727" max="8727" width="20.7109375" style="437" bestFit="1" customWidth="1"/>
    <col min="8728" max="8728" width="20.140625" style="437" bestFit="1" customWidth="1"/>
    <col min="8729" max="8729" width="10.42578125" style="437" customWidth="1"/>
    <col min="8730" max="8730" width="14.85546875" style="437" bestFit="1" customWidth="1"/>
    <col min="8731" max="8961" width="9.140625" style="437"/>
    <col min="8962" max="8962" width="4.7109375" style="437" customWidth="1"/>
    <col min="8963" max="8963" width="5.5703125" style="437" customWidth="1"/>
    <col min="8964" max="8964" width="3.5703125" style="437" customWidth="1"/>
    <col min="8965" max="8966" width="5.140625" style="437" customWidth="1"/>
    <col min="8967" max="8967" width="3.140625" style="437" customWidth="1"/>
    <col min="8968" max="8968" width="3.7109375" style="437" customWidth="1"/>
    <col min="8969" max="8969" width="3.42578125" style="437" customWidth="1"/>
    <col min="8970" max="8971" width="4.42578125" style="437" customWidth="1"/>
    <col min="8972" max="8972" width="70.5703125" style="437" customWidth="1"/>
    <col min="8973" max="8973" width="24.5703125" style="437" customWidth="1"/>
    <col min="8974" max="8974" width="21.140625" style="437" customWidth="1"/>
    <col min="8975" max="8975" width="17.7109375" style="437" customWidth="1"/>
    <col min="8976" max="8976" width="19" style="437" customWidth="1"/>
    <col min="8977" max="8977" width="20.28515625" style="437" customWidth="1"/>
    <col min="8978" max="8978" width="21.42578125" style="437" customWidth="1"/>
    <col min="8979" max="8979" width="19.42578125" style="437" customWidth="1"/>
    <col min="8980" max="8980" width="19.85546875" style="437" customWidth="1"/>
    <col min="8981" max="8981" width="20" style="437" customWidth="1"/>
    <col min="8982" max="8982" width="21" style="437" bestFit="1" customWidth="1"/>
    <col min="8983" max="8983" width="20.7109375" style="437" bestFit="1" customWidth="1"/>
    <col min="8984" max="8984" width="20.140625" style="437" bestFit="1" customWidth="1"/>
    <col min="8985" max="8985" width="10.42578125" style="437" customWidth="1"/>
    <col min="8986" max="8986" width="14.85546875" style="437" bestFit="1" customWidth="1"/>
    <col min="8987" max="9217" width="9.140625" style="437"/>
    <col min="9218" max="9218" width="4.7109375" style="437" customWidth="1"/>
    <col min="9219" max="9219" width="5.5703125" style="437" customWidth="1"/>
    <col min="9220" max="9220" width="3.5703125" style="437" customWidth="1"/>
    <col min="9221" max="9222" width="5.140625" style="437" customWidth="1"/>
    <col min="9223" max="9223" width="3.140625" style="437" customWidth="1"/>
    <col min="9224" max="9224" width="3.7109375" style="437" customWidth="1"/>
    <col min="9225" max="9225" width="3.42578125" style="437" customWidth="1"/>
    <col min="9226" max="9227" width="4.42578125" style="437" customWidth="1"/>
    <col min="9228" max="9228" width="70.5703125" style="437" customWidth="1"/>
    <col min="9229" max="9229" width="24.5703125" style="437" customWidth="1"/>
    <col min="9230" max="9230" width="21.140625" style="437" customWidth="1"/>
    <col min="9231" max="9231" width="17.7109375" style="437" customWidth="1"/>
    <col min="9232" max="9232" width="19" style="437" customWidth="1"/>
    <col min="9233" max="9233" width="20.28515625" style="437" customWidth="1"/>
    <col min="9234" max="9234" width="21.42578125" style="437" customWidth="1"/>
    <col min="9235" max="9235" width="19.42578125" style="437" customWidth="1"/>
    <col min="9236" max="9236" width="19.85546875" style="437" customWidth="1"/>
    <col min="9237" max="9237" width="20" style="437" customWidth="1"/>
    <col min="9238" max="9238" width="21" style="437" bestFit="1" customWidth="1"/>
    <col min="9239" max="9239" width="20.7109375" style="437" bestFit="1" customWidth="1"/>
    <col min="9240" max="9240" width="20.140625" style="437" bestFit="1" customWidth="1"/>
    <col min="9241" max="9241" width="10.42578125" style="437" customWidth="1"/>
    <col min="9242" max="9242" width="14.85546875" style="437" bestFit="1" customWidth="1"/>
    <col min="9243" max="9473" width="9.140625" style="437"/>
    <col min="9474" max="9474" width="4.7109375" style="437" customWidth="1"/>
    <col min="9475" max="9475" width="5.5703125" style="437" customWidth="1"/>
    <col min="9476" max="9476" width="3.5703125" style="437" customWidth="1"/>
    <col min="9477" max="9478" width="5.140625" style="437" customWidth="1"/>
    <col min="9479" max="9479" width="3.140625" style="437" customWidth="1"/>
    <col min="9480" max="9480" width="3.7109375" style="437" customWidth="1"/>
    <col min="9481" max="9481" width="3.42578125" style="437" customWidth="1"/>
    <col min="9482" max="9483" width="4.42578125" style="437" customWidth="1"/>
    <col min="9484" max="9484" width="70.5703125" style="437" customWidth="1"/>
    <col min="9485" max="9485" width="24.5703125" style="437" customWidth="1"/>
    <col min="9486" max="9486" width="21.140625" style="437" customWidth="1"/>
    <col min="9487" max="9487" width="17.7109375" style="437" customWidth="1"/>
    <col min="9488" max="9488" width="19" style="437" customWidth="1"/>
    <col min="9489" max="9489" width="20.28515625" style="437" customWidth="1"/>
    <col min="9490" max="9490" width="21.42578125" style="437" customWidth="1"/>
    <col min="9491" max="9491" width="19.42578125" style="437" customWidth="1"/>
    <col min="9492" max="9492" width="19.85546875" style="437" customWidth="1"/>
    <col min="9493" max="9493" width="20" style="437" customWidth="1"/>
    <col min="9494" max="9494" width="21" style="437" bestFit="1" customWidth="1"/>
    <col min="9495" max="9495" width="20.7109375" style="437" bestFit="1" customWidth="1"/>
    <col min="9496" max="9496" width="20.140625" style="437" bestFit="1" customWidth="1"/>
    <col min="9497" max="9497" width="10.42578125" style="437" customWidth="1"/>
    <col min="9498" max="9498" width="14.85546875" style="437" bestFit="1" customWidth="1"/>
    <col min="9499" max="9729" width="9.140625" style="437"/>
    <col min="9730" max="9730" width="4.7109375" style="437" customWidth="1"/>
    <col min="9731" max="9731" width="5.5703125" style="437" customWidth="1"/>
    <col min="9732" max="9732" width="3.5703125" style="437" customWidth="1"/>
    <col min="9733" max="9734" width="5.140625" style="437" customWidth="1"/>
    <col min="9735" max="9735" width="3.140625" style="437" customWidth="1"/>
    <col min="9736" max="9736" width="3.7109375" style="437" customWidth="1"/>
    <col min="9737" max="9737" width="3.42578125" style="437" customWidth="1"/>
    <col min="9738" max="9739" width="4.42578125" style="437" customWidth="1"/>
    <col min="9740" max="9740" width="70.5703125" style="437" customWidth="1"/>
    <col min="9741" max="9741" width="24.5703125" style="437" customWidth="1"/>
    <col min="9742" max="9742" width="21.140625" style="437" customWidth="1"/>
    <col min="9743" max="9743" width="17.7109375" style="437" customWidth="1"/>
    <col min="9744" max="9744" width="19" style="437" customWidth="1"/>
    <col min="9745" max="9745" width="20.28515625" style="437" customWidth="1"/>
    <col min="9746" max="9746" width="21.42578125" style="437" customWidth="1"/>
    <col min="9747" max="9747" width="19.42578125" style="437" customWidth="1"/>
    <col min="9748" max="9748" width="19.85546875" style="437" customWidth="1"/>
    <col min="9749" max="9749" width="20" style="437" customWidth="1"/>
    <col min="9750" max="9750" width="21" style="437" bestFit="1" customWidth="1"/>
    <col min="9751" max="9751" width="20.7109375" style="437" bestFit="1" customWidth="1"/>
    <col min="9752" max="9752" width="20.140625" style="437" bestFit="1" customWidth="1"/>
    <col min="9753" max="9753" width="10.42578125" style="437" customWidth="1"/>
    <col min="9754" max="9754" width="14.85546875" style="437" bestFit="1" customWidth="1"/>
    <col min="9755" max="9985" width="9.140625" style="437"/>
    <col min="9986" max="9986" width="4.7109375" style="437" customWidth="1"/>
    <col min="9987" max="9987" width="5.5703125" style="437" customWidth="1"/>
    <col min="9988" max="9988" width="3.5703125" style="437" customWidth="1"/>
    <col min="9989" max="9990" width="5.140625" style="437" customWidth="1"/>
    <col min="9991" max="9991" width="3.140625" style="437" customWidth="1"/>
    <col min="9992" max="9992" width="3.7109375" style="437" customWidth="1"/>
    <col min="9993" max="9993" width="3.42578125" style="437" customWidth="1"/>
    <col min="9994" max="9995" width="4.42578125" style="437" customWidth="1"/>
    <col min="9996" max="9996" width="70.5703125" style="437" customWidth="1"/>
    <col min="9997" max="9997" width="24.5703125" style="437" customWidth="1"/>
    <col min="9998" max="9998" width="21.140625" style="437" customWidth="1"/>
    <col min="9999" max="9999" width="17.7109375" style="437" customWidth="1"/>
    <col min="10000" max="10000" width="19" style="437" customWidth="1"/>
    <col min="10001" max="10001" width="20.28515625" style="437" customWidth="1"/>
    <col min="10002" max="10002" width="21.42578125" style="437" customWidth="1"/>
    <col min="10003" max="10003" width="19.42578125" style="437" customWidth="1"/>
    <col min="10004" max="10004" width="19.85546875" style="437" customWidth="1"/>
    <col min="10005" max="10005" width="20" style="437" customWidth="1"/>
    <col min="10006" max="10006" width="21" style="437" bestFit="1" customWidth="1"/>
    <col min="10007" max="10007" width="20.7109375" style="437" bestFit="1" customWidth="1"/>
    <col min="10008" max="10008" width="20.140625" style="437" bestFit="1" customWidth="1"/>
    <col min="10009" max="10009" width="10.42578125" style="437" customWidth="1"/>
    <col min="10010" max="10010" width="14.85546875" style="437" bestFit="1" customWidth="1"/>
    <col min="10011" max="10241" width="9.140625" style="437"/>
    <col min="10242" max="10242" width="4.7109375" style="437" customWidth="1"/>
    <col min="10243" max="10243" width="5.5703125" style="437" customWidth="1"/>
    <col min="10244" max="10244" width="3.5703125" style="437" customWidth="1"/>
    <col min="10245" max="10246" width="5.140625" style="437" customWidth="1"/>
    <col min="10247" max="10247" width="3.140625" style="437" customWidth="1"/>
    <col min="10248" max="10248" width="3.7109375" style="437" customWidth="1"/>
    <col min="10249" max="10249" width="3.42578125" style="437" customWidth="1"/>
    <col min="10250" max="10251" width="4.42578125" style="437" customWidth="1"/>
    <col min="10252" max="10252" width="70.5703125" style="437" customWidth="1"/>
    <col min="10253" max="10253" width="24.5703125" style="437" customWidth="1"/>
    <col min="10254" max="10254" width="21.140625" style="437" customWidth="1"/>
    <col min="10255" max="10255" width="17.7109375" style="437" customWidth="1"/>
    <col min="10256" max="10256" width="19" style="437" customWidth="1"/>
    <col min="10257" max="10257" width="20.28515625" style="437" customWidth="1"/>
    <col min="10258" max="10258" width="21.42578125" style="437" customWidth="1"/>
    <col min="10259" max="10259" width="19.42578125" style="437" customWidth="1"/>
    <col min="10260" max="10260" width="19.85546875" style="437" customWidth="1"/>
    <col min="10261" max="10261" width="20" style="437" customWidth="1"/>
    <col min="10262" max="10262" width="21" style="437" bestFit="1" customWidth="1"/>
    <col min="10263" max="10263" width="20.7109375" style="437" bestFit="1" customWidth="1"/>
    <col min="10264" max="10264" width="20.140625" style="437" bestFit="1" customWidth="1"/>
    <col min="10265" max="10265" width="10.42578125" style="437" customWidth="1"/>
    <col min="10266" max="10266" width="14.85546875" style="437" bestFit="1" customWidth="1"/>
    <col min="10267" max="10497" width="9.140625" style="437"/>
    <col min="10498" max="10498" width="4.7109375" style="437" customWidth="1"/>
    <col min="10499" max="10499" width="5.5703125" style="437" customWidth="1"/>
    <col min="10500" max="10500" width="3.5703125" style="437" customWidth="1"/>
    <col min="10501" max="10502" width="5.140625" style="437" customWidth="1"/>
    <col min="10503" max="10503" width="3.140625" style="437" customWidth="1"/>
    <col min="10504" max="10504" width="3.7109375" style="437" customWidth="1"/>
    <col min="10505" max="10505" width="3.42578125" style="437" customWidth="1"/>
    <col min="10506" max="10507" width="4.42578125" style="437" customWidth="1"/>
    <col min="10508" max="10508" width="70.5703125" style="437" customWidth="1"/>
    <col min="10509" max="10509" width="24.5703125" style="437" customWidth="1"/>
    <col min="10510" max="10510" width="21.140625" style="437" customWidth="1"/>
    <col min="10511" max="10511" width="17.7109375" style="437" customWidth="1"/>
    <col min="10512" max="10512" width="19" style="437" customWidth="1"/>
    <col min="10513" max="10513" width="20.28515625" style="437" customWidth="1"/>
    <col min="10514" max="10514" width="21.42578125" style="437" customWidth="1"/>
    <col min="10515" max="10515" width="19.42578125" style="437" customWidth="1"/>
    <col min="10516" max="10516" width="19.85546875" style="437" customWidth="1"/>
    <col min="10517" max="10517" width="20" style="437" customWidth="1"/>
    <col min="10518" max="10518" width="21" style="437" bestFit="1" customWidth="1"/>
    <col min="10519" max="10519" width="20.7109375" style="437" bestFit="1" customWidth="1"/>
    <col min="10520" max="10520" width="20.140625" style="437" bestFit="1" customWidth="1"/>
    <col min="10521" max="10521" width="10.42578125" style="437" customWidth="1"/>
    <col min="10522" max="10522" width="14.85546875" style="437" bestFit="1" customWidth="1"/>
    <col min="10523" max="10753" width="9.140625" style="437"/>
    <col min="10754" max="10754" width="4.7109375" style="437" customWidth="1"/>
    <col min="10755" max="10755" width="5.5703125" style="437" customWidth="1"/>
    <col min="10756" max="10756" width="3.5703125" style="437" customWidth="1"/>
    <col min="10757" max="10758" width="5.140625" style="437" customWidth="1"/>
    <col min="10759" max="10759" width="3.140625" style="437" customWidth="1"/>
    <col min="10760" max="10760" width="3.7109375" style="437" customWidth="1"/>
    <col min="10761" max="10761" width="3.42578125" style="437" customWidth="1"/>
    <col min="10762" max="10763" width="4.42578125" style="437" customWidth="1"/>
    <col min="10764" max="10764" width="70.5703125" style="437" customWidth="1"/>
    <col min="10765" max="10765" width="24.5703125" style="437" customWidth="1"/>
    <col min="10766" max="10766" width="21.140625" style="437" customWidth="1"/>
    <col min="10767" max="10767" width="17.7109375" style="437" customWidth="1"/>
    <col min="10768" max="10768" width="19" style="437" customWidth="1"/>
    <col min="10769" max="10769" width="20.28515625" style="437" customWidth="1"/>
    <col min="10770" max="10770" width="21.42578125" style="437" customWidth="1"/>
    <col min="10771" max="10771" width="19.42578125" style="437" customWidth="1"/>
    <col min="10772" max="10772" width="19.85546875" style="437" customWidth="1"/>
    <col min="10773" max="10773" width="20" style="437" customWidth="1"/>
    <col min="10774" max="10774" width="21" style="437" bestFit="1" customWidth="1"/>
    <col min="10775" max="10775" width="20.7109375" style="437" bestFit="1" customWidth="1"/>
    <col min="10776" max="10776" width="20.140625" style="437" bestFit="1" customWidth="1"/>
    <col min="10777" max="10777" width="10.42578125" style="437" customWidth="1"/>
    <col min="10778" max="10778" width="14.85546875" style="437" bestFit="1" customWidth="1"/>
    <col min="10779" max="11009" width="9.140625" style="437"/>
    <col min="11010" max="11010" width="4.7109375" style="437" customWidth="1"/>
    <col min="11011" max="11011" width="5.5703125" style="437" customWidth="1"/>
    <col min="11012" max="11012" width="3.5703125" style="437" customWidth="1"/>
    <col min="11013" max="11014" width="5.140625" style="437" customWidth="1"/>
    <col min="11015" max="11015" width="3.140625" style="437" customWidth="1"/>
    <col min="11016" max="11016" width="3.7109375" style="437" customWidth="1"/>
    <col min="11017" max="11017" width="3.42578125" style="437" customWidth="1"/>
    <col min="11018" max="11019" width="4.42578125" style="437" customWidth="1"/>
    <col min="11020" max="11020" width="70.5703125" style="437" customWidth="1"/>
    <col min="11021" max="11021" width="24.5703125" style="437" customWidth="1"/>
    <col min="11022" max="11022" width="21.140625" style="437" customWidth="1"/>
    <col min="11023" max="11023" width="17.7109375" style="437" customWidth="1"/>
    <col min="11024" max="11024" width="19" style="437" customWidth="1"/>
    <col min="11025" max="11025" width="20.28515625" style="437" customWidth="1"/>
    <col min="11026" max="11026" width="21.42578125" style="437" customWidth="1"/>
    <col min="11027" max="11027" width="19.42578125" style="437" customWidth="1"/>
    <col min="11028" max="11028" width="19.85546875" style="437" customWidth="1"/>
    <col min="11029" max="11029" width="20" style="437" customWidth="1"/>
    <col min="11030" max="11030" width="21" style="437" bestFit="1" customWidth="1"/>
    <col min="11031" max="11031" width="20.7109375" style="437" bestFit="1" customWidth="1"/>
    <col min="11032" max="11032" width="20.140625" style="437" bestFit="1" customWidth="1"/>
    <col min="11033" max="11033" width="10.42578125" style="437" customWidth="1"/>
    <col min="11034" max="11034" width="14.85546875" style="437" bestFit="1" customWidth="1"/>
    <col min="11035" max="11265" width="9.140625" style="437"/>
    <col min="11266" max="11266" width="4.7109375" style="437" customWidth="1"/>
    <col min="11267" max="11267" width="5.5703125" style="437" customWidth="1"/>
    <col min="11268" max="11268" width="3.5703125" style="437" customWidth="1"/>
    <col min="11269" max="11270" width="5.140625" style="437" customWidth="1"/>
    <col min="11271" max="11271" width="3.140625" style="437" customWidth="1"/>
    <col min="11272" max="11272" width="3.7109375" style="437" customWidth="1"/>
    <col min="11273" max="11273" width="3.42578125" style="437" customWidth="1"/>
    <col min="11274" max="11275" width="4.42578125" style="437" customWidth="1"/>
    <col min="11276" max="11276" width="70.5703125" style="437" customWidth="1"/>
    <col min="11277" max="11277" width="24.5703125" style="437" customWidth="1"/>
    <col min="11278" max="11278" width="21.140625" style="437" customWidth="1"/>
    <col min="11279" max="11279" width="17.7109375" style="437" customWidth="1"/>
    <col min="11280" max="11280" width="19" style="437" customWidth="1"/>
    <col min="11281" max="11281" width="20.28515625" style="437" customWidth="1"/>
    <col min="11282" max="11282" width="21.42578125" style="437" customWidth="1"/>
    <col min="11283" max="11283" width="19.42578125" style="437" customWidth="1"/>
    <col min="11284" max="11284" width="19.85546875" style="437" customWidth="1"/>
    <col min="11285" max="11285" width="20" style="437" customWidth="1"/>
    <col min="11286" max="11286" width="21" style="437" bestFit="1" customWidth="1"/>
    <col min="11287" max="11287" width="20.7109375" style="437" bestFit="1" customWidth="1"/>
    <col min="11288" max="11288" width="20.140625" style="437" bestFit="1" customWidth="1"/>
    <col min="11289" max="11289" width="10.42578125" style="437" customWidth="1"/>
    <col min="11290" max="11290" width="14.85546875" style="437" bestFit="1" customWidth="1"/>
    <col min="11291" max="11521" width="9.140625" style="437"/>
    <col min="11522" max="11522" width="4.7109375" style="437" customWidth="1"/>
    <col min="11523" max="11523" width="5.5703125" style="437" customWidth="1"/>
    <col min="11524" max="11524" width="3.5703125" style="437" customWidth="1"/>
    <col min="11525" max="11526" width="5.140625" style="437" customWidth="1"/>
    <col min="11527" max="11527" width="3.140625" style="437" customWidth="1"/>
    <col min="11528" max="11528" width="3.7109375" style="437" customWidth="1"/>
    <col min="11529" max="11529" width="3.42578125" style="437" customWidth="1"/>
    <col min="11530" max="11531" width="4.42578125" style="437" customWidth="1"/>
    <col min="11532" max="11532" width="70.5703125" style="437" customWidth="1"/>
    <col min="11533" max="11533" width="24.5703125" style="437" customWidth="1"/>
    <col min="11534" max="11534" width="21.140625" style="437" customWidth="1"/>
    <col min="11535" max="11535" width="17.7109375" style="437" customWidth="1"/>
    <col min="11536" max="11536" width="19" style="437" customWidth="1"/>
    <col min="11537" max="11537" width="20.28515625" style="437" customWidth="1"/>
    <col min="11538" max="11538" width="21.42578125" style="437" customWidth="1"/>
    <col min="11539" max="11539" width="19.42578125" style="437" customWidth="1"/>
    <col min="11540" max="11540" width="19.85546875" style="437" customWidth="1"/>
    <col min="11541" max="11541" width="20" style="437" customWidth="1"/>
    <col min="11542" max="11542" width="21" style="437" bestFit="1" customWidth="1"/>
    <col min="11543" max="11543" width="20.7109375" style="437" bestFit="1" customWidth="1"/>
    <col min="11544" max="11544" width="20.140625" style="437" bestFit="1" customWidth="1"/>
    <col min="11545" max="11545" width="10.42578125" style="437" customWidth="1"/>
    <col min="11546" max="11546" width="14.85546875" style="437" bestFit="1" customWidth="1"/>
    <col min="11547" max="11777" width="9.140625" style="437"/>
    <col min="11778" max="11778" width="4.7109375" style="437" customWidth="1"/>
    <col min="11779" max="11779" width="5.5703125" style="437" customWidth="1"/>
    <col min="11780" max="11780" width="3.5703125" style="437" customWidth="1"/>
    <col min="11781" max="11782" width="5.140625" style="437" customWidth="1"/>
    <col min="11783" max="11783" width="3.140625" style="437" customWidth="1"/>
    <col min="11784" max="11784" width="3.7109375" style="437" customWidth="1"/>
    <col min="11785" max="11785" width="3.42578125" style="437" customWidth="1"/>
    <col min="11786" max="11787" width="4.42578125" style="437" customWidth="1"/>
    <col min="11788" max="11788" width="70.5703125" style="437" customWidth="1"/>
    <col min="11789" max="11789" width="24.5703125" style="437" customWidth="1"/>
    <col min="11790" max="11790" width="21.140625" style="437" customWidth="1"/>
    <col min="11791" max="11791" width="17.7109375" style="437" customWidth="1"/>
    <col min="11792" max="11792" width="19" style="437" customWidth="1"/>
    <col min="11793" max="11793" width="20.28515625" style="437" customWidth="1"/>
    <col min="11794" max="11794" width="21.42578125" style="437" customWidth="1"/>
    <col min="11795" max="11795" width="19.42578125" style="437" customWidth="1"/>
    <col min="11796" max="11796" width="19.85546875" style="437" customWidth="1"/>
    <col min="11797" max="11797" width="20" style="437" customWidth="1"/>
    <col min="11798" max="11798" width="21" style="437" bestFit="1" customWidth="1"/>
    <col min="11799" max="11799" width="20.7109375" style="437" bestFit="1" customWidth="1"/>
    <col min="11800" max="11800" width="20.140625" style="437" bestFit="1" customWidth="1"/>
    <col min="11801" max="11801" width="10.42578125" style="437" customWidth="1"/>
    <col min="11802" max="11802" width="14.85546875" style="437" bestFit="1" customWidth="1"/>
    <col min="11803" max="12033" width="9.140625" style="437"/>
    <col min="12034" max="12034" width="4.7109375" style="437" customWidth="1"/>
    <col min="12035" max="12035" width="5.5703125" style="437" customWidth="1"/>
    <col min="12036" max="12036" width="3.5703125" style="437" customWidth="1"/>
    <col min="12037" max="12038" width="5.140625" style="437" customWidth="1"/>
    <col min="12039" max="12039" width="3.140625" style="437" customWidth="1"/>
    <col min="12040" max="12040" width="3.7109375" style="437" customWidth="1"/>
    <col min="12041" max="12041" width="3.42578125" style="437" customWidth="1"/>
    <col min="12042" max="12043" width="4.42578125" style="437" customWidth="1"/>
    <col min="12044" max="12044" width="70.5703125" style="437" customWidth="1"/>
    <col min="12045" max="12045" width="24.5703125" style="437" customWidth="1"/>
    <col min="12046" max="12046" width="21.140625" style="437" customWidth="1"/>
    <col min="12047" max="12047" width="17.7109375" style="437" customWidth="1"/>
    <col min="12048" max="12048" width="19" style="437" customWidth="1"/>
    <col min="12049" max="12049" width="20.28515625" style="437" customWidth="1"/>
    <col min="12050" max="12050" width="21.42578125" style="437" customWidth="1"/>
    <col min="12051" max="12051" width="19.42578125" style="437" customWidth="1"/>
    <col min="12052" max="12052" width="19.85546875" style="437" customWidth="1"/>
    <col min="12053" max="12053" width="20" style="437" customWidth="1"/>
    <col min="12054" max="12054" width="21" style="437" bestFit="1" customWidth="1"/>
    <col min="12055" max="12055" width="20.7109375" style="437" bestFit="1" customWidth="1"/>
    <col min="12056" max="12056" width="20.140625" style="437" bestFit="1" customWidth="1"/>
    <col min="12057" max="12057" width="10.42578125" style="437" customWidth="1"/>
    <col min="12058" max="12058" width="14.85546875" style="437" bestFit="1" customWidth="1"/>
    <col min="12059" max="12289" width="9.140625" style="437"/>
    <col min="12290" max="12290" width="4.7109375" style="437" customWidth="1"/>
    <col min="12291" max="12291" width="5.5703125" style="437" customWidth="1"/>
    <col min="12292" max="12292" width="3.5703125" style="437" customWidth="1"/>
    <col min="12293" max="12294" width="5.140625" style="437" customWidth="1"/>
    <col min="12295" max="12295" width="3.140625" style="437" customWidth="1"/>
    <col min="12296" max="12296" width="3.7109375" style="437" customWidth="1"/>
    <col min="12297" max="12297" width="3.42578125" style="437" customWidth="1"/>
    <col min="12298" max="12299" width="4.42578125" style="437" customWidth="1"/>
    <col min="12300" max="12300" width="70.5703125" style="437" customWidth="1"/>
    <col min="12301" max="12301" width="24.5703125" style="437" customWidth="1"/>
    <col min="12302" max="12302" width="21.140625" style="437" customWidth="1"/>
    <col min="12303" max="12303" width="17.7109375" style="437" customWidth="1"/>
    <col min="12304" max="12304" width="19" style="437" customWidth="1"/>
    <col min="12305" max="12305" width="20.28515625" style="437" customWidth="1"/>
    <col min="12306" max="12306" width="21.42578125" style="437" customWidth="1"/>
    <col min="12307" max="12307" width="19.42578125" style="437" customWidth="1"/>
    <col min="12308" max="12308" width="19.85546875" style="437" customWidth="1"/>
    <col min="12309" max="12309" width="20" style="437" customWidth="1"/>
    <col min="12310" max="12310" width="21" style="437" bestFit="1" customWidth="1"/>
    <col min="12311" max="12311" width="20.7109375" style="437" bestFit="1" customWidth="1"/>
    <col min="12312" max="12312" width="20.140625" style="437" bestFit="1" customWidth="1"/>
    <col min="12313" max="12313" width="10.42578125" style="437" customWidth="1"/>
    <col min="12314" max="12314" width="14.85546875" style="437" bestFit="1" customWidth="1"/>
    <col min="12315" max="12545" width="9.140625" style="437"/>
    <col min="12546" max="12546" width="4.7109375" style="437" customWidth="1"/>
    <col min="12547" max="12547" width="5.5703125" style="437" customWidth="1"/>
    <col min="12548" max="12548" width="3.5703125" style="437" customWidth="1"/>
    <col min="12549" max="12550" width="5.140625" style="437" customWidth="1"/>
    <col min="12551" max="12551" width="3.140625" style="437" customWidth="1"/>
    <col min="12552" max="12552" width="3.7109375" style="437" customWidth="1"/>
    <col min="12553" max="12553" width="3.42578125" style="437" customWidth="1"/>
    <col min="12554" max="12555" width="4.42578125" style="437" customWidth="1"/>
    <col min="12556" max="12556" width="70.5703125" style="437" customWidth="1"/>
    <col min="12557" max="12557" width="24.5703125" style="437" customWidth="1"/>
    <col min="12558" max="12558" width="21.140625" style="437" customWidth="1"/>
    <col min="12559" max="12559" width="17.7109375" style="437" customWidth="1"/>
    <col min="12560" max="12560" width="19" style="437" customWidth="1"/>
    <col min="12561" max="12561" width="20.28515625" style="437" customWidth="1"/>
    <col min="12562" max="12562" width="21.42578125" style="437" customWidth="1"/>
    <col min="12563" max="12563" width="19.42578125" style="437" customWidth="1"/>
    <col min="12564" max="12564" width="19.85546875" style="437" customWidth="1"/>
    <col min="12565" max="12565" width="20" style="437" customWidth="1"/>
    <col min="12566" max="12566" width="21" style="437" bestFit="1" customWidth="1"/>
    <col min="12567" max="12567" width="20.7109375" style="437" bestFit="1" customWidth="1"/>
    <col min="12568" max="12568" width="20.140625" style="437" bestFit="1" customWidth="1"/>
    <col min="12569" max="12569" width="10.42578125" style="437" customWidth="1"/>
    <col min="12570" max="12570" width="14.85546875" style="437" bestFit="1" customWidth="1"/>
    <col min="12571" max="12801" width="9.140625" style="437"/>
    <col min="12802" max="12802" width="4.7109375" style="437" customWidth="1"/>
    <col min="12803" max="12803" width="5.5703125" style="437" customWidth="1"/>
    <col min="12804" max="12804" width="3.5703125" style="437" customWidth="1"/>
    <col min="12805" max="12806" width="5.140625" style="437" customWidth="1"/>
    <col min="12807" max="12807" width="3.140625" style="437" customWidth="1"/>
    <col min="12808" max="12808" width="3.7109375" style="437" customWidth="1"/>
    <col min="12809" max="12809" width="3.42578125" style="437" customWidth="1"/>
    <col min="12810" max="12811" width="4.42578125" style="437" customWidth="1"/>
    <col min="12812" max="12812" width="70.5703125" style="437" customWidth="1"/>
    <col min="12813" max="12813" width="24.5703125" style="437" customWidth="1"/>
    <col min="12814" max="12814" width="21.140625" style="437" customWidth="1"/>
    <col min="12815" max="12815" width="17.7109375" style="437" customWidth="1"/>
    <col min="12816" max="12816" width="19" style="437" customWidth="1"/>
    <col min="12817" max="12817" width="20.28515625" style="437" customWidth="1"/>
    <col min="12818" max="12818" width="21.42578125" style="437" customWidth="1"/>
    <col min="12819" max="12819" width="19.42578125" style="437" customWidth="1"/>
    <col min="12820" max="12820" width="19.85546875" style="437" customWidth="1"/>
    <col min="12821" max="12821" width="20" style="437" customWidth="1"/>
    <col min="12822" max="12822" width="21" style="437" bestFit="1" customWidth="1"/>
    <col min="12823" max="12823" width="20.7109375" style="437" bestFit="1" customWidth="1"/>
    <col min="12824" max="12824" width="20.140625" style="437" bestFit="1" customWidth="1"/>
    <col min="12825" max="12825" width="10.42578125" style="437" customWidth="1"/>
    <col min="12826" max="12826" width="14.85546875" style="437" bestFit="1" customWidth="1"/>
    <col min="12827" max="13057" width="9.140625" style="437"/>
    <col min="13058" max="13058" width="4.7109375" style="437" customWidth="1"/>
    <col min="13059" max="13059" width="5.5703125" style="437" customWidth="1"/>
    <col min="13060" max="13060" width="3.5703125" style="437" customWidth="1"/>
    <col min="13061" max="13062" width="5.140625" style="437" customWidth="1"/>
    <col min="13063" max="13063" width="3.140625" style="437" customWidth="1"/>
    <col min="13064" max="13064" width="3.7109375" style="437" customWidth="1"/>
    <col min="13065" max="13065" width="3.42578125" style="437" customWidth="1"/>
    <col min="13066" max="13067" width="4.42578125" style="437" customWidth="1"/>
    <col min="13068" max="13068" width="70.5703125" style="437" customWidth="1"/>
    <col min="13069" max="13069" width="24.5703125" style="437" customWidth="1"/>
    <col min="13070" max="13070" width="21.140625" style="437" customWidth="1"/>
    <col min="13071" max="13071" width="17.7109375" style="437" customWidth="1"/>
    <col min="13072" max="13072" width="19" style="437" customWidth="1"/>
    <col min="13073" max="13073" width="20.28515625" style="437" customWidth="1"/>
    <col min="13074" max="13074" width="21.42578125" style="437" customWidth="1"/>
    <col min="13075" max="13075" width="19.42578125" style="437" customWidth="1"/>
    <col min="13076" max="13076" width="19.85546875" style="437" customWidth="1"/>
    <col min="13077" max="13077" width="20" style="437" customWidth="1"/>
    <col min="13078" max="13078" width="21" style="437" bestFit="1" customWidth="1"/>
    <col min="13079" max="13079" width="20.7109375" style="437" bestFit="1" customWidth="1"/>
    <col min="13080" max="13080" width="20.140625" style="437" bestFit="1" customWidth="1"/>
    <col min="13081" max="13081" width="10.42578125" style="437" customWidth="1"/>
    <col min="13082" max="13082" width="14.85546875" style="437" bestFit="1" customWidth="1"/>
    <col min="13083" max="13313" width="9.140625" style="437"/>
    <col min="13314" max="13314" width="4.7109375" style="437" customWidth="1"/>
    <col min="13315" max="13315" width="5.5703125" style="437" customWidth="1"/>
    <col min="13316" max="13316" width="3.5703125" style="437" customWidth="1"/>
    <col min="13317" max="13318" width="5.140625" style="437" customWidth="1"/>
    <col min="13319" max="13319" width="3.140625" style="437" customWidth="1"/>
    <col min="13320" max="13320" width="3.7109375" style="437" customWidth="1"/>
    <col min="13321" max="13321" width="3.42578125" style="437" customWidth="1"/>
    <col min="13322" max="13323" width="4.42578125" style="437" customWidth="1"/>
    <col min="13324" max="13324" width="70.5703125" style="437" customWidth="1"/>
    <col min="13325" max="13325" width="24.5703125" style="437" customWidth="1"/>
    <col min="13326" max="13326" width="21.140625" style="437" customWidth="1"/>
    <col min="13327" max="13327" width="17.7109375" style="437" customWidth="1"/>
    <col min="13328" max="13328" width="19" style="437" customWidth="1"/>
    <col min="13329" max="13329" width="20.28515625" style="437" customWidth="1"/>
    <col min="13330" max="13330" width="21.42578125" style="437" customWidth="1"/>
    <col min="13331" max="13331" width="19.42578125" style="437" customWidth="1"/>
    <col min="13332" max="13332" width="19.85546875" style="437" customWidth="1"/>
    <col min="13333" max="13333" width="20" style="437" customWidth="1"/>
    <col min="13334" max="13334" width="21" style="437" bestFit="1" customWidth="1"/>
    <col min="13335" max="13335" width="20.7109375" style="437" bestFit="1" customWidth="1"/>
    <col min="13336" max="13336" width="20.140625" style="437" bestFit="1" customWidth="1"/>
    <col min="13337" max="13337" width="10.42578125" style="437" customWidth="1"/>
    <col min="13338" max="13338" width="14.85546875" style="437" bestFit="1" customWidth="1"/>
    <col min="13339" max="13569" width="9.140625" style="437"/>
    <col min="13570" max="13570" width="4.7109375" style="437" customWidth="1"/>
    <col min="13571" max="13571" width="5.5703125" style="437" customWidth="1"/>
    <col min="13572" max="13572" width="3.5703125" style="437" customWidth="1"/>
    <col min="13573" max="13574" width="5.140625" style="437" customWidth="1"/>
    <col min="13575" max="13575" width="3.140625" style="437" customWidth="1"/>
    <col min="13576" max="13576" width="3.7109375" style="437" customWidth="1"/>
    <col min="13577" max="13577" width="3.42578125" style="437" customWidth="1"/>
    <col min="13578" max="13579" width="4.42578125" style="437" customWidth="1"/>
    <col min="13580" max="13580" width="70.5703125" style="437" customWidth="1"/>
    <col min="13581" max="13581" width="24.5703125" style="437" customWidth="1"/>
    <col min="13582" max="13582" width="21.140625" style="437" customWidth="1"/>
    <col min="13583" max="13583" width="17.7109375" style="437" customWidth="1"/>
    <col min="13584" max="13584" width="19" style="437" customWidth="1"/>
    <col min="13585" max="13585" width="20.28515625" style="437" customWidth="1"/>
    <col min="13586" max="13586" width="21.42578125" style="437" customWidth="1"/>
    <col min="13587" max="13587" width="19.42578125" style="437" customWidth="1"/>
    <col min="13588" max="13588" width="19.85546875" style="437" customWidth="1"/>
    <col min="13589" max="13589" width="20" style="437" customWidth="1"/>
    <col min="13590" max="13590" width="21" style="437" bestFit="1" customWidth="1"/>
    <col min="13591" max="13591" width="20.7109375" style="437" bestFit="1" customWidth="1"/>
    <col min="13592" max="13592" width="20.140625" style="437" bestFit="1" customWidth="1"/>
    <col min="13593" max="13593" width="10.42578125" style="437" customWidth="1"/>
    <col min="13594" max="13594" width="14.85546875" style="437" bestFit="1" customWidth="1"/>
    <col min="13595" max="13825" width="9.140625" style="437"/>
    <col min="13826" max="13826" width="4.7109375" style="437" customWidth="1"/>
    <col min="13827" max="13827" width="5.5703125" style="437" customWidth="1"/>
    <col min="13828" max="13828" width="3.5703125" style="437" customWidth="1"/>
    <col min="13829" max="13830" width="5.140625" style="437" customWidth="1"/>
    <col min="13831" max="13831" width="3.140625" style="437" customWidth="1"/>
    <col min="13832" max="13832" width="3.7109375" style="437" customWidth="1"/>
    <col min="13833" max="13833" width="3.42578125" style="437" customWidth="1"/>
    <col min="13834" max="13835" width="4.42578125" style="437" customWidth="1"/>
    <col min="13836" max="13836" width="70.5703125" style="437" customWidth="1"/>
    <col min="13837" max="13837" width="24.5703125" style="437" customWidth="1"/>
    <col min="13838" max="13838" width="21.140625" style="437" customWidth="1"/>
    <col min="13839" max="13839" width="17.7109375" style="437" customWidth="1"/>
    <col min="13840" max="13840" width="19" style="437" customWidth="1"/>
    <col min="13841" max="13841" width="20.28515625" style="437" customWidth="1"/>
    <col min="13842" max="13842" width="21.42578125" style="437" customWidth="1"/>
    <col min="13843" max="13843" width="19.42578125" style="437" customWidth="1"/>
    <col min="13844" max="13844" width="19.85546875" style="437" customWidth="1"/>
    <col min="13845" max="13845" width="20" style="437" customWidth="1"/>
    <col min="13846" max="13846" width="21" style="437" bestFit="1" customWidth="1"/>
    <col min="13847" max="13847" width="20.7109375" style="437" bestFit="1" customWidth="1"/>
    <col min="13848" max="13848" width="20.140625" style="437" bestFit="1" customWidth="1"/>
    <col min="13849" max="13849" width="10.42578125" style="437" customWidth="1"/>
    <col min="13850" max="13850" width="14.85546875" style="437" bestFit="1" customWidth="1"/>
    <col min="13851" max="14081" width="9.140625" style="437"/>
    <col min="14082" max="14082" width="4.7109375" style="437" customWidth="1"/>
    <col min="14083" max="14083" width="5.5703125" style="437" customWidth="1"/>
    <col min="14084" max="14084" width="3.5703125" style="437" customWidth="1"/>
    <col min="14085" max="14086" width="5.140625" style="437" customWidth="1"/>
    <col min="14087" max="14087" width="3.140625" style="437" customWidth="1"/>
    <col min="14088" max="14088" width="3.7109375" style="437" customWidth="1"/>
    <col min="14089" max="14089" width="3.42578125" style="437" customWidth="1"/>
    <col min="14090" max="14091" width="4.42578125" style="437" customWidth="1"/>
    <col min="14092" max="14092" width="70.5703125" style="437" customWidth="1"/>
    <col min="14093" max="14093" width="24.5703125" style="437" customWidth="1"/>
    <col min="14094" max="14094" width="21.140625" style="437" customWidth="1"/>
    <col min="14095" max="14095" width="17.7109375" style="437" customWidth="1"/>
    <col min="14096" max="14096" width="19" style="437" customWidth="1"/>
    <col min="14097" max="14097" width="20.28515625" style="437" customWidth="1"/>
    <col min="14098" max="14098" width="21.42578125" style="437" customWidth="1"/>
    <col min="14099" max="14099" width="19.42578125" style="437" customWidth="1"/>
    <col min="14100" max="14100" width="19.85546875" style="437" customWidth="1"/>
    <col min="14101" max="14101" width="20" style="437" customWidth="1"/>
    <col min="14102" max="14102" width="21" style="437" bestFit="1" customWidth="1"/>
    <col min="14103" max="14103" width="20.7109375" style="437" bestFit="1" customWidth="1"/>
    <col min="14104" max="14104" width="20.140625" style="437" bestFit="1" customWidth="1"/>
    <col min="14105" max="14105" width="10.42578125" style="437" customWidth="1"/>
    <col min="14106" max="14106" width="14.85546875" style="437" bestFit="1" customWidth="1"/>
    <col min="14107" max="14337" width="9.140625" style="437"/>
    <col min="14338" max="14338" width="4.7109375" style="437" customWidth="1"/>
    <col min="14339" max="14339" width="5.5703125" style="437" customWidth="1"/>
    <col min="14340" max="14340" width="3.5703125" style="437" customWidth="1"/>
    <col min="14341" max="14342" width="5.140625" style="437" customWidth="1"/>
    <col min="14343" max="14343" width="3.140625" style="437" customWidth="1"/>
    <col min="14344" max="14344" width="3.7109375" style="437" customWidth="1"/>
    <col min="14345" max="14345" width="3.42578125" style="437" customWidth="1"/>
    <col min="14346" max="14347" width="4.42578125" style="437" customWidth="1"/>
    <col min="14348" max="14348" width="70.5703125" style="437" customWidth="1"/>
    <col min="14349" max="14349" width="24.5703125" style="437" customWidth="1"/>
    <col min="14350" max="14350" width="21.140625" style="437" customWidth="1"/>
    <col min="14351" max="14351" width="17.7109375" style="437" customWidth="1"/>
    <col min="14352" max="14352" width="19" style="437" customWidth="1"/>
    <col min="14353" max="14353" width="20.28515625" style="437" customWidth="1"/>
    <col min="14354" max="14354" width="21.42578125" style="437" customWidth="1"/>
    <col min="14355" max="14355" width="19.42578125" style="437" customWidth="1"/>
    <col min="14356" max="14356" width="19.85546875" style="437" customWidth="1"/>
    <col min="14357" max="14357" width="20" style="437" customWidth="1"/>
    <col min="14358" max="14358" width="21" style="437" bestFit="1" customWidth="1"/>
    <col min="14359" max="14359" width="20.7109375" style="437" bestFit="1" customWidth="1"/>
    <col min="14360" max="14360" width="20.140625" style="437" bestFit="1" customWidth="1"/>
    <col min="14361" max="14361" width="10.42578125" style="437" customWidth="1"/>
    <col min="14362" max="14362" width="14.85546875" style="437" bestFit="1" customWidth="1"/>
    <col min="14363" max="14593" width="9.140625" style="437"/>
    <col min="14594" max="14594" width="4.7109375" style="437" customWidth="1"/>
    <col min="14595" max="14595" width="5.5703125" style="437" customWidth="1"/>
    <col min="14596" max="14596" width="3.5703125" style="437" customWidth="1"/>
    <col min="14597" max="14598" width="5.140625" style="437" customWidth="1"/>
    <col min="14599" max="14599" width="3.140625" style="437" customWidth="1"/>
    <col min="14600" max="14600" width="3.7109375" style="437" customWidth="1"/>
    <col min="14601" max="14601" width="3.42578125" style="437" customWidth="1"/>
    <col min="14602" max="14603" width="4.42578125" style="437" customWidth="1"/>
    <col min="14604" max="14604" width="70.5703125" style="437" customWidth="1"/>
    <col min="14605" max="14605" width="24.5703125" style="437" customWidth="1"/>
    <col min="14606" max="14606" width="21.140625" style="437" customWidth="1"/>
    <col min="14607" max="14607" width="17.7109375" style="437" customWidth="1"/>
    <col min="14608" max="14608" width="19" style="437" customWidth="1"/>
    <col min="14609" max="14609" width="20.28515625" style="437" customWidth="1"/>
    <col min="14610" max="14610" width="21.42578125" style="437" customWidth="1"/>
    <col min="14611" max="14611" width="19.42578125" style="437" customWidth="1"/>
    <col min="14612" max="14612" width="19.85546875" style="437" customWidth="1"/>
    <col min="14613" max="14613" width="20" style="437" customWidth="1"/>
    <col min="14614" max="14614" width="21" style="437" bestFit="1" customWidth="1"/>
    <col min="14615" max="14615" width="20.7109375" style="437" bestFit="1" customWidth="1"/>
    <col min="14616" max="14616" width="20.140625" style="437" bestFit="1" customWidth="1"/>
    <col min="14617" max="14617" width="10.42578125" style="437" customWidth="1"/>
    <col min="14618" max="14618" width="14.85546875" style="437" bestFit="1" customWidth="1"/>
    <col min="14619" max="14849" width="9.140625" style="437"/>
    <col min="14850" max="14850" width="4.7109375" style="437" customWidth="1"/>
    <col min="14851" max="14851" width="5.5703125" style="437" customWidth="1"/>
    <col min="14852" max="14852" width="3.5703125" style="437" customWidth="1"/>
    <col min="14853" max="14854" width="5.140625" style="437" customWidth="1"/>
    <col min="14855" max="14855" width="3.140625" style="437" customWidth="1"/>
    <col min="14856" max="14856" width="3.7109375" style="437" customWidth="1"/>
    <col min="14857" max="14857" width="3.42578125" style="437" customWidth="1"/>
    <col min="14858" max="14859" width="4.42578125" style="437" customWidth="1"/>
    <col min="14860" max="14860" width="70.5703125" style="437" customWidth="1"/>
    <col min="14861" max="14861" width="24.5703125" style="437" customWidth="1"/>
    <col min="14862" max="14862" width="21.140625" style="437" customWidth="1"/>
    <col min="14863" max="14863" width="17.7109375" style="437" customWidth="1"/>
    <col min="14864" max="14864" width="19" style="437" customWidth="1"/>
    <col min="14865" max="14865" width="20.28515625" style="437" customWidth="1"/>
    <col min="14866" max="14866" width="21.42578125" style="437" customWidth="1"/>
    <col min="14867" max="14867" width="19.42578125" style="437" customWidth="1"/>
    <col min="14868" max="14868" width="19.85546875" style="437" customWidth="1"/>
    <col min="14869" max="14869" width="20" style="437" customWidth="1"/>
    <col min="14870" max="14870" width="21" style="437" bestFit="1" customWidth="1"/>
    <col min="14871" max="14871" width="20.7109375" style="437" bestFit="1" customWidth="1"/>
    <col min="14872" max="14872" width="20.140625" style="437" bestFit="1" customWidth="1"/>
    <col min="14873" max="14873" width="10.42578125" style="437" customWidth="1"/>
    <col min="14874" max="14874" width="14.85546875" style="437" bestFit="1" customWidth="1"/>
    <col min="14875" max="15105" width="9.140625" style="437"/>
    <col min="15106" max="15106" width="4.7109375" style="437" customWidth="1"/>
    <col min="15107" max="15107" width="5.5703125" style="437" customWidth="1"/>
    <col min="15108" max="15108" width="3.5703125" style="437" customWidth="1"/>
    <col min="15109" max="15110" width="5.140625" style="437" customWidth="1"/>
    <col min="15111" max="15111" width="3.140625" style="437" customWidth="1"/>
    <col min="15112" max="15112" width="3.7109375" style="437" customWidth="1"/>
    <col min="15113" max="15113" width="3.42578125" style="437" customWidth="1"/>
    <col min="15114" max="15115" width="4.42578125" style="437" customWidth="1"/>
    <col min="15116" max="15116" width="70.5703125" style="437" customWidth="1"/>
    <col min="15117" max="15117" width="24.5703125" style="437" customWidth="1"/>
    <col min="15118" max="15118" width="21.140625" style="437" customWidth="1"/>
    <col min="15119" max="15119" width="17.7109375" style="437" customWidth="1"/>
    <col min="15120" max="15120" width="19" style="437" customWidth="1"/>
    <col min="15121" max="15121" width="20.28515625" style="437" customWidth="1"/>
    <col min="15122" max="15122" width="21.42578125" style="437" customWidth="1"/>
    <col min="15123" max="15123" width="19.42578125" style="437" customWidth="1"/>
    <col min="15124" max="15124" width="19.85546875" style="437" customWidth="1"/>
    <col min="15125" max="15125" width="20" style="437" customWidth="1"/>
    <col min="15126" max="15126" width="21" style="437" bestFit="1" customWidth="1"/>
    <col min="15127" max="15127" width="20.7109375" style="437" bestFit="1" customWidth="1"/>
    <col min="15128" max="15128" width="20.140625" style="437" bestFit="1" customWidth="1"/>
    <col min="15129" max="15129" width="10.42578125" style="437" customWidth="1"/>
    <col min="15130" max="15130" width="14.85546875" style="437" bestFit="1" customWidth="1"/>
    <col min="15131" max="15361" width="9.140625" style="437"/>
    <col min="15362" max="15362" width="4.7109375" style="437" customWidth="1"/>
    <col min="15363" max="15363" width="5.5703125" style="437" customWidth="1"/>
    <col min="15364" max="15364" width="3.5703125" style="437" customWidth="1"/>
    <col min="15365" max="15366" width="5.140625" style="437" customWidth="1"/>
    <col min="15367" max="15367" width="3.140625" style="437" customWidth="1"/>
    <col min="15368" max="15368" width="3.7109375" style="437" customWidth="1"/>
    <col min="15369" max="15369" width="3.42578125" style="437" customWidth="1"/>
    <col min="15370" max="15371" width="4.42578125" style="437" customWidth="1"/>
    <col min="15372" max="15372" width="70.5703125" style="437" customWidth="1"/>
    <col min="15373" max="15373" width="24.5703125" style="437" customWidth="1"/>
    <col min="15374" max="15374" width="21.140625" style="437" customWidth="1"/>
    <col min="15375" max="15375" width="17.7109375" style="437" customWidth="1"/>
    <col min="15376" max="15376" width="19" style="437" customWidth="1"/>
    <col min="15377" max="15377" width="20.28515625" style="437" customWidth="1"/>
    <col min="15378" max="15378" width="21.42578125" style="437" customWidth="1"/>
    <col min="15379" max="15379" width="19.42578125" style="437" customWidth="1"/>
    <col min="15380" max="15380" width="19.85546875" style="437" customWidth="1"/>
    <col min="15381" max="15381" width="20" style="437" customWidth="1"/>
    <col min="15382" max="15382" width="21" style="437" bestFit="1" customWidth="1"/>
    <col min="15383" max="15383" width="20.7109375" style="437" bestFit="1" customWidth="1"/>
    <col min="15384" max="15384" width="20.140625" style="437" bestFit="1" customWidth="1"/>
    <col min="15385" max="15385" width="10.42578125" style="437" customWidth="1"/>
    <col min="15386" max="15386" width="14.85546875" style="437" bestFit="1" customWidth="1"/>
    <col min="15387" max="15617" width="9.140625" style="437"/>
    <col min="15618" max="15618" width="4.7109375" style="437" customWidth="1"/>
    <col min="15619" max="15619" width="5.5703125" style="437" customWidth="1"/>
    <col min="15620" max="15620" width="3.5703125" style="437" customWidth="1"/>
    <col min="15621" max="15622" width="5.140625" style="437" customWidth="1"/>
    <col min="15623" max="15623" width="3.140625" style="437" customWidth="1"/>
    <col min="15624" max="15624" width="3.7109375" style="437" customWidth="1"/>
    <col min="15625" max="15625" width="3.42578125" style="437" customWidth="1"/>
    <col min="15626" max="15627" width="4.42578125" style="437" customWidth="1"/>
    <col min="15628" max="15628" width="70.5703125" style="437" customWidth="1"/>
    <col min="15629" max="15629" width="24.5703125" style="437" customWidth="1"/>
    <col min="15630" max="15630" width="21.140625" style="437" customWidth="1"/>
    <col min="15631" max="15631" width="17.7109375" style="437" customWidth="1"/>
    <col min="15632" max="15632" width="19" style="437" customWidth="1"/>
    <col min="15633" max="15633" width="20.28515625" style="437" customWidth="1"/>
    <col min="15634" max="15634" width="21.42578125" style="437" customWidth="1"/>
    <col min="15635" max="15635" width="19.42578125" style="437" customWidth="1"/>
    <col min="15636" max="15636" width="19.85546875" style="437" customWidth="1"/>
    <col min="15637" max="15637" width="20" style="437" customWidth="1"/>
    <col min="15638" max="15638" width="21" style="437" bestFit="1" customWidth="1"/>
    <col min="15639" max="15639" width="20.7109375" style="437" bestFit="1" customWidth="1"/>
    <col min="15640" max="15640" width="20.140625" style="437" bestFit="1" customWidth="1"/>
    <col min="15641" max="15641" width="10.42578125" style="437" customWidth="1"/>
    <col min="15642" max="15642" width="14.85546875" style="437" bestFit="1" customWidth="1"/>
    <col min="15643" max="15873" width="9.140625" style="437"/>
    <col min="15874" max="15874" width="4.7109375" style="437" customWidth="1"/>
    <col min="15875" max="15875" width="5.5703125" style="437" customWidth="1"/>
    <col min="15876" max="15876" width="3.5703125" style="437" customWidth="1"/>
    <col min="15877" max="15878" width="5.140625" style="437" customWidth="1"/>
    <col min="15879" max="15879" width="3.140625" style="437" customWidth="1"/>
    <col min="15880" max="15880" width="3.7109375" style="437" customWidth="1"/>
    <col min="15881" max="15881" width="3.42578125" style="437" customWidth="1"/>
    <col min="15882" max="15883" width="4.42578125" style="437" customWidth="1"/>
    <col min="15884" max="15884" width="70.5703125" style="437" customWidth="1"/>
    <col min="15885" max="15885" width="24.5703125" style="437" customWidth="1"/>
    <col min="15886" max="15886" width="21.140625" style="437" customWidth="1"/>
    <col min="15887" max="15887" width="17.7109375" style="437" customWidth="1"/>
    <col min="15888" max="15888" width="19" style="437" customWidth="1"/>
    <col min="15889" max="15889" width="20.28515625" style="437" customWidth="1"/>
    <col min="15890" max="15890" width="21.42578125" style="437" customWidth="1"/>
    <col min="15891" max="15891" width="19.42578125" style="437" customWidth="1"/>
    <col min="15892" max="15892" width="19.85546875" style="437" customWidth="1"/>
    <col min="15893" max="15893" width="20" style="437" customWidth="1"/>
    <col min="15894" max="15894" width="21" style="437" bestFit="1" customWidth="1"/>
    <col min="15895" max="15895" width="20.7109375" style="437" bestFit="1" customWidth="1"/>
    <col min="15896" max="15896" width="20.140625" style="437" bestFit="1" customWidth="1"/>
    <col min="15897" max="15897" width="10.42578125" style="437" customWidth="1"/>
    <col min="15898" max="15898" width="14.85546875" style="437" bestFit="1" customWidth="1"/>
    <col min="15899" max="16129" width="9.140625" style="437"/>
    <col min="16130" max="16130" width="4.7109375" style="437" customWidth="1"/>
    <col min="16131" max="16131" width="5.5703125" style="437" customWidth="1"/>
    <col min="16132" max="16132" width="3.5703125" style="437" customWidth="1"/>
    <col min="16133" max="16134" width="5.140625" style="437" customWidth="1"/>
    <col min="16135" max="16135" width="3.140625" style="437" customWidth="1"/>
    <col min="16136" max="16136" width="3.7109375" style="437" customWidth="1"/>
    <col min="16137" max="16137" width="3.42578125" style="437" customWidth="1"/>
    <col min="16138" max="16139" width="4.42578125" style="437" customWidth="1"/>
    <col min="16140" max="16140" width="70.5703125" style="437" customWidth="1"/>
    <col min="16141" max="16141" width="24.5703125" style="437" customWidth="1"/>
    <col min="16142" max="16142" width="21.140625" style="437" customWidth="1"/>
    <col min="16143" max="16143" width="17.7109375" style="437" customWidth="1"/>
    <col min="16144" max="16144" width="19" style="437" customWidth="1"/>
    <col min="16145" max="16145" width="20.28515625" style="437" customWidth="1"/>
    <col min="16146" max="16146" width="21.42578125" style="437" customWidth="1"/>
    <col min="16147" max="16147" width="19.42578125" style="437" customWidth="1"/>
    <col min="16148" max="16148" width="19.85546875" style="437" customWidth="1"/>
    <col min="16149" max="16149" width="20" style="437" customWidth="1"/>
    <col min="16150" max="16150" width="21" style="437" bestFit="1" customWidth="1"/>
    <col min="16151" max="16151" width="20.7109375" style="437" bestFit="1" customWidth="1"/>
    <col min="16152" max="16152" width="20.140625" style="437" bestFit="1" customWidth="1"/>
    <col min="16153" max="16153" width="10.42578125" style="437" customWidth="1"/>
    <col min="16154" max="16154" width="14.85546875" style="437" bestFit="1" customWidth="1"/>
    <col min="16155" max="16384" width="9.140625" style="437"/>
  </cols>
  <sheetData>
    <row r="1" spans="1:22" ht="18.75">
      <c r="T1" s="1836" t="s">
        <v>710</v>
      </c>
      <c r="U1" s="1836"/>
    </row>
    <row r="2" spans="1:22" ht="18.75" customHeight="1">
      <c r="A2" s="1838" t="s">
        <v>1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8"/>
      <c r="O2" s="1838"/>
      <c r="P2" s="1838"/>
      <c r="Q2" s="1838"/>
      <c r="R2" s="1838"/>
      <c r="S2" s="1838"/>
      <c r="T2" s="1838"/>
      <c r="U2" s="1838"/>
    </row>
    <row r="3" spans="1:22" s="439" customFormat="1" ht="27.75" customHeight="1">
      <c r="A3" s="1851" t="s">
        <v>711</v>
      </c>
      <c r="B3" s="1851"/>
      <c r="C3" s="1851"/>
      <c r="D3" s="1851"/>
      <c r="E3" s="1851"/>
      <c r="F3" s="1851"/>
      <c r="G3" s="1851"/>
      <c r="H3" s="1851"/>
      <c r="I3" s="1851"/>
      <c r="J3" s="1851"/>
      <c r="K3" s="1851"/>
      <c r="L3" s="1851"/>
      <c r="M3" s="1851"/>
      <c r="N3" s="1851"/>
      <c r="O3" s="1851"/>
      <c r="P3" s="1851"/>
      <c r="Q3" s="1851"/>
      <c r="R3" s="1851"/>
      <c r="S3" s="1851"/>
      <c r="T3" s="1851"/>
      <c r="U3" s="1851"/>
      <c r="V3" s="438"/>
    </row>
    <row r="4" spans="1:22" s="439" customFormat="1" ht="20.25">
      <c r="A4" s="1852" t="s">
        <v>712</v>
      </c>
      <c r="B4" s="1852"/>
      <c r="C4" s="1852"/>
      <c r="D4" s="1852"/>
      <c r="E4" s="1852"/>
      <c r="F4" s="1852"/>
      <c r="G4" s="1852"/>
      <c r="H4" s="1852"/>
      <c r="I4" s="1852"/>
      <c r="J4" s="1852"/>
      <c r="K4" s="1852"/>
      <c r="L4" s="1852"/>
      <c r="M4" s="1852"/>
      <c r="N4" s="1852"/>
      <c r="O4" s="1852"/>
      <c r="P4" s="1852"/>
      <c r="Q4" s="1852"/>
      <c r="R4" s="1852"/>
      <c r="S4" s="1852"/>
      <c r="T4" s="1852"/>
      <c r="U4" s="1852"/>
      <c r="V4" s="438"/>
    </row>
    <row r="5" spans="1:22" s="439" customFormat="1" ht="20.25">
      <c r="A5" s="440"/>
      <c r="B5" s="440"/>
      <c r="C5" s="440"/>
      <c r="D5" s="440"/>
      <c r="E5" s="440"/>
      <c r="F5" s="440"/>
      <c r="G5" s="440"/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440"/>
      <c r="S5" s="440"/>
      <c r="T5" s="440"/>
      <c r="U5" s="440"/>
      <c r="V5" s="438"/>
    </row>
    <row r="6" spans="1:22" s="436" customFormat="1" ht="16.5" thickBot="1">
      <c r="A6" s="441"/>
      <c r="B6" s="441"/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441"/>
      <c r="U6" s="441"/>
    </row>
    <row r="7" spans="1:22" s="445" customFormat="1" ht="18.75">
      <c r="A7" s="442"/>
      <c r="B7" s="1853" t="s">
        <v>531</v>
      </c>
      <c r="C7" s="1854"/>
      <c r="D7" s="1854"/>
      <c r="E7" s="1854"/>
      <c r="F7" s="1854"/>
      <c r="G7" s="1854"/>
      <c r="H7" s="1854"/>
      <c r="I7" s="1854"/>
      <c r="J7" s="1855"/>
      <c r="K7" s="443"/>
      <c r="L7" s="1862" t="s">
        <v>532</v>
      </c>
      <c r="M7" s="1862" t="s">
        <v>533</v>
      </c>
      <c r="N7" s="1864" t="s">
        <v>534</v>
      </c>
      <c r="O7" s="1865"/>
      <c r="P7" s="1866"/>
      <c r="Q7" s="1864" t="s">
        <v>535</v>
      </c>
      <c r="R7" s="1865"/>
      <c r="S7" s="1866"/>
      <c r="T7" s="918" t="s">
        <v>709</v>
      </c>
      <c r="U7" s="444" t="s">
        <v>536</v>
      </c>
    </row>
    <row r="8" spans="1:22" s="445" customFormat="1" ht="18.75">
      <c r="A8" s="446" t="s">
        <v>537</v>
      </c>
      <c r="B8" s="1856"/>
      <c r="C8" s="1857"/>
      <c r="D8" s="1857"/>
      <c r="E8" s="1857"/>
      <c r="F8" s="1857"/>
      <c r="G8" s="1857"/>
      <c r="H8" s="1857"/>
      <c r="I8" s="1857"/>
      <c r="J8" s="1858"/>
      <c r="K8" s="447" t="s">
        <v>538</v>
      </c>
      <c r="L8" s="1863"/>
      <c r="M8" s="1863"/>
      <c r="N8" s="1845" t="s">
        <v>539</v>
      </c>
      <c r="O8" s="1847" t="s">
        <v>540</v>
      </c>
      <c r="P8" s="1845" t="s">
        <v>541</v>
      </c>
      <c r="Q8" s="1845" t="s">
        <v>539</v>
      </c>
      <c r="R8" s="1847" t="s">
        <v>540</v>
      </c>
      <c r="S8" s="1845" t="s">
        <v>541</v>
      </c>
      <c r="T8" s="919"/>
      <c r="U8" s="1840" t="s">
        <v>542</v>
      </c>
    </row>
    <row r="9" spans="1:22" s="445" customFormat="1" ht="38.25" customHeight="1">
      <c r="A9" s="448"/>
      <c r="B9" s="1859"/>
      <c r="C9" s="1860"/>
      <c r="D9" s="1860"/>
      <c r="E9" s="1860"/>
      <c r="F9" s="1860"/>
      <c r="G9" s="1860"/>
      <c r="H9" s="1860"/>
      <c r="I9" s="1860"/>
      <c r="J9" s="1861"/>
      <c r="K9" s="449"/>
      <c r="L9" s="1846"/>
      <c r="M9" s="1846"/>
      <c r="N9" s="1846"/>
      <c r="O9" s="1848"/>
      <c r="P9" s="1846"/>
      <c r="Q9" s="1846"/>
      <c r="R9" s="1848"/>
      <c r="S9" s="1846"/>
      <c r="T9" s="920"/>
      <c r="U9" s="1841"/>
    </row>
    <row r="10" spans="1:22" s="445" customFormat="1" ht="18.75">
      <c r="A10" s="450">
        <v>1</v>
      </c>
      <c r="B10" s="451"/>
      <c r="C10" s="452"/>
      <c r="D10" s="452"/>
      <c r="E10" s="452">
        <v>2</v>
      </c>
      <c r="F10" s="452"/>
      <c r="G10" s="452"/>
      <c r="H10" s="452"/>
      <c r="I10" s="452"/>
      <c r="J10" s="453"/>
      <c r="K10" s="454">
        <v>2</v>
      </c>
      <c r="L10" s="454">
        <v>3</v>
      </c>
      <c r="M10" s="454">
        <v>4</v>
      </c>
      <c r="N10" s="454">
        <v>5</v>
      </c>
      <c r="O10" s="454">
        <v>6</v>
      </c>
      <c r="P10" s="454">
        <v>7</v>
      </c>
      <c r="Q10" s="454">
        <v>8</v>
      </c>
      <c r="R10" s="454">
        <v>9</v>
      </c>
      <c r="S10" s="454">
        <v>10</v>
      </c>
      <c r="T10" s="454">
        <v>5</v>
      </c>
      <c r="U10" s="455">
        <v>6</v>
      </c>
      <c r="V10" s="456"/>
    </row>
    <row r="11" spans="1:22" s="445" customFormat="1" ht="18.75">
      <c r="A11" s="921"/>
      <c r="B11" s="923">
        <v>4</v>
      </c>
      <c r="C11" s="924"/>
      <c r="D11" s="924"/>
      <c r="E11" s="924"/>
      <c r="F11" s="924"/>
      <c r="G11" s="924"/>
      <c r="H11" s="924"/>
      <c r="I11" s="924"/>
      <c r="J11" s="925"/>
      <c r="K11" s="932" t="s">
        <v>221</v>
      </c>
      <c r="L11" s="945">
        <f>L12</f>
        <v>0</v>
      </c>
      <c r="M11" s="945">
        <f>M12</f>
        <v>0</v>
      </c>
      <c r="N11" s="922"/>
      <c r="O11" s="922"/>
      <c r="P11" s="922"/>
      <c r="Q11" s="922"/>
      <c r="R11" s="922"/>
      <c r="S11" s="922"/>
      <c r="T11" s="945">
        <f>T12</f>
        <v>0</v>
      </c>
      <c r="U11" s="946">
        <f>U12</f>
        <v>0</v>
      </c>
      <c r="V11" s="456"/>
    </row>
    <row r="12" spans="1:22" s="445" customFormat="1" ht="18.75">
      <c r="A12" s="926"/>
      <c r="B12" s="927">
        <v>4</v>
      </c>
      <c r="C12" s="928">
        <v>1</v>
      </c>
      <c r="D12" s="928"/>
      <c r="E12" s="928"/>
      <c r="F12" s="928"/>
      <c r="G12" s="928"/>
      <c r="H12" s="928"/>
      <c r="I12" s="928"/>
      <c r="J12" s="929"/>
      <c r="K12" s="933" t="s">
        <v>713</v>
      </c>
      <c r="L12" s="944">
        <f>SUM(L13:L16)</f>
        <v>0</v>
      </c>
      <c r="M12" s="944">
        <f t="shared" ref="M12:U12" si="0">SUM(M13:M16)</f>
        <v>0</v>
      </c>
      <c r="N12" s="944">
        <f t="shared" si="0"/>
        <v>0</v>
      </c>
      <c r="O12" s="944">
        <f t="shared" si="0"/>
        <v>0</v>
      </c>
      <c r="P12" s="944">
        <f t="shared" si="0"/>
        <v>0</v>
      </c>
      <c r="Q12" s="944">
        <f t="shared" si="0"/>
        <v>0</v>
      </c>
      <c r="R12" s="944">
        <f t="shared" si="0"/>
        <v>0</v>
      </c>
      <c r="S12" s="944">
        <f t="shared" si="0"/>
        <v>0</v>
      </c>
      <c r="T12" s="944">
        <f t="shared" si="0"/>
        <v>0</v>
      </c>
      <c r="U12" s="944">
        <f t="shared" si="0"/>
        <v>0</v>
      </c>
      <c r="V12" s="456"/>
    </row>
    <row r="13" spans="1:22" s="500" customFormat="1" ht="18.75">
      <c r="A13" s="934"/>
      <c r="B13" s="935">
        <v>4</v>
      </c>
      <c r="C13" s="936">
        <v>1</v>
      </c>
      <c r="D13" s="936">
        <v>1</v>
      </c>
      <c r="E13" s="937"/>
      <c r="F13" s="937"/>
      <c r="G13" s="937"/>
      <c r="H13" s="937"/>
      <c r="I13" s="937"/>
      <c r="J13" s="938"/>
      <c r="K13" s="939" t="s">
        <v>454</v>
      </c>
      <c r="L13" s="940">
        <v>0</v>
      </c>
      <c r="M13" s="940">
        <v>0</v>
      </c>
      <c r="N13" s="940"/>
      <c r="O13" s="940"/>
      <c r="P13" s="940"/>
      <c r="Q13" s="940"/>
      <c r="R13" s="940"/>
      <c r="S13" s="940"/>
      <c r="T13" s="940">
        <v>0</v>
      </c>
      <c r="U13" s="941">
        <f>M13-T13</f>
        <v>0</v>
      </c>
      <c r="V13" s="499"/>
    </row>
    <row r="14" spans="1:22" s="500" customFormat="1" ht="18.75">
      <c r="A14" s="934"/>
      <c r="B14" s="935">
        <v>4</v>
      </c>
      <c r="C14" s="936">
        <v>1</v>
      </c>
      <c r="D14" s="936">
        <v>2</v>
      </c>
      <c r="E14" s="937"/>
      <c r="F14" s="937"/>
      <c r="G14" s="937"/>
      <c r="H14" s="937"/>
      <c r="I14" s="937"/>
      <c r="J14" s="938"/>
      <c r="K14" s="939" t="s">
        <v>455</v>
      </c>
      <c r="L14" s="940">
        <v>0</v>
      </c>
      <c r="M14" s="940">
        <v>0</v>
      </c>
      <c r="N14" s="940"/>
      <c r="O14" s="940"/>
      <c r="P14" s="940"/>
      <c r="Q14" s="940"/>
      <c r="R14" s="940"/>
      <c r="S14" s="940"/>
      <c r="T14" s="940">
        <v>0</v>
      </c>
      <c r="U14" s="941">
        <f t="shared" ref="U14:U16" si="1">M14-T14</f>
        <v>0</v>
      </c>
      <c r="V14" s="499"/>
    </row>
    <row r="15" spans="1:22" s="500" customFormat="1" ht="18.75">
      <c r="A15" s="934"/>
      <c r="B15" s="935">
        <v>4</v>
      </c>
      <c r="C15" s="936">
        <v>1</v>
      </c>
      <c r="D15" s="936">
        <v>3</v>
      </c>
      <c r="E15" s="937"/>
      <c r="F15" s="937"/>
      <c r="G15" s="937"/>
      <c r="H15" s="937"/>
      <c r="I15" s="937"/>
      <c r="J15" s="938"/>
      <c r="K15" s="939" t="s">
        <v>714</v>
      </c>
      <c r="L15" s="940">
        <v>0</v>
      </c>
      <c r="M15" s="940">
        <v>0</v>
      </c>
      <c r="N15" s="940"/>
      <c r="O15" s="940"/>
      <c r="P15" s="940"/>
      <c r="Q15" s="940"/>
      <c r="R15" s="940"/>
      <c r="S15" s="940"/>
      <c r="T15" s="940">
        <v>0</v>
      </c>
      <c r="U15" s="941">
        <f t="shared" si="1"/>
        <v>0</v>
      </c>
      <c r="V15" s="499"/>
    </row>
    <row r="16" spans="1:22" s="500" customFormat="1" ht="18.75">
      <c r="A16" s="934"/>
      <c r="B16" s="935">
        <v>4</v>
      </c>
      <c r="C16" s="936">
        <v>1</v>
      </c>
      <c r="D16" s="936">
        <v>4</v>
      </c>
      <c r="E16" s="937"/>
      <c r="F16" s="937"/>
      <c r="G16" s="937"/>
      <c r="H16" s="937"/>
      <c r="I16" s="937"/>
      <c r="J16" s="938"/>
      <c r="K16" s="939" t="s">
        <v>509</v>
      </c>
      <c r="L16" s="940">
        <v>0</v>
      </c>
      <c r="M16" s="940">
        <v>0</v>
      </c>
      <c r="N16" s="940"/>
      <c r="O16" s="940"/>
      <c r="P16" s="940"/>
      <c r="Q16" s="940"/>
      <c r="R16" s="940"/>
      <c r="S16" s="940"/>
      <c r="T16" s="942">
        <v>0</v>
      </c>
      <c r="U16" s="943">
        <f t="shared" si="1"/>
        <v>0</v>
      </c>
      <c r="V16" s="499"/>
    </row>
    <row r="17" spans="1:22" s="500" customFormat="1" ht="18.75">
      <c r="A17" s="947"/>
      <c r="B17" s="948"/>
      <c r="C17" s="949"/>
      <c r="D17" s="949"/>
      <c r="E17" s="949"/>
      <c r="F17" s="949"/>
      <c r="G17" s="949"/>
      <c r="H17" s="949"/>
      <c r="I17" s="949"/>
      <c r="J17" s="950"/>
      <c r="K17" s="951"/>
      <c r="L17" s="952"/>
      <c r="M17" s="952"/>
      <c r="N17" s="952"/>
      <c r="O17" s="952"/>
      <c r="P17" s="952"/>
      <c r="Q17" s="952"/>
      <c r="R17" s="952"/>
      <c r="S17" s="952"/>
      <c r="T17" s="952"/>
      <c r="U17" s="953"/>
      <c r="V17" s="499"/>
    </row>
    <row r="18" spans="1:22" s="445" customFormat="1" ht="18.75">
      <c r="A18" s="455"/>
      <c r="B18" s="954"/>
      <c r="C18" s="955"/>
      <c r="D18" s="955"/>
      <c r="E18" s="955"/>
      <c r="F18" s="955"/>
      <c r="G18" s="955"/>
      <c r="H18" s="955"/>
      <c r="I18" s="955"/>
      <c r="J18" s="956"/>
      <c r="K18" s="957" t="s">
        <v>146</v>
      </c>
      <c r="L18" s="958">
        <f>L11</f>
        <v>0</v>
      </c>
      <c r="M18" s="958">
        <f t="shared" ref="M18:U18" si="2">M11</f>
        <v>0</v>
      </c>
      <c r="N18" s="958">
        <f t="shared" si="2"/>
        <v>0</v>
      </c>
      <c r="O18" s="958">
        <f t="shared" si="2"/>
        <v>0</v>
      </c>
      <c r="P18" s="958">
        <f t="shared" si="2"/>
        <v>0</v>
      </c>
      <c r="Q18" s="958">
        <f t="shared" si="2"/>
        <v>0</v>
      </c>
      <c r="R18" s="958">
        <f t="shared" si="2"/>
        <v>0</v>
      </c>
      <c r="S18" s="958">
        <f t="shared" si="2"/>
        <v>0</v>
      </c>
      <c r="T18" s="958">
        <f t="shared" si="2"/>
        <v>0</v>
      </c>
      <c r="U18" s="958">
        <f t="shared" si="2"/>
        <v>0</v>
      </c>
      <c r="V18" s="456"/>
    </row>
    <row r="19" spans="1:22" s="445" customFormat="1" ht="18.75">
      <c r="A19" s="926"/>
      <c r="B19" s="927"/>
      <c r="C19" s="928"/>
      <c r="D19" s="928"/>
      <c r="E19" s="928"/>
      <c r="F19" s="928"/>
      <c r="G19" s="928"/>
      <c r="H19" s="928"/>
      <c r="I19" s="928"/>
      <c r="J19" s="929"/>
      <c r="K19" s="933"/>
      <c r="L19" s="930"/>
      <c r="M19" s="930"/>
      <c r="N19" s="930"/>
      <c r="O19" s="930"/>
      <c r="P19" s="930"/>
      <c r="Q19" s="930"/>
      <c r="R19" s="930"/>
      <c r="S19" s="930"/>
      <c r="T19" s="930"/>
      <c r="U19" s="931"/>
      <c r="V19" s="456"/>
    </row>
    <row r="20" spans="1:22" s="465" customFormat="1" ht="19.5">
      <c r="A20" s="457"/>
      <c r="B20" s="458"/>
      <c r="C20" s="459"/>
      <c r="D20" s="459"/>
      <c r="E20" s="459"/>
      <c r="F20" s="459"/>
      <c r="G20" s="459"/>
      <c r="H20" s="459"/>
      <c r="I20" s="459"/>
      <c r="J20" s="460"/>
      <c r="K20" s="461" t="s">
        <v>543</v>
      </c>
      <c r="L20" s="462">
        <f t="shared" ref="L20:U20" si="3">L21</f>
        <v>6111800000</v>
      </c>
      <c r="M20" s="462">
        <f t="shared" si="3"/>
        <v>6678800000</v>
      </c>
      <c r="N20" s="462">
        <f t="shared" si="3"/>
        <v>557960000</v>
      </c>
      <c r="O20" s="462">
        <f t="shared" si="3"/>
        <v>199834195</v>
      </c>
      <c r="P20" s="462">
        <f t="shared" si="3"/>
        <v>757794195</v>
      </c>
      <c r="Q20" s="462">
        <f t="shared" si="3"/>
        <v>3971211698</v>
      </c>
      <c r="R20" s="462">
        <f t="shared" si="3"/>
        <v>750798662</v>
      </c>
      <c r="S20" s="462">
        <f t="shared" si="3"/>
        <v>4722010360</v>
      </c>
      <c r="T20" s="462">
        <f t="shared" si="3"/>
        <v>5479804555</v>
      </c>
      <c r="U20" s="463">
        <f t="shared" si="3"/>
        <v>1198995445</v>
      </c>
      <c r="V20" s="464"/>
    </row>
    <row r="21" spans="1:22" s="445" customFormat="1" ht="19.5">
      <c r="A21" s="466"/>
      <c r="B21" s="467"/>
      <c r="C21" s="468"/>
      <c r="D21" s="468"/>
      <c r="E21" s="468"/>
      <c r="F21" s="468"/>
      <c r="G21" s="468"/>
      <c r="H21" s="468"/>
      <c r="I21" s="468"/>
      <c r="J21" s="469"/>
      <c r="K21" s="470" t="s">
        <v>544</v>
      </c>
      <c r="L21" s="471">
        <f t="shared" ref="L21:U21" si="4">L472</f>
        <v>6111800000</v>
      </c>
      <c r="M21" s="471">
        <f t="shared" si="4"/>
        <v>6678800000</v>
      </c>
      <c r="N21" s="471">
        <f t="shared" si="4"/>
        <v>557960000</v>
      </c>
      <c r="O21" s="471">
        <f t="shared" si="4"/>
        <v>199834195</v>
      </c>
      <c r="P21" s="471">
        <f t="shared" si="4"/>
        <v>757794195</v>
      </c>
      <c r="Q21" s="471">
        <f t="shared" si="4"/>
        <v>3971211698</v>
      </c>
      <c r="R21" s="471">
        <f t="shared" si="4"/>
        <v>750798662</v>
      </c>
      <c r="S21" s="471">
        <f t="shared" si="4"/>
        <v>4722010360</v>
      </c>
      <c r="T21" s="471">
        <f t="shared" si="4"/>
        <v>5479804555</v>
      </c>
      <c r="U21" s="472">
        <f t="shared" si="4"/>
        <v>1198995445</v>
      </c>
      <c r="V21" s="456"/>
    </row>
    <row r="22" spans="1:22" s="465" customFormat="1" ht="18.75">
      <c r="A22" s="473"/>
      <c r="B22" s="474"/>
      <c r="C22" s="475"/>
      <c r="D22" s="475"/>
      <c r="E22" s="475"/>
      <c r="F22" s="475"/>
      <c r="G22" s="475"/>
      <c r="H22" s="475"/>
      <c r="I22" s="475"/>
      <c r="J22" s="476"/>
      <c r="K22" s="477"/>
      <c r="L22" s="478"/>
      <c r="M22" s="478"/>
      <c r="N22" s="478"/>
      <c r="O22" s="478"/>
      <c r="P22" s="478"/>
      <c r="Q22" s="478"/>
      <c r="R22" s="478"/>
      <c r="S22" s="478"/>
      <c r="T22" s="478"/>
      <c r="U22" s="479"/>
      <c r="V22" s="464"/>
    </row>
    <row r="23" spans="1:22" s="465" customFormat="1" ht="18.75">
      <c r="A23" s="473"/>
      <c r="B23" s="474"/>
      <c r="C23" s="475"/>
      <c r="D23" s="475"/>
      <c r="E23" s="475"/>
      <c r="F23" s="475"/>
      <c r="G23" s="475"/>
      <c r="H23" s="475"/>
      <c r="I23" s="475"/>
      <c r="J23" s="476"/>
      <c r="K23" s="480" t="s">
        <v>545</v>
      </c>
      <c r="L23" s="478"/>
      <c r="M23" s="478"/>
      <c r="N23" s="478"/>
      <c r="O23" s="478"/>
      <c r="P23" s="478"/>
      <c r="Q23" s="478"/>
      <c r="R23" s="478"/>
      <c r="S23" s="478"/>
      <c r="T23" s="478"/>
      <c r="U23" s="479"/>
      <c r="V23" s="464"/>
    </row>
    <row r="24" spans="1:22" s="465" customFormat="1" ht="18.75">
      <c r="A24" s="473"/>
      <c r="B24" s="474"/>
      <c r="C24" s="475"/>
      <c r="D24" s="475"/>
      <c r="E24" s="475"/>
      <c r="F24" s="475"/>
      <c r="G24" s="475"/>
      <c r="H24" s="475"/>
      <c r="I24" s="475"/>
      <c r="J24" s="476"/>
      <c r="K24" s="477"/>
      <c r="L24" s="478"/>
      <c r="M24" s="478"/>
      <c r="N24" s="478"/>
      <c r="O24" s="478"/>
      <c r="P24" s="478"/>
      <c r="Q24" s="478"/>
      <c r="R24" s="478"/>
      <c r="S24" s="478"/>
      <c r="T24" s="478"/>
      <c r="U24" s="479"/>
      <c r="V24" s="464"/>
    </row>
    <row r="25" spans="1:22" s="445" customFormat="1" ht="19.5">
      <c r="A25" s="481">
        <v>1</v>
      </c>
      <c r="B25" s="482" t="s">
        <v>546</v>
      </c>
      <c r="C25" s="483" t="s">
        <v>546</v>
      </c>
      <c r="D25" s="484" t="s">
        <v>547</v>
      </c>
      <c r="E25" s="484" t="s">
        <v>548</v>
      </c>
      <c r="F25" s="484" t="s">
        <v>549</v>
      </c>
      <c r="G25" s="484" t="s">
        <v>549</v>
      </c>
      <c r="H25" s="485"/>
      <c r="I25" s="485"/>
      <c r="J25" s="486"/>
      <c r="K25" s="487" t="s">
        <v>550</v>
      </c>
      <c r="L25" s="488">
        <f t="shared" ref="L25:U25" si="5">+L28</f>
        <v>6000000</v>
      </c>
      <c r="M25" s="488">
        <f t="shared" si="5"/>
        <v>6000000</v>
      </c>
      <c r="N25" s="488">
        <f t="shared" si="5"/>
        <v>0</v>
      </c>
      <c r="O25" s="488">
        <f t="shared" si="5"/>
        <v>0</v>
      </c>
      <c r="P25" s="488">
        <f t="shared" si="5"/>
        <v>0</v>
      </c>
      <c r="Q25" s="488">
        <f t="shared" si="5"/>
        <v>4500000</v>
      </c>
      <c r="R25" s="488">
        <f t="shared" si="5"/>
        <v>0</v>
      </c>
      <c r="S25" s="488">
        <f t="shared" si="5"/>
        <v>4500000</v>
      </c>
      <c r="T25" s="488">
        <f t="shared" si="5"/>
        <v>4500000</v>
      </c>
      <c r="U25" s="489">
        <f t="shared" si="5"/>
        <v>1500000</v>
      </c>
      <c r="V25" s="456"/>
    </row>
    <row r="26" spans="1:22" s="500" customFormat="1" ht="18.75">
      <c r="A26" s="490"/>
      <c r="B26" s="491"/>
      <c r="C26" s="492"/>
      <c r="D26" s="492"/>
      <c r="E26" s="492"/>
      <c r="F26" s="493"/>
      <c r="G26" s="493"/>
      <c r="H26" s="493"/>
      <c r="I26" s="493"/>
      <c r="J26" s="494"/>
      <c r="K26" s="495"/>
      <c r="L26" s="496"/>
      <c r="M26" s="496"/>
      <c r="N26" s="496"/>
      <c r="O26" s="496"/>
      <c r="P26" s="496"/>
      <c r="Q26" s="497"/>
      <c r="R26" s="497"/>
      <c r="S26" s="497"/>
      <c r="T26" s="497"/>
      <c r="U26" s="498"/>
      <c r="V26" s="499"/>
    </row>
    <row r="27" spans="1:22" s="500" customFormat="1" ht="19.5">
      <c r="A27" s="490"/>
      <c r="B27" s="491"/>
      <c r="C27" s="492"/>
      <c r="D27" s="492"/>
      <c r="E27" s="492"/>
      <c r="F27" s="493"/>
      <c r="G27" s="493"/>
      <c r="H27" s="493"/>
      <c r="I27" s="493"/>
      <c r="J27" s="494"/>
      <c r="K27" s="501" t="s">
        <v>544</v>
      </c>
      <c r="L27" s="496">
        <f t="shared" ref="L27:U28" si="6">+L28</f>
        <v>6000000</v>
      </c>
      <c r="M27" s="496">
        <f t="shared" si="6"/>
        <v>6000000</v>
      </c>
      <c r="N27" s="496">
        <f t="shared" si="6"/>
        <v>0</v>
      </c>
      <c r="O27" s="496">
        <f t="shared" si="6"/>
        <v>0</v>
      </c>
      <c r="P27" s="496">
        <f t="shared" si="6"/>
        <v>0</v>
      </c>
      <c r="Q27" s="496">
        <f t="shared" si="6"/>
        <v>4500000</v>
      </c>
      <c r="R27" s="496">
        <f t="shared" si="6"/>
        <v>0</v>
      </c>
      <c r="S27" s="496">
        <f t="shared" si="6"/>
        <v>4500000</v>
      </c>
      <c r="T27" s="496">
        <f t="shared" si="6"/>
        <v>4500000</v>
      </c>
      <c r="U27" s="502">
        <f t="shared" si="6"/>
        <v>1500000</v>
      </c>
      <c r="V27" s="503">
        <f>O67+R67</f>
        <v>0</v>
      </c>
    </row>
    <row r="28" spans="1:22" s="512" customFormat="1" ht="19.5">
      <c r="A28" s="504"/>
      <c r="B28" s="505"/>
      <c r="C28" s="506"/>
      <c r="D28" s="506"/>
      <c r="E28" s="506"/>
      <c r="F28" s="493">
        <v>5</v>
      </c>
      <c r="G28" s="493">
        <v>2</v>
      </c>
      <c r="H28" s="493">
        <v>2</v>
      </c>
      <c r="I28" s="506"/>
      <c r="J28" s="507"/>
      <c r="K28" s="508" t="s">
        <v>551</v>
      </c>
      <c r="L28" s="509">
        <f t="shared" si="6"/>
        <v>6000000</v>
      </c>
      <c r="M28" s="509">
        <f t="shared" si="6"/>
        <v>6000000</v>
      </c>
      <c r="N28" s="509">
        <f t="shared" si="6"/>
        <v>0</v>
      </c>
      <c r="O28" s="509">
        <f t="shared" si="6"/>
        <v>0</v>
      </c>
      <c r="P28" s="509">
        <f t="shared" si="6"/>
        <v>0</v>
      </c>
      <c r="Q28" s="509">
        <f t="shared" si="6"/>
        <v>4500000</v>
      </c>
      <c r="R28" s="509">
        <f t="shared" si="6"/>
        <v>0</v>
      </c>
      <c r="S28" s="509">
        <f t="shared" si="6"/>
        <v>4500000</v>
      </c>
      <c r="T28" s="509">
        <f t="shared" si="6"/>
        <v>4500000</v>
      </c>
      <c r="U28" s="510">
        <f t="shared" si="6"/>
        <v>1500000</v>
      </c>
      <c r="V28" s="511"/>
    </row>
    <row r="29" spans="1:22" s="512" customFormat="1" ht="19.5">
      <c r="A29" s="504"/>
      <c r="B29" s="505"/>
      <c r="C29" s="506"/>
      <c r="D29" s="506"/>
      <c r="E29" s="506"/>
      <c r="F29" s="506"/>
      <c r="G29" s="506"/>
      <c r="H29" s="506"/>
      <c r="I29" s="513" t="s">
        <v>549</v>
      </c>
      <c r="J29" s="507"/>
      <c r="K29" s="514" t="s">
        <v>552</v>
      </c>
      <c r="L29" s="509">
        <f>+L30+L31</f>
        <v>6000000</v>
      </c>
      <c r="M29" s="509">
        <f>+M30+M31</f>
        <v>6000000</v>
      </c>
      <c r="N29" s="509">
        <f t="shared" ref="N29:U29" si="7">+N30+N31</f>
        <v>0</v>
      </c>
      <c r="O29" s="509">
        <f t="shared" si="7"/>
        <v>0</v>
      </c>
      <c r="P29" s="509">
        <f t="shared" si="7"/>
        <v>0</v>
      </c>
      <c r="Q29" s="509">
        <f t="shared" si="7"/>
        <v>4500000</v>
      </c>
      <c r="R29" s="509">
        <f t="shared" si="7"/>
        <v>0</v>
      </c>
      <c r="S29" s="509">
        <f t="shared" si="7"/>
        <v>4500000</v>
      </c>
      <c r="T29" s="509">
        <f t="shared" si="7"/>
        <v>4500000</v>
      </c>
      <c r="U29" s="510">
        <f t="shared" si="7"/>
        <v>1500000</v>
      </c>
      <c r="V29" s="511"/>
    </row>
    <row r="30" spans="1:22" s="525" customFormat="1" ht="19.5">
      <c r="A30" s="515"/>
      <c r="B30" s="516"/>
      <c r="C30" s="517"/>
      <c r="D30" s="517"/>
      <c r="E30" s="517"/>
      <c r="F30" s="517"/>
      <c r="G30" s="517"/>
      <c r="H30" s="517"/>
      <c r="I30" s="517"/>
      <c r="J30" s="518" t="s">
        <v>553</v>
      </c>
      <c r="K30" s="519" t="s">
        <v>554</v>
      </c>
      <c r="L30" s="520">
        <v>4500000</v>
      </c>
      <c r="M30" s="520">
        <v>4500000</v>
      </c>
      <c r="N30" s="520"/>
      <c r="O30" s="520"/>
      <c r="P30" s="521">
        <f>SUM(N30:O30)</f>
        <v>0</v>
      </c>
      <c r="Q30" s="520">
        <v>4500000</v>
      </c>
      <c r="R30" s="520"/>
      <c r="S30" s="522">
        <f>SUM(Q30:R30)</f>
        <v>4500000</v>
      </c>
      <c r="T30" s="521">
        <f>P30+S30</f>
        <v>4500000</v>
      </c>
      <c r="U30" s="523">
        <f>M30-T30</f>
        <v>0</v>
      </c>
      <c r="V30" s="524">
        <f>O68+O33</f>
        <v>199834195</v>
      </c>
    </row>
    <row r="31" spans="1:22" s="500" customFormat="1" ht="37.5">
      <c r="A31" s="526"/>
      <c r="B31" s="527"/>
      <c r="C31" s="528"/>
      <c r="D31" s="528"/>
      <c r="E31" s="528"/>
      <c r="F31" s="528"/>
      <c r="G31" s="528"/>
      <c r="H31" s="528"/>
      <c r="I31" s="528"/>
      <c r="J31" s="529" t="s">
        <v>555</v>
      </c>
      <c r="K31" s="530" t="s">
        <v>556</v>
      </c>
      <c r="L31" s="520">
        <v>1500000</v>
      </c>
      <c r="M31" s="520">
        <v>1500000</v>
      </c>
      <c r="N31" s="531"/>
      <c r="O31" s="531"/>
      <c r="P31" s="521">
        <f>SUM(N31:O31)</f>
        <v>0</v>
      </c>
      <c r="Q31" s="531">
        <v>0</v>
      </c>
      <c r="R31" s="531">
        <v>0</v>
      </c>
      <c r="S31" s="532">
        <f>SUM(Q31:R31)</f>
        <v>0</v>
      </c>
      <c r="T31" s="533">
        <f>P31+S31</f>
        <v>0</v>
      </c>
      <c r="U31" s="523">
        <f>M31-T31</f>
        <v>1500000</v>
      </c>
      <c r="V31" s="503"/>
    </row>
    <row r="32" spans="1:22" s="500" customFormat="1" ht="18.75">
      <c r="A32" s="526"/>
      <c r="B32" s="527"/>
      <c r="C32" s="528"/>
      <c r="D32" s="528"/>
      <c r="E32" s="528"/>
      <c r="F32" s="528"/>
      <c r="G32" s="528"/>
      <c r="H32" s="528"/>
      <c r="I32" s="528"/>
      <c r="J32" s="534"/>
      <c r="K32" s="535"/>
      <c r="L32" s="536"/>
      <c r="M32" s="536"/>
      <c r="N32" s="536"/>
      <c r="O32" s="536"/>
      <c r="P32" s="535"/>
      <c r="Q32" s="536"/>
      <c r="R32" s="536"/>
      <c r="S32" s="535"/>
      <c r="T32" s="496"/>
      <c r="U32" s="502"/>
      <c r="V32" s="499"/>
    </row>
    <row r="33" spans="1:22" s="539" customFormat="1" ht="37.5">
      <c r="A33" s="481">
        <v>2</v>
      </c>
      <c r="B33" s="482" t="s">
        <v>546</v>
      </c>
      <c r="C33" s="483" t="s">
        <v>546</v>
      </c>
      <c r="D33" s="484" t="s">
        <v>547</v>
      </c>
      <c r="E33" s="484" t="s">
        <v>548</v>
      </c>
      <c r="F33" s="484" t="s">
        <v>549</v>
      </c>
      <c r="G33" s="484" t="s">
        <v>557</v>
      </c>
      <c r="H33" s="485"/>
      <c r="I33" s="485"/>
      <c r="J33" s="486"/>
      <c r="K33" s="537" t="s">
        <v>558</v>
      </c>
      <c r="L33" s="488">
        <f t="shared" ref="L33:U33" si="8">+L35</f>
        <v>280000000</v>
      </c>
      <c r="M33" s="488">
        <f t="shared" si="8"/>
        <v>280000000</v>
      </c>
      <c r="N33" s="488">
        <f t="shared" si="8"/>
        <v>0</v>
      </c>
      <c r="O33" s="488">
        <f t="shared" si="8"/>
        <v>199834195</v>
      </c>
      <c r="P33" s="488">
        <f t="shared" si="8"/>
        <v>199834195</v>
      </c>
      <c r="Q33" s="488">
        <f t="shared" si="8"/>
        <v>34225400</v>
      </c>
      <c r="R33" s="488">
        <f t="shared" si="8"/>
        <v>16923750</v>
      </c>
      <c r="S33" s="488">
        <f t="shared" si="8"/>
        <v>51149150</v>
      </c>
      <c r="T33" s="488">
        <f t="shared" si="8"/>
        <v>250983345</v>
      </c>
      <c r="U33" s="489">
        <f t="shared" si="8"/>
        <v>29016655</v>
      </c>
      <c r="V33" s="538"/>
    </row>
    <row r="34" spans="1:22" s="525" customFormat="1" ht="18.75">
      <c r="A34" s="490"/>
      <c r="B34" s="491"/>
      <c r="C34" s="492"/>
      <c r="D34" s="492"/>
      <c r="E34" s="492"/>
      <c r="F34" s="493"/>
      <c r="G34" s="493"/>
      <c r="H34" s="493"/>
      <c r="I34" s="493"/>
      <c r="J34" s="494"/>
      <c r="K34" s="540"/>
      <c r="L34" s="496"/>
      <c r="M34" s="496"/>
      <c r="N34" s="497"/>
      <c r="O34" s="497"/>
      <c r="P34" s="497"/>
      <c r="Q34" s="497"/>
      <c r="R34" s="497"/>
      <c r="S34" s="541"/>
      <c r="T34" s="497"/>
      <c r="U34" s="502"/>
      <c r="V34" s="542"/>
    </row>
    <row r="35" spans="1:22" s="525" customFormat="1" ht="19.5">
      <c r="A35" s="490"/>
      <c r="B35" s="491"/>
      <c r="C35" s="492"/>
      <c r="D35" s="492"/>
      <c r="E35" s="492"/>
      <c r="F35" s="493"/>
      <c r="G35" s="493"/>
      <c r="H35" s="493"/>
      <c r="I35" s="493"/>
      <c r="J35" s="494"/>
      <c r="K35" s="543" t="s">
        <v>544</v>
      </c>
      <c r="L35" s="496">
        <f>+L36</f>
        <v>280000000</v>
      </c>
      <c r="M35" s="496">
        <f>+M36</f>
        <v>280000000</v>
      </c>
      <c r="N35" s="496">
        <f t="shared" ref="N35:U35" si="9">+N36</f>
        <v>0</v>
      </c>
      <c r="O35" s="496">
        <f t="shared" si="9"/>
        <v>199834195</v>
      </c>
      <c r="P35" s="496">
        <f t="shared" si="9"/>
        <v>199834195</v>
      </c>
      <c r="Q35" s="496">
        <f t="shared" si="9"/>
        <v>34225400</v>
      </c>
      <c r="R35" s="496">
        <f t="shared" si="9"/>
        <v>16923750</v>
      </c>
      <c r="S35" s="496">
        <f t="shared" si="9"/>
        <v>51149150</v>
      </c>
      <c r="T35" s="496">
        <f t="shared" si="9"/>
        <v>250983345</v>
      </c>
      <c r="U35" s="502">
        <f t="shared" si="9"/>
        <v>29016655</v>
      </c>
      <c r="V35" s="542"/>
    </row>
    <row r="36" spans="1:22" s="512" customFormat="1" ht="19.5">
      <c r="A36" s="504"/>
      <c r="B36" s="505"/>
      <c r="C36" s="506"/>
      <c r="D36" s="506"/>
      <c r="E36" s="506"/>
      <c r="F36" s="493">
        <v>5</v>
      </c>
      <c r="G36" s="493">
        <v>2</v>
      </c>
      <c r="H36" s="493">
        <v>2</v>
      </c>
      <c r="I36" s="493"/>
      <c r="J36" s="544"/>
      <c r="K36" s="508" t="s">
        <v>551</v>
      </c>
      <c r="L36" s="545">
        <f>+L37+L40+L42+L45+L47</f>
        <v>280000000</v>
      </c>
      <c r="M36" s="545">
        <f>+M37+M40+M42+M45+M47</f>
        <v>280000000</v>
      </c>
      <c r="N36" s="545">
        <f t="shared" ref="N36:U36" si="10">+N37+N40+N42+N45+N47</f>
        <v>0</v>
      </c>
      <c r="O36" s="545">
        <f t="shared" si="10"/>
        <v>199834195</v>
      </c>
      <c r="P36" s="545">
        <f t="shared" si="10"/>
        <v>199834195</v>
      </c>
      <c r="Q36" s="545">
        <f t="shared" si="10"/>
        <v>34225400</v>
      </c>
      <c r="R36" s="545">
        <f t="shared" si="10"/>
        <v>16923750</v>
      </c>
      <c r="S36" s="545">
        <f t="shared" si="10"/>
        <v>51149150</v>
      </c>
      <c r="T36" s="545">
        <f t="shared" si="10"/>
        <v>250983345</v>
      </c>
      <c r="U36" s="546">
        <f t="shared" si="10"/>
        <v>29016655</v>
      </c>
      <c r="V36" s="511"/>
    </row>
    <row r="37" spans="1:22" s="512" customFormat="1" ht="19.5">
      <c r="A37" s="504"/>
      <c r="B37" s="505"/>
      <c r="C37" s="506"/>
      <c r="D37" s="506"/>
      <c r="E37" s="506"/>
      <c r="F37" s="506"/>
      <c r="G37" s="506"/>
      <c r="H37" s="506"/>
      <c r="I37" s="513" t="s">
        <v>549</v>
      </c>
      <c r="J37" s="544"/>
      <c r="K37" s="508" t="s">
        <v>552</v>
      </c>
      <c r="L37" s="545">
        <f>SUM(L38:L39)</f>
        <v>20361000</v>
      </c>
      <c r="M37" s="545">
        <f>SUM(M38:M39)</f>
        <v>21355000</v>
      </c>
      <c r="N37" s="545">
        <f t="shared" ref="N37:U37" si="11">SUM(N38:N39)</f>
        <v>0</v>
      </c>
      <c r="O37" s="545">
        <f t="shared" si="11"/>
        <v>0</v>
      </c>
      <c r="P37" s="545">
        <f t="shared" si="11"/>
        <v>0</v>
      </c>
      <c r="Q37" s="545">
        <f t="shared" si="11"/>
        <v>11978000</v>
      </c>
      <c r="R37" s="545">
        <f t="shared" si="11"/>
        <v>3980000</v>
      </c>
      <c r="S37" s="545">
        <f t="shared" si="11"/>
        <v>15958000</v>
      </c>
      <c r="T37" s="545">
        <f t="shared" si="11"/>
        <v>15958000</v>
      </c>
      <c r="U37" s="546">
        <f t="shared" si="11"/>
        <v>5397000</v>
      </c>
      <c r="V37" s="511"/>
    </row>
    <row r="38" spans="1:22" s="525" customFormat="1" ht="19.5">
      <c r="A38" s="515"/>
      <c r="B38" s="516"/>
      <c r="C38" s="517"/>
      <c r="D38" s="517"/>
      <c r="E38" s="517"/>
      <c r="F38" s="517"/>
      <c r="G38" s="517"/>
      <c r="H38" s="517"/>
      <c r="I38" s="517"/>
      <c r="J38" s="547" t="s">
        <v>549</v>
      </c>
      <c r="K38" s="519" t="s">
        <v>559</v>
      </c>
      <c r="L38" s="520">
        <v>15978000</v>
      </c>
      <c r="M38" s="520">
        <v>15978000</v>
      </c>
      <c r="N38" s="520"/>
      <c r="O38" s="520"/>
      <c r="P38" s="521">
        <f>SUM(N38:O38)</f>
        <v>0</v>
      </c>
      <c r="Q38" s="520">
        <v>11978000</v>
      </c>
      <c r="R38" s="520">
        <v>3980000</v>
      </c>
      <c r="S38" s="522">
        <f>SUM(Q38:R38)</f>
        <v>15958000</v>
      </c>
      <c r="T38" s="521">
        <f>P38+S38</f>
        <v>15958000</v>
      </c>
      <c r="U38" s="523">
        <f>M38-T38</f>
        <v>20000</v>
      </c>
      <c r="V38" s="542"/>
    </row>
    <row r="39" spans="1:22" s="525" customFormat="1" ht="37.5">
      <c r="A39" s="515"/>
      <c r="B39" s="516"/>
      <c r="C39" s="517"/>
      <c r="D39" s="517"/>
      <c r="E39" s="517"/>
      <c r="F39" s="517"/>
      <c r="G39" s="517"/>
      <c r="H39" s="517"/>
      <c r="I39" s="517"/>
      <c r="J39" s="548" t="s">
        <v>555</v>
      </c>
      <c r="K39" s="549" t="s">
        <v>556</v>
      </c>
      <c r="L39" s="520">
        <v>4383000</v>
      </c>
      <c r="M39" s="520">
        <v>5377000</v>
      </c>
      <c r="N39" s="520"/>
      <c r="O39" s="520"/>
      <c r="P39" s="521"/>
      <c r="Q39" s="520"/>
      <c r="R39" s="520"/>
      <c r="S39" s="522"/>
      <c r="T39" s="521"/>
      <c r="U39" s="523">
        <f>M39-T39</f>
        <v>5377000</v>
      </c>
      <c r="V39" s="542"/>
    </row>
    <row r="40" spans="1:22" s="512" customFormat="1" ht="19.5">
      <c r="A40" s="504"/>
      <c r="B40" s="505"/>
      <c r="C40" s="506"/>
      <c r="D40" s="506"/>
      <c r="E40" s="506"/>
      <c r="F40" s="506"/>
      <c r="G40" s="506"/>
      <c r="H40" s="506"/>
      <c r="I40" s="513" t="s">
        <v>553</v>
      </c>
      <c r="J40" s="544"/>
      <c r="K40" s="508" t="s">
        <v>560</v>
      </c>
      <c r="L40" s="545">
        <f t="shared" ref="L40:U40" si="12">+L41</f>
        <v>215000000</v>
      </c>
      <c r="M40" s="545">
        <f t="shared" si="12"/>
        <v>225000000</v>
      </c>
      <c r="N40" s="545">
        <f t="shared" si="12"/>
        <v>0</v>
      </c>
      <c r="O40" s="545">
        <f t="shared" si="12"/>
        <v>199834195</v>
      </c>
      <c r="P40" s="545">
        <f t="shared" si="12"/>
        <v>199834195</v>
      </c>
      <c r="Q40" s="545">
        <f t="shared" si="12"/>
        <v>18046150</v>
      </c>
      <c r="R40" s="545">
        <f t="shared" si="12"/>
        <v>0</v>
      </c>
      <c r="S40" s="545">
        <f t="shared" si="12"/>
        <v>18046150</v>
      </c>
      <c r="T40" s="545">
        <f t="shared" si="12"/>
        <v>217880345</v>
      </c>
      <c r="U40" s="546">
        <f t="shared" si="12"/>
        <v>7119655</v>
      </c>
      <c r="V40" s="511"/>
    </row>
    <row r="41" spans="1:22" s="525" customFormat="1" ht="19.5">
      <c r="A41" s="515"/>
      <c r="B41" s="516"/>
      <c r="C41" s="517"/>
      <c r="D41" s="517"/>
      <c r="E41" s="517"/>
      <c r="F41" s="517"/>
      <c r="G41" s="517"/>
      <c r="H41" s="517"/>
      <c r="I41" s="517"/>
      <c r="J41" s="518" t="s">
        <v>561</v>
      </c>
      <c r="K41" s="549" t="s">
        <v>562</v>
      </c>
      <c r="L41" s="520">
        <v>215000000</v>
      </c>
      <c r="M41" s="520">
        <v>225000000</v>
      </c>
      <c r="N41" s="520"/>
      <c r="O41" s="520">
        <v>199834195</v>
      </c>
      <c r="P41" s="521">
        <f>SUM(N41:O41)</f>
        <v>199834195</v>
      </c>
      <c r="Q41" s="520">
        <v>18046150</v>
      </c>
      <c r="R41" s="520"/>
      <c r="S41" s="522">
        <f>SUM(Q41:R41)</f>
        <v>18046150</v>
      </c>
      <c r="T41" s="521">
        <f>P41+S41</f>
        <v>217880345</v>
      </c>
      <c r="U41" s="523">
        <f>M41-T41</f>
        <v>7119655</v>
      </c>
      <c r="V41" s="542"/>
    </row>
    <row r="42" spans="1:22" s="512" customFormat="1" ht="19.5">
      <c r="A42" s="504"/>
      <c r="B42" s="505"/>
      <c r="C42" s="506"/>
      <c r="D42" s="506"/>
      <c r="E42" s="506"/>
      <c r="F42" s="506"/>
      <c r="G42" s="506"/>
      <c r="H42" s="506"/>
      <c r="I42" s="513" t="s">
        <v>555</v>
      </c>
      <c r="J42" s="544"/>
      <c r="K42" s="508" t="s">
        <v>563</v>
      </c>
      <c r="L42" s="545">
        <f>+L43+L44</f>
        <v>2585000</v>
      </c>
      <c r="M42" s="545">
        <f>+M43+M44</f>
        <v>2585000</v>
      </c>
      <c r="N42" s="545">
        <f t="shared" ref="N42:U42" si="13">+N43+N44</f>
        <v>0</v>
      </c>
      <c r="O42" s="545">
        <f t="shared" si="13"/>
        <v>0</v>
      </c>
      <c r="P42" s="545">
        <f t="shared" si="13"/>
        <v>0</v>
      </c>
      <c r="Q42" s="545">
        <f t="shared" si="13"/>
        <v>2001250</v>
      </c>
      <c r="R42" s="545">
        <f t="shared" si="13"/>
        <v>583750</v>
      </c>
      <c r="S42" s="545">
        <f t="shared" si="13"/>
        <v>2585000</v>
      </c>
      <c r="T42" s="545">
        <f t="shared" si="13"/>
        <v>2585000</v>
      </c>
      <c r="U42" s="546">
        <f t="shared" si="13"/>
        <v>0</v>
      </c>
      <c r="V42" s="511"/>
    </row>
    <row r="43" spans="1:22" s="525" customFormat="1" ht="19.5">
      <c r="A43" s="515"/>
      <c r="B43" s="516"/>
      <c r="C43" s="517"/>
      <c r="D43" s="517"/>
      <c r="E43" s="517"/>
      <c r="F43" s="517"/>
      <c r="G43" s="517"/>
      <c r="H43" s="517"/>
      <c r="I43" s="517"/>
      <c r="J43" s="518" t="s">
        <v>549</v>
      </c>
      <c r="K43" s="519" t="s">
        <v>564</v>
      </c>
      <c r="L43" s="520">
        <v>250000</v>
      </c>
      <c r="M43" s="520">
        <v>250000</v>
      </c>
      <c r="N43" s="520"/>
      <c r="O43" s="520"/>
      <c r="P43" s="521">
        <f>SUM(N43:O43)</f>
        <v>0</v>
      </c>
      <c r="Q43" s="520">
        <v>250000</v>
      </c>
      <c r="R43" s="520">
        <v>0</v>
      </c>
      <c r="S43" s="522">
        <f>SUM(Q43:R43)</f>
        <v>250000</v>
      </c>
      <c r="T43" s="521">
        <f>P43+S43</f>
        <v>250000</v>
      </c>
      <c r="U43" s="523">
        <f>M43-T43</f>
        <v>0</v>
      </c>
      <c r="V43" s="542"/>
    </row>
    <row r="44" spans="1:22" s="525" customFormat="1" ht="19.5">
      <c r="A44" s="515"/>
      <c r="B44" s="516"/>
      <c r="C44" s="517"/>
      <c r="D44" s="517"/>
      <c r="E44" s="517"/>
      <c r="F44" s="517"/>
      <c r="G44" s="517"/>
      <c r="H44" s="517"/>
      <c r="I44" s="517"/>
      <c r="J44" s="518" t="s">
        <v>561</v>
      </c>
      <c r="K44" s="519" t="s">
        <v>565</v>
      </c>
      <c r="L44" s="520">
        <v>2335000</v>
      </c>
      <c r="M44" s="520">
        <v>2335000</v>
      </c>
      <c r="N44" s="520"/>
      <c r="O44" s="520"/>
      <c r="P44" s="521">
        <f>SUM(N44:O44)</f>
        <v>0</v>
      </c>
      <c r="Q44" s="520">
        <v>1751250</v>
      </c>
      <c r="R44" s="520">
        <v>583750</v>
      </c>
      <c r="S44" s="522">
        <f>SUM(Q44:R44)</f>
        <v>2335000</v>
      </c>
      <c r="T44" s="521">
        <f>P44+S44</f>
        <v>2335000</v>
      </c>
      <c r="U44" s="523">
        <f>M44-T44</f>
        <v>0</v>
      </c>
      <c r="V44" s="542"/>
    </row>
    <row r="45" spans="1:22" s="512" customFormat="1" ht="19.5">
      <c r="A45" s="504"/>
      <c r="B45" s="505"/>
      <c r="C45" s="506"/>
      <c r="D45" s="506"/>
      <c r="E45" s="506"/>
      <c r="F45" s="506"/>
      <c r="G45" s="506"/>
      <c r="H45" s="506"/>
      <c r="I45" s="492">
        <v>11</v>
      </c>
      <c r="J45" s="494"/>
      <c r="K45" s="508" t="s">
        <v>566</v>
      </c>
      <c r="L45" s="545">
        <f>+L46</f>
        <v>10000000</v>
      </c>
      <c r="M45" s="545">
        <f>+M46</f>
        <v>10000000</v>
      </c>
      <c r="N45" s="545">
        <f t="shared" ref="N45:U45" si="14">+N46</f>
        <v>0</v>
      </c>
      <c r="O45" s="545">
        <f t="shared" si="14"/>
        <v>0</v>
      </c>
      <c r="P45" s="545">
        <f t="shared" si="14"/>
        <v>0</v>
      </c>
      <c r="Q45" s="545">
        <f t="shared" si="14"/>
        <v>2200000</v>
      </c>
      <c r="R45" s="545">
        <f t="shared" si="14"/>
        <v>6000000</v>
      </c>
      <c r="S45" s="545">
        <f t="shared" si="14"/>
        <v>8200000</v>
      </c>
      <c r="T45" s="545">
        <f t="shared" si="14"/>
        <v>8200000</v>
      </c>
      <c r="U45" s="546">
        <f t="shared" si="14"/>
        <v>1800000</v>
      </c>
      <c r="V45" s="511"/>
    </row>
    <row r="46" spans="1:22" s="525" customFormat="1" ht="19.5">
      <c r="A46" s="515"/>
      <c r="B46" s="516"/>
      <c r="C46" s="517"/>
      <c r="D46" s="517"/>
      <c r="E46" s="517"/>
      <c r="F46" s="517"/>
      <c r="G46" s="517"/>
      <c r="H46" s="517"/>
      <c r="I46" s="517"/>
      <c r="J46" s="550" t="s">
        <v>561</v>
      </c>
      <c r="K46" s="519" t="s">
        <v>567</v>
      </c>
      <c r="L46" s="520">
        <v>10000000</v>
      </c>
      <c r="M46" s="520">
        <v>10000000</v>
      </c>
      <c r="N46" s="520"/>
      <c r="O46" s="520"/>
      <c r="P46" s="521">
        <f>SUM(N46:O46)</f>
        <v>0</v>
      </c>
      <c r="Q46" s="520">
        <v>2200000</v>
      </c>
      <c r="R46" s="520">
        <f>1200000+1200000+1200000+1200000+1200000</f>
        <v>6000000</v>
      </c>
      <c r="S46" s="522">
        <f>SUM(Q46:R46)</f>
        <v>8200000</v>
      </c>
      <c r="T46" s="521">
        <f>P46+S46</f>
        <v>8200000</v>
      </c>
      <c r="U46" s="523">
        <f>M46-T46</f>
        <v>1800000</v>
      </c>
      <c r="V46" s="542"/>
    </row>
    <row r="47" spans="1:22" s="525" customFormat="1" ht="19.5">
      <c r="A47" s="515"/>
      <c r="B47" s="516"/>
      <c r="C47" s="517"/>
      <c r="D47" s="506"/>
      <c r="E47" s="506"/>
      <c r="F47" s="506"/>
      <c r="G47" s="506"/>
      <c r="H47" s="506"/>
      <c r="I47" s="551">
        <v>15</v>
      </c>
      <c r="J47" s="552"/>
      <c r="K47" s="508" t="s">
        <v>568</v>
      </c>
      <c r="L47" s="545">
        <f>SUM(L48:L49)</f>
        <v>32054000</v>
      </c>
      <c r="M47" s="545">
        <f>SUM(M48:M49)</f>
        <v>21060000</v>
      </c>
      <c r="N47" s="545">
        <f t="shared" ref="N47:U47" si="15">SUM(N48:N49)</f>
        <v>0</v>
      </c>
      <c r="O47" s="545">
        <f t="shared" si="15"/>
        <v>0</v>
      </c>
      <c r="P47" s="545">
        <f t="shared" si="15"/>
        <v>0</v>
      </c>
      <c r="Q47" s="545">
        <f t="shared" si="15"/>
        <v>0</v>
      </c>
      <c r="R47" s="545">
        <f t="shared" si="15"/>
        <v>6360000</v>
      </c>
      <c r="S47" s="545">
        <f t="shared" si="15"/>
        <v>6360000</v>
      </c>
      <c r="T47" s="545">
        <f t="shared" si="15"/>
        <v>6360000</v>
      </c>
      <c r="U47" s="546">
        <f t="shared" si="15"/>
        <v>14700000</v>
      </c>
      <c r="V47" s="542"/>
    </row>
    <row r="48" spans="1:22" s="525" customFormat="1" ht="19.5">
      <c r="A48" s="515"/>
      <c r="B48" s="516"/>
      <c r="C48" s="517"/>
      <c r="D48" s="506"/>
      <c r="E48" s="506"/>
      <c r="F48" s="506"/>
      <c r="G48" s="506"/>
      <c r="H48" s="506"/>
      <c r="I48" s="553"/>
      <c r="J48" s="548" t="s">
        <v>549</v>
      </c>
      <c r="K48" s="519" t="s">
        <v>569</v>
      </c>
      <c r="L48" s="520">
        <v>19120000</v>
      </c>
      <c r="M48" s="520">
        <v>21060000</v>
      </c>
      <c r="N48" s="520"/>
      <c r="O48" s="520"/>
      <c r="P48" s="521">
        <f>SUM(N48:O48)</f>
        <v>0</v>
      </c>
      <c r="Q48" s="520"/>
      <c r="R48" s="520">
        <f>2660000+3700000</f>
        <v>6360000</v>
      </c>
      <c r="S48" s="522">
        <f>SUM(Q48:R48)</f>
        <v>6360000</v>
      </c>
      <c r="T48" s="521">
        <f>P48+S48</f>
        <v>6360000</v>
      </c>
      <c r="U48" s="523">
        <f>M48-T48</f>
        <v>14700000</v>
      </c>
      <c r="V48" s="542"/>
    </row>
    <row r="49" spans="1:22" s="525" customFormat="1" ht="19.5">
      <c r="A49" s="515"/>
      <c r="B49" s="516"/>
      <c r="C49" s="517"/>
      <c r="D49" s="517"/>
      <c r="E49" s="517"/>
      <c r="F49" s="517"/>
      <c r="G49" s="517"/>
      <c r="H49" s="517"/>
      <c r="I49" s="517"/>
      <c r="J49" s="548" t="s">
        <v>561</v>
      </c>
      <c r="K49" s="519" t="s">
        <v>570</v>
      </c>
      <c r="L49" s="520">
        <v>12934000</v>
      </c>
      <c r="M49" s="520">
        <v>0</v>
      </c>
      <c r="N49" s="520"/>
      <c r="O49" s="520"/>
      <c r="P49" s="521">
        <f>SUM(N49:O49)</f>
        <v>0</v>
      </c>
      <c r="Q49" s="520"/>
      <c r="R49" s="520">
        <v>0</v>
      </c>
      <c r="S49" s="522">
        <f>SUM(Q49:R49)</f>
        <v>0</v>
      </c>
      <c r="T49" s="521">
        <f>P49+S49</f>
        <v>0</v>
      </c>
      <c r="U49" s="523">
        <f>M49-T49</f>
        <v>0</v>
      </c>
      <c r="V49" s="542"/>
    </row>
    <row r="50" spans="1:22" s="525" customFormat="1" ht="18.75">
      <c r="A50" s="515"/>
      <c r="B50" s="516"/>
      <c r="C50" s="517"/>
      <c r="D50" s="517"/>
      <c r="E50" s="517"/>
      <c r="F50" s="517"/>
      <c r="G50" s="517"/>
      <c r="H50" s="517"/>
      <c r="I50" s="517"/>
      <c r="J50" s="554"/>
      <c r="K50" s="519"/>
      <c r="L50" s="555"/>
      <c r="M50" s="555"/>
      <c r="N50" s="555"/>
      <c r="O50" s="555"/>
      <c r="P50" s="556"/>
      <c r="Q50" s="555"/>
      <c r="R50" s="555"/>
      <c r="S50" s="556"/>
      <c r="T50" s="497"/>
      <c r="U50" s="502"/>
      <c r="V50" s="542"/>
    </row>
    <row r="51" spans="1:22" s="539" customFormat="1" ht="19.5">
      <c r="A51" s="481">
        <v>3</v>
      </c>
      <c r="B51" s="482" t="s">
        <v>546</v>
      </c>
      <c r="C51" s="483" t="s">
        <v>546</v>
      </c>
      <c r="D51" s="484" t="s">
        <v>547</v>
      </c>
      <c r="E51" s="484" t="s">
        <v>548</v>
      </c>
      <c r="F51" s="484" t="s">
        <v>549</v>
      </c>
      <c r="G51" s="484" t="s">
        <v>571</v>
      </c>
      <c r="H51" s="485"/>
      <c r="I51" s="485"/>
      <c r="J51" s="486"/>
      <c r="K51" s="537" t="s">
        <v>572</v>
      </c>
      <c r="L51" s="488">
        <f t="shared" ref="L51:U51" si="16">+L54</f>
        <v>50000000</v>
      </c>
      <c r="M51" s="488">
        <f t="shared" si="16"/>
        <v>50000000</v>
      </c>
      <c r="N51" s="488">
        <f t="shared" si="16"/>
        <v>0</v>
      </c>
      <c r="O51" s="488">
        <f t="shared" si="16"/>
        <v>0</v>
      </c>
      <c r="P51" s="488">
        <f t="shared" si="16"/>
        <v>0</v>
      </c>
      <c r="Q51" s="488">
        <f t="shared" si="16"/>
        <v>35280000</v>
      </c>
      <c r="R51" s="488">
        <f t="shared" si="16"/>
        <v>14517000</v>
      </c>
      <c r="S51" s="488">
        <f t="shared" si="16"/>
        <v>49797000</v>
      </c>
      <c r="T51" s="488">
        <f t="shared" si="16"/>
        <v>49797000</v>
      </c>
      <c r="U51" s="489">
        <f t="shared" si="16"/>
        <v>203000</v>
      </c>
      <c r="V51" s="538"/>
    </row>
    <row r="52" spans="1:22" s="525" customFormat="1" ht="18.75">
      <c r="A52" s="490"/>
      <c r="B52" s="491"/>
      <c r="C52" s="492"/>
      <c r="D52" s="492"/>
      <c r="E52" s="492"/>
      <c r="F52" s="493"/>
      <c r="G52" s="493"/>
      <c r="H52" s="493"/>
      <c r="I52" s="493"/>
      <c r="J52" s="494"/>
      <c r="K52" s="540"/>
      <c r="L52" s="496"/>
      <c r="M52" s="496"/>
      <c r="N52" s="497"/>
      <c r="O52" s="497"/>
      <c r="P52" s="497"/>
      <c r="Q52" s="497"/>
      <c r="R52" s="497"/>
      <c r="S52" s="497"/>
      <c r="T52" s="497"/>
      <c r="U52" s="502"/>
      <c r="V52" s="542"/>
    </row>
    <row r="53" spans="1:22" s="525" customFormat="1" ht="19.5">
      <c r="A53" s="490"/>
      <c r="B53" s="491"/>
      <c r="C53" s="492"/>
      <c r="D53" s="492"/>
      <c r="E53" s="492"/>
      <c r="F53" s="493"/>
      <c r="G53" s="493"/>
      <c r="H53" s="493"/>
      <c r="I53" s="493"/>
      <c r="J53" s="494"/>
      <c r="K53" s="543" t="s">
        <v>544</v>
      </c>
      <c r="L53" s="496">
        <f t="shared" ref="L53:U53" si="17">L54</f>
        <v>50000000</v>
      </c>
      <c r="M53" s="496">
        <f t="shared" si="17"/>
        <v>50000000</v>
      </c>
      <c r="N53" s="496">
        <f t="shared" si="17"/>
        <v>0</v>
      </c>
      <c r="O53" s="496">
        <f t="shared" si="17"/>
        <v>0</v>
      </c>
      <c r="P53" s="496">
        <f t="shared" si="17"/>
        <v>0</v>
      </c>
      <c r="Q53" s="496">
        <f t="shared" si="17"/>
        <v>35280000</v>
      </c>
      <c r="R53" s="496">
        <f t="shared" si="17"/>
        <v>14517000</v>
      </c>
      <c r="S53" s="496">
        <f t="shared" si="17"/>
        <v>49797000</v>
      </c>
      <c r="T53" s="496">
        <f t="shared" si="17"/>
        <v>49797000</v>
      </c>
      <c r="U53" s="502">
        <f t="shared" si="17"/>
        <v>203000</v>
      </c>
      <c r="V53" s="542"/>
    </row>
    <row r="54" spans="1:22" s="512" customFormat="1" ht="19.5">
      <c r="A54" s="490"/>
      <c r="B54" s="557"/>
      <c r="C54" s="493"/>
      <c r="D54" s="493"/>
      <c r="E54" s="493"/>
      <c r="F54" s="493">
        <v>5</v>
      </c>
      <c r="G54" s="493">
        <v>2</v>
      </c>
      <c r="H54" s="493">
        <v>2</v>
      </c>
      <c r="I54" s="493"/>
      <c r="J54" s="494"/>
      <c r="K54" s="508" t="s">
        <v>551</v>
      </c>
      <c r="L54" s="545">
        <f>+L55</f>
        <v>50000000</v>
      </c>
      <c r="M54" s="545">
        <f>+M55</f>
        <v>50000000</v>
      </c>
      <c r="N54" s="545">
        <f t="shared" ref="N54:U54" si="18">+N55</f>
        <v>0</v>
      </c>
      <c r="O54" s="545">
        <f t="shared" si="18"/>
        <v>0</v>
      </c>
      <c r="P54" s="545">
        <f t="shared" si="18"/>
        <v>0</v>
      </c>
      <c r="Q54" s="545">
        <f t="shared" si="18"/>
        <v>35280000</v>
      </c>
      <c r="R54" s="545">
        <f t="shared" si="18"/>
        <v>14517000</v>
      </c>
      <c r="S54" s="545">
        <f t="shared" si="18"/>
        <v>49797000</v>
      </c>
      <c r="T54" s="545">
        <f t="shared" si="18"/>
        <v>49797000</v>
      </c>
      <c r="U54" s="546">
        <f t="shared" si="18"/>
        <v>203000</v>
      </c>
      <c r="V54" s="511"/>
    </row>
    <row r="55" spans="1:22" s="512" customFormat="1" ht="19.5">
      <c r="A55" s="504"/>
      <c r="B55" s="505"/>
      <c r="C55" s="506"/>
      <c r="D55" s="506"/>
      <c r="E55" s="506"/>
      <c r="F55" s="506"/>
      <c r="G55" s="506"/>
      <c r="H55" s="506"/>
      <c r="I55" s="492" t="s">
        <v>549</v>
      </c>
      <c r="J55" s="494"/>
      <c r="K55" s="508" t="s">
        <v>552</v>
      </c>
      <c r="L55" s="558">
        <f>+L56+L57</f>
        <v>50000000</v>
      </c>
      <c r="M55" s="558">
        <f>+M56+M57</f>
        <v>50000000</v>
      </c>
      <c r="N55" s="558">
        <f t="shared" ref="N55:U55" si="19">+N56+N57</f>
        <v>0</v>
      </c>
      <c r="O55" s="558">
        <f t="shared" si="19"/>
        <v>0</v>
      </c>
      <c r="P55" s="558">
        <f t="shared" si="19"/>
        <v>0</v>
      </c>
      <c r="Q55" s="558">
        <f t="shared" si="19"/>
        <v>35280000</v>
      </c>
      <c r="R55" s="558">
        <f t="shared" si="19"/>
        <v>14517000</v>
      </c>
      <c r="S55" s="558">
        <f t="shared" si="19"/>
        <v>49797000</v>
      </c>
      <c r="T55" s="558">
        <f t="shared" si="19"/>
        <v>49797000</v>
      </c>
      <c r="U55" s="559">
        <f t="shared" si="19"/>
        <v>203000</v>
      </c>
      <c r="V55" s="511"/>
    </row>
    <row r="56" spans="1:22" s="525" customFormat="1" ht="19.5">
      <c r="A56" s="515"/>
      <c r="B56" s="516"/>
      <c r="C56" s="517"/>
      <c r="D56" s="517"/>
      <c r="E56" s="517"/>
      <c r="F56" s="517"/>
      <c r="G56" s="517"/>
      <c r="H56" s="517"/>
      <c r="I56" s="517"/>
      <c r="J56" s="550" t="s">
        <v>549</v>
      </c>
      <c r="K56" s="519" t="s">
        <v>559</v>
      </c>
      <c r="L56" s="520">
        <v>47034500</v>
      </c>
      <c r="M56" s="520">
        <v>47034500</v>
      </c>
      <c r="N56" s="520"/>
      <c r="O56" s="520"/>
      <c r="P56" s="521">
        <f>SUM(N56:O56)</f>
        <v>0</v>
      </c>
      <c r="Q56" s="520">
        <v>32336500</v>
      </c>
      <c r="R56" s="520">
        <v>14517000</v>
      </c>
      <c r="S56" s="522">
        <f>SUM(Q56:R56)</f>
        <v>46853500</v>
      </c>
      <c r="T56" s="521">
        <f>P56+S56</f>
        <v>46853500</v>
      </c>
      <c r="U56" s="523">
        <f>M56-T56</f>
        <v>181000</v>
      </c>
      <c r="V56" s="542"/>
    </row>
    <row r="57" spans="1:22" s="525" customFormat="1" ht="19.5">
      <c r="A57" s="515"/>
      <c r="B57" s="516"/>
      <c r="C57" s="517"/>
      <c r="D57" s="517"/>
      <c r="E57" s="517"/>
      <c r="F57" s="517"/>
      <c r="G57" s="517"/>
      <c r="H57" s="517"/>
      <c r="I57" s="492"/>
      <c r="J57" s="550" t="s">
        <v>573</v>
      </c>
      <c r="K57" s="519" t="s">
        <v>574</v>
      </c>
      <c r="L57" s="520">
        <v>2965500</v>
      </c>
      <c r="M57" s="520">
        <v>2965500</v>
      </c>
      <c r="N57" s="520"/>
      <c r="O57" s="520"/>
      <c r="P57" s="521">
        <f>SUM(N57:O57)</f>
        <v>0</v>
      </c>
      <c r="Q57" s="520">
        <v>2943500</v>
      </c>
      <c r="R57" s="520"/>
      <c r="S57" s="522">
        <f>SUM(Q57:R57)</f>
        <v>2943500</v>
      </c>
      <c r="T57" s="521">
        <f>P57+S57</f>
        <v>2943500</v>
      </c>
      <c r="U57" s="523">
        <f>M57-T57</f>
        <v>22000</v>
      </c>
      <c r="V57" s="542"/>
    </row>
    <row r="58" spans="1:22" s="525" customFormat="1" ht="18.75">
      <c r="A58" s="515"/>
      <c r="B58" s="516"/>
      <c r="C58" s="517"/>
      <c r="D58" s="517"/>
      <c r="E58" s="517"/>
      <c r="F58" s="517"/>
      <c r="G58" s="517"/>
      <c r="H58" s="517"/>
      <c r="I58" s="517"/>
      <c r="J58" s="518"/>
      <c r="K58" s="519"/>
      <c r="L58" s="560"/>
      <c r="M58" s="560"/>
      <c r="N58" s="555"/>
      <c r="O58" s="555"/>
      <c r="P58" s="561"/>
      <c r="Q58" s="555"/>
      <c r="R58" s="555"/>
      <c r="S58" s="561"/>
      <c r="T58" s="497"/>
      <c r="U58" s="562"/>
      <c r="V58" s="542"/>
    </row>
    <row r="59" spans="1:22" s="569" customFormat="1" ht="37.5">
      <c r="A59" s="563">
        <v>4</v>
      </c>
      <c r="B59" s="482" t="s">
        <v>546</v>
      </c>
      <c r="C59" s="483" t="s">
        <v>546</v>
      </c>
      <c r="D59" s="484" t="s">
        <v>547</v>
      </c>
      <c r="E59" s="484" t="s">
        <v>548</v>
      </c>
      <c r="F59" s="484" t="s">
        <v>549</v>
      </c>
      <c r="G59" s="484" t="s">
        <v>575</v>
      </c>
      <c r="H59" s="564"/>
      <c r="I59" s="564"/>
      <c r="J59" s="565"/>
      <c r="K59" s="537" t="s">
        <v>576</v>
      </c>
      <c r="L59" s="566">
        <f t="shared" ref="L59:U59" si="20">L61</f>
        <v>48000000</v>
      </c>
      <c r="M59" s="566">
        <f t="shared" si="20"/>
        <v>48000000</v>
      </c>
      <c r="N59" s="566">
        <f t="shared" si="20"/>
        <v>0</v>
      </c>
      <c r="O59" s="566">
        <f t="shared" si="20"/>
        <v>0</v>
      </c>
      <c r="P59" s="566">
        <f t="shared" si="20"/>
        <v>0</v>
      </c>
      <c r="Q59" s="566">
        <f t="shared" si="20"/>
        <v>32979755</v>
      </c>
      <c r="R59" s="566">
        <f t="shared" si="20"/>
        <v>14891000</v>
      </c>
      <c r="S59" s="566">
        <f t="shared" si="20"/>
        <v>47870755</v>
      </c>
      <c r="T59" s="566">
        <f t="shared" si="20"/>
        <v>47870755</v>
      </c>
      <c r="U59" s="567">
        <f t="shared" si="20"/>
        <v>129245</v>
      </c>
      <c r="V59" s="568"/>
    </row>
    <row r="60" spans="1:22" s="525" customFormat="1" ht="18.75">
      <c r="A60" s="490"/>
      <c r="B60" s="491"/>
      <c r="C60" s="492"/>
      <c r="D60" s="492"/>
      <c r="E60" s="492"/>
      <c r="F60" s="493"/>
      <c r="G60" s="493"/>
      <c r="H60" s="493"/>
      <c r="I60" s="493"/>
      <c r="J60" s="494"/>
      <c r="K60" s="570"/>
      <c r="L60" s="496"/>
      <c r="M60" s="496"/>
      <c r="N60" s="497"/>
      <c r="O60" s="497"/>
      <c r="P60" s="497"/>
      <c r="Q60" s="497"/>
      <c r="R60" s="497"/>
      <c r="S60" s="497"/>
      <c r="T60" s="571"/>
      <c r="U60" s="502"/>
      <c r="V60" s="542"/>
    </row>
    <row r="61" spans="1:22" s="525" customFormat="1" ht="19.5">
      <c r="A61" s="490"/>
      <c r="B61" s="491"/>
      <c r="C61" s="492"/>
      <c r="D61" s="492"/>
      <c r="E61" s="492"/>
      <c r="F61" s="493"/>
      <c r="G61" s="493"/>
      <c r="H61" s="493"/>
      <c r="I61" s="493"/>
      <c r="J61" s="494"/>
      <c r="K61" s="508" t="s">
        <v>544</v>
      </c>
      <c r="L61" s="496">
        <f t="shared" ref="L61:U61" si="21">L62</f>
        <v>48000000</v>
      </c>
      <c r="M61" s="496">
        <f t="shared" si="21"/>
        <v>48000000</v>
      </c>
      <c r="N61" s="496">
        <f t="shared" si="21"/>
        <v>0</v>
      </c>
      <c r="O61" s="496">
        <f t="shared" si="21"/>
        <v>0</v>
      </c>
      <c r="P61" s="496">
        <f t="shared" si="21"/>
        <v>0</v>
      </c>
      <c r="Q61" s="496">
        <f t="shared" si="21"/>
        <v>32979755</v>
      </c>
      <c r="R61" s="496">
        <f t="shared" si="21"/>
        <v>14891000</v>
      </c>
      <c r="S61" s="496">
        <f t="shared" si="21"/>
        <v>47870755</v>
      </c>
      <c r="T61" s="496">
        <f t="shared" si="21"/>
        <v>47870755</v>
      </c>
      <c r="U61" s="502">
        <f t="shared" si="21"/>
        <v>129245</v>
      </c>
      <c r="V61" s="542"/>
    </row>
    <row r="62" spans="1:22" s="512" customFormat="1" ht="19.5">
      <c r="A62" s="490"/>
      <c r="B62" s="557"/>
      <c r="C62" s="493"/>
      <c r="D62" s="493"/>
      <c r="E62" s="493"/>
      <c r="F62" s="493">
        <v>5</v>
      </c>
      <c r="G62" s="493">
        <v>2</v>
      </c>
      <c r="H62" s="493">
        <v>2</v>
      </c>
      <c r="I62" s="493"/>
      <c r="J62" s="494"/>
      <c r="K62" s="508" t="s">
        <v>551</v>
      </c>
      <c r="L62" s="509">
        <f t="shared" ref="L62:U62" si="22">+L63</f>
        <v>48000000</v>
      </c>
      <c r="M62" s="509">
        <f t="shared" si="22"/>
        <v>48000000</v>
      </c>
      <c r="N62" s="509">
        <f t="shared" si="22"/>
        <v>0</v>
      </c>
      <c r="O62" s="509">
        <f t="shared" si="22"/>
        <v>0</v>
      </c>
      <c r="P62" s="509">
        <f t="shared" si="22"/>
        <v>0</v>
      </c>
      <c r="Q62" s="509">
        <f t="shared" si="22"/>
        <v>32979755</v>
      </c>
      <c r="R62" s="509">
        <f t="shared" si="22"/>
        <v>14891000</v>
      </c>
      <c r="S62" s="509">
        <f t="shared" si="22"/>
        <v>47870755</v>
      </c>
      <c r="T62" s="509">
        <f t="shared" si="22"/>
        <v>47870755</v>
      </c>
      <c r="U62" s="510">
        <f t="shared" si="22"/>
        <v>129245</v>
      </c>
      <c r="V62" s="511"/>
    </row>
    <row r="63" spans="1:22" s="512" customFormat="1" ht="19.5">
      <c r="A63" s="504"/>
      <c r="B63" s="505"/>
      <c r="C63" s="506"/>
      <c r="D63" s="506"/>
      <c r="E63" s="506"/>
      <c r="F63" s="506"/>
      <c r="G63" s="506"/>
      <c r="H63" s="506"/>
      <c r="I63" s="492" t="s">
        <v>555</v>
      </c>
      <c r="J63" s="494"/>
      <c r="K63" s="508" t="s">
        <v>563</v>
      </c>
      <c r="L63" s="509">
        <f t="shared" ref="L63:U63" si="23">+L64+L65</f>
        <v>48000000</v>
      </c>
      <c r="M63" s="509">
        <f t="shared" si="23"/>
        <v>48000000</v>
      </c>
      <c r="N63" s="509">
        <f t="shared" si="23"/>
        <v>0</v>
      </c>
      <c r="O63" s="509">
        <f t="shared" si="23"/>
        <v>0</v>
      </c>
      <c r="P63" s="509">
        <f t="shared" si="23"/>
        <v>0</v>
      </c>
      <c r="Q63" s="509">
        <f t="shared" si="23"/>
        <v>32979755</v>
      </c>
      <c r="R63" s="509">
        <f t="shared" si="23"/>
        <v>14891000</v>
      </c>
      <c r="S63" s="509">
        <f t="shared" si="23"/>
        <v>47870755</v>
      </c>
      <c r="T63" s="509">
        <f t="shared" si="23"/>
        <v>47870755</v>
      </c>
      <c r="U63" s="510">
        <f t="shared" si="23"/>
        <v>129245</v>
      </c>
      <c r="V63" s="511"/>
    </row>
    <row r="64" spans="1:22" s="525" customFormat="1" ht="19.5">
      <c r="A64" s="515"/>
      <c r="B64" s="516"/>
      <c r="C64" s="517"/>
      <c r="D64" s="517"/>
      <c r="E64" s="517"/>
      <c r="F64" s="517"/>
      <c r="G64" s="517"/>
      <c r="H64" s="517"/>
      <c r="I64" s="517"/>
      <c r="J64" s="550" t="s">
        <v>549</v>
      </c>
      <c r="K64" s="519" t="s">
        <v>564</v>
      </c>
      <c r="L64" s="520">
        <v>45500000</v>
      </c>
      <c r="M64" s="520">
        <v>45500000</v>
      </c>
      <c r="N64" s="520"/>
      <c r="O64" s="520"/>
      <c r="P64" s="521">
        <f>SUM(N64:O64)</f>
        <v>0</v>
      </c>
      <c r="Q64" s="520">
        <v>31729755</v>
      </c>
      <c r="R64" s="520">
        <v>13641000</v>
      </c>
      <c r="S64" s="522">
        <f>SUM(Q64:R64)</f>
        <v>45370755</v>
      </c>
      <c r="T64" s="521">
        <f>P64+S64</f>
        <v>45370755</v>
      </c>
      <c r="U64" s="523">
        <f>M64-T64</f>
        <v>129245</v>
      </c>
      <c r="V64" s="542"/>
    </row>
    <row r="65" spans="1:22" s="525" customFormat="1" ht="19.5">
      <c r="A65" s="515"/>
      <c r="B65" s="516"/>
      <c r="C65" s="517"/>
      <c r="D65" s="517"/>
      <c r="E65" s="517"/>
      <c r="F65" s="517"/>
      <c r="G65" s="517"/>
      <c r="H65" s="517"/>
      <c r="I65" s="517"/>
      <c r="J65" s="550" t="s">
        <v>561</v>
      </c>
      <c r="K65" s="519" t="s">
        <v>565</v>
      </c>
      <c r="L65" s="520">
        <v>2500000</v>
      </c>
      <c r="M65" s="520">
        <v>2500000</v>
      </c>
      <c r="N65" s="520"/>
      <c r="O65" s="520"/>
      <c r="P65" s="521">
        <f>SUM(N65:O65)</f>
        <v>0</v>
      </c>
      <c r="Q65" s="520">
        <v>1250000</v>
      </c>
      <c r="R65" s="520">
        <v>1250000</v>
      </c>
      <c r="S65" s="522">
        <f>SUM(Q65:R65)</f>
        <v>2500000</v>
      </c>
      <c r="T65" s="521">
        <f>P65+S65</f>
        <v>2500000</v>
      </c>
      <c r="U65" s="523">
        <f>M65-T65</f>
        <v>0</v>
      </c>
      <c r="V65" s="542"/>
    </row>
    <row r="66" spans="1:22" s="525" customFormat="1" ht="18.75">
      <c r="A66" s="515"/>
      <c r="B66" s="516"/>
      <c r="C66" s="517"/>
      <c r="D66" s="517"/>
      <c r="E66" s="517"/>
      <c r="F66" s="517"/>
      <c r="G66" s="517"/>
      <c r="H66" s="517"/>
      <c r="I66" s="517"/>
      <c r="J66" s="550"/>
      <c r="K66" s="519"/>
      <c r="L66" s="560"/>
      <c r="M66" s="560"/>
      <c r="N66" s="555"/>
      <c r="O66" s="555"/>
      <c r="P66" s="571"/>
      <c r="Q66" s="555"/>
      <c r="R66" s="555"/>
      <c r="S66" s="572"/>
      <c r="T66" s="571"/>
      <c r="U66" s="562"/>
      <c r="V66" s="542"/>
    </row>
    <row r="67" spans="1:22" s="525" customFormat="1" ht="37.5">
      <c r="A67" s="573">
        <v>5</v>
      </c>
      <c r="B67" s="482" t="s">
        <v>546</v>
      </c>
      <c r="C67" s="483" t="s">
        <v>546</v>
      </c>
      <c r="D67" s="484" t="s">
        <v>547</v>
      </c>
      <c r="E67" s="484" t="s">
        <v>548</v>
      </c>
      <c r="F67" s="484" t="s">
        <v>549</v>
      </c>
      <c r="G67" s="484" t="s">
        <v>577</v>
      </c>
      <c r="H67" s="485"/>
      <c r="I67" s="485"/>
      <c r="J67" s="486"/>
      <c r="K67" s="537" t="s">
        <v>578</v>
      </c>
      <c r="L67" s="488">
        <f t="shared" ref="L67:U69" si="24">SUM(L68)</f>
        <v>60000000</v>
      </c>
      <c r="M67" s="488">
        <f t="shared" si="24"/>
        <v>60000000</v>
      </c>
      <c r="N67" s="488">
        <f t="shared" si="24"/>
        <v>57500000</v>
      </c>
      <c r="O67" s="488">
        <f t="shared" si="24"/>
        <v>0</v>
      </c>
      <c r="P67" s="488">
        <f t="shared" si="24"/>
        <v>57500000</v>
      </c>
      <c r="Q67" s="488">
        <f t="shared" si="24"/>
        <v>0</v>
      </c>
      <c r="R67" s="488">
        <f t="shared" si="24"/>
        <v>0</v>
      </c>
      <c r="S67" s="488">
        <f t="shared" si="24"/>
        <v>0</v>
      </c>
      <c r="T67" s="488">
        <f t="shared" si="24"/>
        <v>57500000</v>
      </c>
      <c r="U67" s="489">
        <f t="shared" si="24"/>
        <v>2500000</v>
      </c>
      <c r="V67" s="542"/>
    </row>
    <row r="68" spans="1:22" s="525" customFormat="1" ht="19.5">
      <c r="A68" s="515"/>
      <c r="B68" s="491"/>
      <c r="C68" s="492"/>
      <c r="D68" s="492"/>
      <c r="E68" s="492"/>
      <c r="F68" s="493"/>
      <c r="G68" s="493"/>
      <c r="H68" s="493"/>
      <c r="I68" s="493"/>
      <c r="J68" s="494"/>
      <c r="K68" s="543" t="s">
        <v>544</v>
      </c>
      <c r="L68" s="496">
        <f t="shared" si="24"/>
        <v>60000000</v>
      </c>
      <c r="M68" s="496">
        <f t="shared" si="24"/>
        <v>60000000</v>
      </c>
      <c r="N68" s="496">
        <f t="shared" si="24"/>
        <v>57500000</v>
      </c>
      <c r="O68" s="496">
        <f t="shared" si="24"/>
        <v>0</v>
      </c>
      <c r="P68" s="496">
        <f t="shared" si="24"/>
        <v>57500000</v>
      </c>
      <c r="Q68" s="496">
        <f t="shared" si="24"/>
        <v>0</v>
      </c>
      <c r="R68" s="496">
        <f t="shared" si="24"/>
        <v>0</v>
      </c>
      <c r="S68" s="496">
        <f t="shared" si="24"/>
        <v>0</v>
      </c>
      <c r="T68" s="496">
        <f t="shared" si="24"/>
        <v>57500000</v>
      </c>
      <c r="U68" s="502">
        <f t="shared" si="24"/>
        <v>2500000</v>
      </c>
      <c r="V68" s="542"/>
    </row>
    <row r="69" spans="1:22" s="525" customFormat="1" ht="19.5">
      <c r="A69" s="515"/>
      <c r="B69" s="505"/>
      <c r="C69" s="506"/>
      <c r="D69" s="506"/>
      <c r="E69" s="506"/>
      <c r="F69" s="506">
        <v>5</v>
      </c>
      <c r="G69" s="506">
        <v>2</v>
      </c>
      <c r="H69" s="506">
        <v>3</v>
      </c>
      <c r="I69" s="506"/>
      <c r="J69" s="507"/>
      <c r="K69" s="508" t="s">
        <v>579</v>
      </c>
      <c r="L69" s="509">
        <f t="shared" si="24"/>
        <v>60000000</v>
      </c>
      <c r="M69" s="509">
        <f t="shared" si="24"/>
        <v>60000000</v>
      </c>
      <c r="N69" s="509">
        <f t="shared" si="24"/>
        <v>57500000</v>
      </c>
      <c r="O69" s="509">
        <f t="shared" si="24"/>
        <v>0</v>
      </c>
      <c r="P69" s="509">
        <f t="shared" si="24"/>
        <v>57500000</v>
      </c>
      <c r="Q69" s="509">
        <f t="shared" si="24"/>
        <v>0</v>
      </c>
      <c r="R69" s="509">
        <f t="shared" si="24"/>
        <v>0</v>
      </c>
      <c r="S69" s="509">
        <f t="shared" si="24"/>
        <v>0</v>
      </c>
      <c r="T69" s="509">
        <f t="shared" si="24"/>
        <v>57500000</v>
      </c>
      <c r="U69" s="510">
        <f t="shared" si="24"/>
        <v>2500000</v>
      </c>
      <c r="V69" s="542"/>
    </row>
    <row r="70" spans="1:22" s="525" customFormat="1" ht="19.5">
      <c r="A70" s="515"/>
      <c r="B70" s="505"/>
      <c r="C70" s="506"/>
      <c r="D70" s="506"/>
      <c r="E70" s="506"/>
      <c r="F70" s="506"/>
      <c r="G70" s="506"/>
      <c r="H70" s="506"/>
      <c r="I70" s="513">
        <v>29</v>
      </c>
      <c r="J70" s="507"/>
      <c r="K70" s="508" t="s">
        <v>580</v>
      </c>
      <c r="L70" s="545">
        <f t="shared" ref="L70:U70" si="25">SUM(L71:L71)</f>
        <v>60000000</v>
      </c>
      <c r="M70" s="545">
        <f t="shared" si="25"/>
        <v>60000000</v>
      </c>
      <c r="N70" s="545">
        <f t="shared" si="25"/>
        <v>57500000</v>
      </c>
      <c r="O70" s="545">
        <f t="shared" si="25"/>
        <v>0</v>
      </c>
      <c r="P70" s="545">
        <f t="shared" si="25"/>
        <v>57500000</v>
      </c>
      <c r="Q70" s="545">
        <f t="shared" si="25"/>
        <v>0</v>
      </c>
      <c r="R70" s="545">
        <f t="shared" si="25"/>
        <v>0</v>
      </c>
      <c r="S70" s="545">
        <f t="shared" si="25"/>
        <v>0</v>
      </c>
      <c r="T70" s="545">
        <f t="shared" si="25"/>
        <v>57500000</v>
      </c>
      <c r="U70" s="546">
        <f t="shared" si="25"/>
        <v>2500000</v>
      </c>
      <c r="V70" s="542"/>
    </row>
    <row r="71" spans="1:22" s="525" customFormat="1" ht="19.5">
      <c r="A71" s="515"/>
      <c r="B71" s="516"/>
      <c r="C71" s="517"/>
      <c r="D71" s="517"/>
      <c r="E71" s="517"/>
      <c r="F71" s="517"/>
      <c r="G71" s="517"/>
      <c r="H71" s="517"/>
      <c r="I71" s="517"/>
      <c r="J71" s="518" t="s">
        <v>555</v>
      </c>
      <c r="K71" s="519" t="s">
        <v>581</v>
      </c>
      <c r="L71" s="520">
        <v>60000000</v>
      </c>
      <c r="M71" s="520">
        <v>60000000</v>
      </c>
      <c r="N71" s="520">
        <v>57500000</v>
      </c>
      <c r="O71" s="520">
        <v>0</v>
      </c>
      <c r="P71" s="521">
        <f>SUM(N71:O71)</f>
        <v>57500000</v>
      </c>
      <c r="Q71" s="520"/>
      <c r="R71" s="520">
        <v>0</v>
      </c>
      <c r="S71" s="522">
        <f>SUM(Q71:R71)</f>
        <v>0</v>
      </c>
      <c r="T71" s="521">
        <f>P71+S71</f>
        <v>57500000</v>
      </c>
      <c r="U71" s="523">
        <f>M71-T71</f>
        <v>2500000</v>
      </c>
      <c r="V71" s="542"/>
    </row>
    <row r="72" spans="1:22" s="525" customFormat="1" ht="18.75">
      <c r="A72" s="515"/>
      <c r="B72" s="516"/>
      <c r="C72" s="517"/>
      <c r="D72" s="517"/>
      <c r="E72" s="517"/>
      <c r="F72" s="517"/>
      <c r="G72" s="517"/>
      <c r="H72" s="517"/>
      <c r="I72" s="517"/>
      <c r="J72" s="550"/>
      <c r="K72" s="519"/>
      <c r="L72" s="560"/>
      <c r="M72" s="560"/>
      <c r="N72" s="555"/>
      <c r="O72" s="555"/>
      <c r="P72" s="571"/>
      <c r="Q72" s="555"/>
      <c r="R72" s="555"/>
      <c r="S72" s="572"/>
      <c r="T72" s="571"/>
      <c r="U72" s="562"/>
      <c r="V72" s="542"/>
    </row>
    <row r="73" spans="1:22" s="539" customFormat="1" ht="19.5">
      <c r="A73" s="574">
        <v>6</v>
      </c>
      <c r="B73" s="575" t="s">
        <v>546</v>
      </c>
      <c r="C73" s="575" t="s">
        <v>546</v>
      </c>
      <c r="D73" s="576" t="s">
        <v>547</v>
      </c>
      <c r="E73" s="576" t="s">
        <v>548</v>
      </c>
      <c r="F73" s="576" t="s">
        <v>549</v>
      </c>
      <c r="G73" s="576" t="s">
        <v>582</v>
      </c>
      <c r="H73" s="577"/>
      <c r="I73" s="577"/>
      <c r="J73" s="578"/>
      <c r="K73" s="579" t="s">
        <v>583</v>
      </c>
      <c r="L73" s="580">
        <f t="shared" ref="L73:U73" si="26">+L75</f>
        <v>20000000</v>
      </c>
      <c r="M73" s="580">
        <f t="shared" si="26"/>
        <v>20000000</v>
      </c>
      <c r="N73" s="580">
        <f t="shared" si="26"/>
        <v>0</v>
      </c>
      <c r="O73" s="580">
        <f t="shared" si="26"/>
        <v>0</v>
      </c>
      <c r="P73" s="580">
        <f t="shared" si="26"/>
        <v>0</v>
      </c>
      <c r="Q73" s="580">
        <f t="shared" si="26"/>
        <v>17800000</v>
      </c>
      <c r="R73" s="580">
        <f t="shared" si="26"/>
        <v>2200000</v>
      </c>
      <c r="S73" s="580">
        <f t="shared" si="26"/>
        <v>20000000</v>
      </c>
      <c r="T73" s="580">
        <f t="shared" si="26"/>
        <v>20000000</v>
      </c>
      <c r="U73" s="581">
        <f t="shared" si="26"/>
        <v>0</v>
      </c>
      <c r="V73" s="538"/>
    </row>
    <row r="74" spans="1:22" s="525" customFormat="1" ht="18.75">
      <c r="A74" s="490"/>
      <c r="B74" s="582"/>
      <c r="C74" s="492"/>
      <c r="D74" s="492"/>
      <c r="E74" s="492"/>
      <c r="F74" s="493"/>
      <c r="G74" s="493"/>
      <c r="H74" s="493"/>
      <c r="I74" s="493"/>
      <c r="J74" s="494"/>
      <c r="K74" s="540"/>
      <c r="L74" s="496"/>
      <c r="M74" s="496"/>
      <c r="N74" s="497"/>
      <c r="O74" s="497"/>
      <c r="P74" s="497"/>
      <c r="Q74" s="497"/>
      <c r="R74" s="497"/>
      <c r="S74" s="497"/>
      <c r="T74" s="571">
        <f>P74+S74</f>
        <v>0</v>
      </c>
      <c r="U74" s="502"/>
      <c r="V74" s="542"/>
    </row>
    <row r="75" spans="1:22" s="525" customFormat="1" ht="19.5">
      <c r="A75" s="583"/>
      <c r="B75" s="584"/>
      <c r="C75" s="585"/>
      <c r="D75" s="585"/>
      <c r="E75" s="585"/>
      <c r="F75" s="585"/>
      <c r="G75" s="585"/>
      <c r="H75" s="585"/>
      <c r="I75" s="585"/>
      <c r="J75" s="586"/>
      <c r="K75" s="508" t="s">
        <v>544</v>
      </c>
      <c r="L75" s="509">
        <f t="shared" ref="L75:U76" si="27">L76</f>
        <v>20000000</v>
      </c>
      <c r="M75" s="509">
        <f t="shared" si="27"/>
        <v>20000000</v>
      </c>
      <c r="N75" s="509">
        <f t="shared" si="27"/>
        <v>0</v>
      </c>
      <c r="O75" s="509">
        <f t="shared" si="27"/>
        <v>0</v>
      </c>
      <c r="P75" s="509">
        <f t="shared" si="27"/>
        <v>0</v>
      </c>
      <c r="Q75" s="509">
        <f t="shared" si="27"/>
        <v>17800000</v>
      </c>
      <c r="R75" s="509">
        <f t="shared" si="27"/>
        <v>2200000</v>
      </c>
      <c r="S75" s="509">
        <f t="shared" si="27"/>
        <v>20000000</v>
      </c>
      <c r="T75" s="509">
        <f t="shared" si="27"/>
        <v>20000000</v>
      </c>
      <c r="U75" s="510">
        <f t="shared" si="27"/>
        <v>0</v>
      </c>
      <c r="V75" s="542"/>
    </row>
    <row r="76" spans="1:22" s="512" customFormat="1" ht="19.5">
      <c r="A76" s="490"/>
      <c r="B76" s="587"/>
      <c r="C76" s="493"/>
      <c r="D76" s="493"/>
      <c r="E76" s="493"/>
      <c r="F76" s="493">
        <v>5</v>
      </c>
      <c r="G76" s="493">
        <v>2</v>
      </c>
      <c r="H76" s="493">
        <v>2</v>
      </c>
      <c r="I76" s="493"/>
      <c r="J76" s="494"/>
      <c r="K76" s="508" t="s">
        <v>551</v>
      </c>
      <c r="L76" s="509">
        <f t="shared" si="27"/>
        <v>20000000</v>
      </c>
      <c r="M76" s="509">
        <f t="shared" si="27"/>
        <v>20000000</v>
      </c>
      <c r="N76" s="509">
        <f t="shared" si="27"/>
        <v>0</v>
      </c>
      <c r="O76" s="509">
        <f t="shared" si="27"/>
        <v>0</v>
      </c>
      <c r="P76" s="509">
        <f t="shared" si="27"/>
        <v>0</v>
      </c>
      <c r="Q76" s="509">
        <f t="shared" si="27"/>
        <v>17800000</v>
      </c>
      <c r="R76" s="509">
        <f t="shared" si="27"/>
        <v>2200000</v>
      </c>
      <c r="S76" s="509">
        <f t="shared" si="27"/>
        <v>20000000</v>
      </c>
      <c r="T76" s="509">
        <f t="shared" si="27"/>
        <v>20000000</v>
      </c>
      <c r="U76" s="510">
        <f t="shared" si="27"/>
        <v>0</v>
      </c>
      <c r="V76" s="511"/>
    </row>
    <row r="77" spans="1:22" s="512" customFormat="1" ht="19.5">
      <c r="A77" s="490"/>
      <c r="B77" s="587"/>
      <c r="C77" s="493"/>
      <c r="D77" s="493"/>
      <c r="E77" s="493"/>
      <c r="F77" s="493"/>
      <c r="G77" s="493"/>
      <c r="H77" s="493"/>
      <c r="I77" s="492">
        <v>11</v>
      </c>
      <c r="J77" s="494"/>
      <c r="K77" s="508" t="s">
        <v>566</v>
      </c>
      <c r="L77" s="509">
        <f t="shared" ref="L77:U77" si="28">SUM(L78:L78)</f>
        <v>20000000</v>
      </c>
      <c r="M77" s="509">
        <f t="shared" si="28"/>
        <v>20000000</v>
      </c>
      <c r="N77" s="509">
        <f t="shared" si="28"/>
        <v>0</v>
      </c>
      <c r="O77" s="509">
        <f t="shared" si="28"/>
        <v>0</v>
      </c>
      <c r="P77" s="509">
        <f t="shared" si="28"/>
        <v>0</v>
      </c>
      <c r="Q77" s="509">
        <f t="shared" si="28"/>
        <v>17800000</v>
      </c>
      <c r="R77" s="509">
        <f t="shared" si="28"/>
        <v>2200000</v>
      </c>
      <c r="S77" s="509">
        <f t="shared" si="28"/>
        <v>20000000</v>
      </c>
      <c r="T77" s="509">
        <f t="shared" si="28"/>
        <v>20000000</v>
      </c>
      <c r="U77" s="510">
        <f t="shared" si="28"/>
        <v>0</v>
      </c>
      <c r="V77" s="511"/>
    </row>
    <row r="78" spans="1:22" s="525" customFormat="1" ht="19.5">
      <c r="A78" s="515"/>
      <c r="B78" s="588"/>
      <c r="C78" s="517"/>
      <c r="D78" s="517"/>
      <c r="E78" s="517"/>
      <c r="F78" s="517"/>
      <c r="G78" s="517"/>
      <c r="H78" s="517"/>
      <c r="I78" s="517"/>
      <c r="J78" s="518" t="s">
        <v>561</v>
      </c>
      <c r="K78" s="519" t="s">
        <v>567</v>
      </c>
      <c r="L78" s="520">
        <v>20000000</v>
      </c>
      <c r="M78" s="520">
        <v>20000000</v>
      </c>
      <c r="N78" s="520"/>
      <c r="O78" s="520"/>
      <c r="P78" s="521">
        <f>SUM(N78:O78)</f>
        <v>0</v>
      </c>
      <c r="Q78" s="520">
        <v>17800000</v>
      </c>
      <c r="R78" s="520">
        <f>1400000+800000</f>
        <v>2200000</v>
      </c>
      <c r="S78" s="522">
        <f>SUM(Q78:R78)</f>
        <v>20000000</v>
      </c>
      <c r="T78" s="521">
        <f>P78+S78</f>
        <v>20000000</v>
      </c>
      <c r="U78" s="523">
        <f>M78-T78</f>
        <v>0</v>
      </c>
      <c r="V78" s="542"/>
    </row>
    <row r="79" spans="1:22" s="525" customFormat="1" ht="18.75">
      <c r="A79" s="515"/>
      <c r="B79" s="588"/>
      <c r="C79" s="517"/>
      <c r="D79" s="517"/>
      <c r="E79" s="517"/>
      <c r="F79" s="517"/>
      <c r="G79" s="517"/>
      <c r="H79" s="517"/>
      <c r="I79" s="517"/>
      <c r="J79" s="554"/>
      <c r="K79" s="519"/>
      <c r="L79" s="560"/>
      <c r="M79" s="560"/>
      <c r="N79" s="555"/>
      <c r="O79" s="555"/>
      <c r="P79" s="556"/>
      <c r="Q79" s="555"/>
      <c r="R79" s="555"/>
      <c r="S79" s="556"/>
      <c r="T79" s="497"/>
      <c r="U79" s="502"/>
      <c r="V79" s="542"/>
    </row>
    <row r="80" spans="1:22" s="539" customFormat="1" ht="37.5">
      <c r="A80" s="574">
        <v>7</v>
      </c>
      <c r="B80" s="575" t="s">
        <v>546</v>
      </c>
      <c r="C80" s="575" t="s">
        <v>546</v>
      </c>
      <c r="D80" s="576" t="s">
        <v>547</v>
      </c>
      <c r="E80" s="576" t="s">
        <v>548</v>
      </c>
      <c r="F80" s="576" t="s">
        <v>549</v>
      </c>
      <c r="G80" s="576" t="s">
        <v>584</v>
      </c>
      <c r="H80" s="577"/>
      <c r="I80" s="577"/>
      <c r="J80" s="578"/>
      <c r="K80" s="579" t="s">
        <v>585</v>
      </c>
      <c r="L80" s="580">
        <f t="shared" ref="L80:U80" si="29">L82</f>
        <v>441892000</v>
      </c>
      <c r="M80" s="580">
        <f t="shared" si="29"/>
        <v>480392000</v>
      </c>
      <c r="N80" s="580">
        <f t="shared" si="29"/>
        <v>0</v>
      </c>
      <c r="O80" s="580">
        <f t="shared" si="29"/>
        <v>0</v>
      </c>
      <c r="P80" s="580">
        <f t="shared" si="29"/>
        <v>0</v>
      </c>
      <c r="Q80" s="580">
        <f t="shared" si="29"/>
        <v>423679240</v>
      </c>
      <c r="R80" s="580">
        <f t="shared" si="29"/>
        <v>48324969</v>
      </c>
      <c r="S80" s="580">
        <f t="shared" si="29"/>
        <v>472004209</v>
      </c>
      <c r="T80" s="580">
        <f t="shared" si="29"/>
        <v>472004209</v>
      </c>
      <c r="U80" s="581">
        <f t="shared" si="29"/>
        <v>8387791</v>
      </c>
      <c r="V80" s="589">
        <f>234599225-T80</f>
        <v>-237404984</v>
      </c>
    </row>
    <row r="81" spans="1:22" s="525" customFormat="1" ht="18.75">
      <c r="A81" s="490"/>
      <c r="B81" s="590"/>
      <c r="C81" s="591"/>
      <c r="D81" s="591"/>
      <c r="E81" s="591"/>
      <c r="F81" s="592"/>
      <c r="G81" s="592"/>
      <c r="H81" s="592"/>
      <c r="I81" s="592"/>
      <c r="J81" s="592"/>
      <c r="K81" s="540"/>
      <c r="L81" s="496"/>
      <c r="M81" s="496"/>
      <c r="N81" s="497"/>
      <c r="O81" s="497"/>
      <c r="P81" s="497"/>
      <c r="Q81" s="497"/>
      <c r="R81" s="497"/>
      <c r="S81" s="497"/>
      <c r="T81" s="497">
        <f>P81+S81</f>
        <v>0</v>
      </c>
      <c r="U81" s="502"/>
      <c r="V81" s="542"/>
    </row>
    <row r="82" spans="1:22" s="525" customFormat="1" ht="19.5">
      <c r="A82" s="490"/>
      <c r="B82" s="593"/>
      <c r="C82" s="594"/>
      <c r="D82" s="594"/>
      <c r="E82" s="594"/>
      <c r="F82" s="595"/>
      <c r="G82" s="595"/>
      <c r="H82" s="595"/>
      <c r="I82" s="595"/>
      <c r="J82" s="596"/>
      <c r="K82" s="543" t="s">
        <v>544</v>
      </c>
      <c r="L82" s="496">
        <f t="shared" ref="L82:U82" si="30">L83</f>
        <v>441892000</v>
      </c>
      <c r="M82" s="496">
        <f t="shared" si="30"/>
        <v>480392000</v>
      </c>
      <c r="N82" s="496">
        <f t="shared" si="30"/>
        <v>0</v>
      </c>
      <c r="O82" s="496">
        <f t="shared" si="30"/>
        <v>0</v>
      </c>
      <c r="P82" s="496">
        <f t="shared" si="30"/>
        <v>0</v>
      </c>
      <c r="Q82" s="496">
        <f t="shared" si="30"/>
        <v>423679240</v>
      </c>
      <c r="R82" s="496">
        <f t="shared" si="30"/>
        <v>48324969</v>
      </c>
      <c r="S82" s="496">
        <f t="shared" si="30"/>
        <v>472004209</v>
      </c>
      <c r="T82" s="496">
        <f t="shared" si="30"/>
        <v>472004209</v>
      </c>
      <c r="U82" s="502">
        <f t="shared" si="30"/>
        <v>8387791</v>
      </c>
      <c r="V82" s="542"/>
    </row>
    <row r="83" spans="1:22" s="512" customFormat="1" ht="19.5">
      <c r="A83" s="490"/>
      <c r="B83" s="597"/>
      <c r="C83" s="595"/>
      <c r="D83" s="595"/>
      <c r="E83" s="595"/>
      <c r="F83" s="595">
        <v>5</v>
      </c>
      <c r="G83" s="595">
        <v>2</v>
      </c>
      <c r="H83" s="595">
        <v>2</v>
      </c>
      <c r="I83" s="595"/>
      <c r="J83" s="596"/>
      <c r="K83" s="508" t="s">
        <v>551</v>
      </c>
      <c r="L83" s="509">
        <f>L84+L86</f>
        <v>441892000</v>
      </c>
      <c r="M83" s="509">
        <f>M84+M86</f>
        <v>480392000</v>
      </c>
      <c r="N83" s="509">
        <f t="shared" ref="N83:U83" si="31">N84+N86</f>
        <v>0</v>
      </c>
      <c r="O83" s="509">
        <f t="shared" si="31"/>
        <v>0</v>
      </c>
      <c r="P83" s="509">
        <f t="shared" si="31"/>
        <v>0</v>
      </c>
      <c r="Q83" s="509">
        <f t="shared" si="31"/>
        <v>423679240</v>
      </c>
      <c r="R83" s="509">
        <f t="shared" si="31"/>
        <v>48324969</v>
      </c>
      <c r="S83" s="509">
        <f t="shared" si="31"/>
        <v>472004209</v>
      </c>
      <c r="T83" s="509">
        <f t="shared" si="31"/>
        <v>472004209</v>
      </c>
      <c r="U83" s="510">
        <f t="shared" si="31"/>
        <v>8387791</v>
      </c>
      <c r="V83" s="511"/>
    </row>
    <row r="84" spans="1:22" s="512" customFormat="1" ht="19.5">
      <c r="A84" s="504"/>
      <c r="B84" s="598"/>
      <c r="C84" s="551"/>
      <c r="D84" s="551"/>
      <c r="E84" s="551"/>
      <c r="F84" s="551"/>
      <c r="G84" s="551"/>
      <c r="H84" s="551"/>
      <c r="I84" s="599" t="s">
        <v>549</v>
      </c>
      <c r="J84" s="600"/>
      <c r="K84" s="508" t="s">
        <v>552</v>
      </c>
      <c r="L84" s="509">
        <f t="shared" ref="L84:U84" si="32">L85</f>
        <v>11956000</v>
      </c>
      <c r="M84" s="509">
        <f t="shared" si="32"/>
        <v>12696000</v>
      </c>
      <c r="N84" s="509">
        <f t="shared" si="32"/>
        <v>0</v>
      </c>
      <c r="O84" s="509">
        <f t="shared" si="32"/>
        <v>0</v>
      </c>
      <c r="P84" s="509">
        <f t="shared" si="32"/>
        <v>0</v>
      </c>
      <c r="Q84" s="509">
        <f t="shared" si="32"/>
        <v>5578005</v>
      </c>
      <c r="R84" s="509">
        <f t="shared" si="32"/>
        <v>300000</v>
      </c>
      <c r="S84" s="509">
        <f t="shared" si="32"/>
        <v>5878005</v>
      </c>
      <c r="T84" s="509">
        <f t="shared" si="32"/>
        <v>5878005</v>
      </c>
      <c r="U84" s="510">
        <f t="shared" si="32"/>
        <v>6817995</v>
      </c>
      <c r="V84" s="511"/>
    </row>
    <row r="85" spans="1:22" s="525" customFormat="1" ht="37.5">
      <c r="A85" s="515"/>
      <c r="B85" s="601"/>
      <c r="C85" s="602"/>
      <c r="D85" s="602"/>
      <c r="E85" s="602"/>
      <c r="F85" s="602"/>
      <c r="G85" s="602"/>
      <c r="H85" s="602"/>
      <c r="I85" s="551"/>
      <c r="J85" s="548" t="s">
        <v>555</v>
      </c>
      <c r="K85" s="549" t="s">
        <v>556</v>
      </c>
      <c r="L85" s="520">
        <v>11956000</v>
      </c>
      <c r="M85" s="520">
        <v>12696000</v>
      </c>
      <c r="N85" s="520"/>
      <c r="O85" s="520"/>
      <c r="P85" s="521">
        <f>SUM(N85:O85)</f>
        <v>0</v>
      </c>
      <c r="Q85" s="520">
        <v>5578005</v>
      </c>
      <c r="R85" s="520">
        <f>170000+130000</f>
        <v>300000</v>
      </c>
      <c r="S85" s="522">
        <f>SUM(Q85:R85)</f>
        <v>5878005</v>
      </c>
      <c r="T85" s="521">
        <f>P85+S85</f>
        <v>5878005</v>
      </c>
      <c r="U85" s="523">
        <f>M85-T85</f>
        <v>6817995</v>
      </c>
      <c r="V85" s="542"/>
    </row>
    <row r="86" spans="1:22" s="512" customFormat="1" ht="19.5">
      <c r="A86" s="504"/>
      <c r="B86" s="598"/>
      <c r="C86" s="551"/>
      <c r="D86" s="551"/>
      <c r="E86" s="551"/>
      <c r="F86" s="551"/>
      <c r="G86" s="551"/>
      <c r="H86" s="551"/>
      <c r="I86" s="551">
        <v>15</v>
      </c>
      <c r="J86" s="552"/>
      <c r="K86" s="508" t="s">
        <v>568</v>
      </c>
      <c r="L86" s="545">
        <f t="shared" ref="L86:U86" si="33">L87+L88</f>
        <v>429936000</v>
      </c>
      <c r="M86" s="545">
        <f t="shared" si="33"/>
        <v>467696000</v>
      </c>
      <c r="N86" s="545">
        <f t="shared" si="33"/>
        <v>0</v>
      </c>
      <c r="O86" s="545">
        <f t="shared" si="33"/>
        <v>0</v>
      </c>
      <c r="P86" s="545">
        <f t="shared" si="33"/>
        <v>0</v>
      </c>
      <c r="Q86" s="545">
        <f t="shared" si="33"/>
        <v>418101235</v>
      </c>
      <c r="R86" s="545">
        <f t="shared" si="33"/>
        <v>48024969</v>
      </c>
      <c r="S86" s="545">
        <f t="shared" si="33"/>
        <v>466126204</v>
      </c>
      <c r="T86" s="545">
        <f t="shared" si="33"/>
        <v>466126204</v>
      </c>
      <c r="U86" s="546">
        <f t="shared" si="33"/>
        <v>1569796</v>
      </c>
      <c r="V86" s="511"/>
    </row>
    <row r="87" spans="1:22" s="525" customFormat="1" ht="19.5">
      <c r="A87" s="515"/>
      <c r="B87" s="601"/>
      <c r="C87" s="602"/>
      <c r="D87" s="602"/>
      <c r="E87" s="602"/>
      <c r="F87" s="602"/>
      <c r="G87" s="602"/>
      <c r="H87" s="602"/>
      <c r="I87" s="551"/>
      <c r="J87" s="548" t="s">
        <v>549</v>
      </c>
      <c r="K87" s="519" t="s">
        <v>569</v>
      </c>
      <c r="L87" s="520">
        <v>95040000</v>
      </c>
      <c r="M87" s="520">
        <v>103450000</v>
      </c>
      <c r="N87" s="520"/>
      <c r="O87" s="520"/>
      <c r="P87" s="521">
        <f>SUM(N87:O87)</f>
        <v>0</v>
      </c>
      <c r="Q87" s="520">
        <v>94425000</v>
      </c>
      <c r="R87" s="520">
        <f>3610000+2890000+1280000</f>
        <v>7780000</v>
      </c>
      <c r="S87" s="522">
        <f>SUM(Q87:R87)</f>
        <v>102205000</v>
      </c>
      <c r="T87" s="521">
        <f>P87+S87</f>
        <v>102205000</v>
      </c>
      <c r="U87" s="523">
        <f>M87-T87</f>
        <v>1245000</v>
      </c>
      <c r="V87" s="542"/>
    </row>
    <row r="88" spans="1:22" s="525" customFormat="1" ht="19.5">
      <c r="A88" s="515"/>
      <c r="B88" s="601"/>
      <c r="C88" s="602"/>
      <c r="D88" s="602"/>
      <c r="E88" s="602"/>
      <c r="F88" s="602"/>
      <c r="G88" s="602"/>
      <c r="H88" s="602"/>
      <c r="I88" s="602"/>
      <c r="J88" s="548" t="s">
        <v>561</v>
      </c>
      <c r="K88" s="519" t="s">
        <v>586</v>
      </c>
      <c r="L88" s="520">
        <v>334896000</v>
      </c>
      <c r="M88" s="520">
        <v>364246000</v>
      </c>
      <c r="N88" s="555"/>
      <c r="O88" s="555"/>
      <c r="P88" s="571">
        <f>SUM(N88:O88)</f>
        <v>0</v>
      </c>
      <c r="Q88" s="520">
        <v>323676235</v>
      </c>
      <c r="R88" s="520">
        <f>5626000+8847000+11745500+7845000+6181469</f>
        <v>40244969</v>
      </c>
      <c r="S88" s="522">
        <f>SUM(Q88:R88)</f>
        <v>363921204</v>
      </c>
      <c r="T88" s="521">
        <f>P88+S88</f>
        <v>363921204</v>
      </c>
      <c r="U88" s="523">
        <f>M88-T88</f>
        <v>324796</v>
      </c>
      <c r="V88" s="542"/>
    </row>
    <row r="89" spans="1:22" s="525" customFormat="1" ht="18.75">
      <c r="A89" s="515"/>
      <c r="B89" s="601"/>
      <c r="C89" s="602"/>
      <c r="D89" s="602"/>
      <c r="E89" s="602"/>
      <c r="F89" s="602"/>
      <c r="G89" s="602"/>
      <c r="H89" s="602"/>
      <c r="I89" s="602"/>
      <c r="J89" s="603"/>
      <c r="K89" s="519"/>
      <c r="L89" s="560"/>
      <c r="M89" s="560"/>
      <c r="N89" s="555"/>
      <c r="O89" s="555"/>
      <c r="P89" s="556"/>
      <c r="Q89" s="555"/>
      <c r="R89" s="555"/>
      <c r="S89" s="556"/>
      <c r="T89" s="497"/>
      <c r="U89" s="502"/>
      <c r="V89" s="542"/>
    </row>
    <row r="90" spans="1:22" s="525" customFormat="1" ht="37.5">
      <c r="A90" s="515"/>
      <c r="B90" s="601"/>
      <c r="C90" s="602"/>
      <c r="D90" s="602"/>
      <c r="E90" s="602"/>
      <c r="F90" s="602"/>
      <c r="G90" s="602"/>
      <c r="H90" s="602"/>
      <c r="I90" s="602"/>
      <c r="J90" s="603"/>
      <c r="K90" s="540" t="s">
        <v>587</v>
      </c>
      <c r="L90" s="560"/>
      <c r="M90" s="560"/>
      <c r="N90" s="555"/>
      <c r="O90" s="555"/>
      <c r="P90" s="556"/>
      <c r="Q90" s="555"/>
      <c r="R90" s="555"/>
      <c r="S90" s="556"/>
      <c r="T90" s="497"/>
      <c r="U90" s="502"/>
      <c r="V90" s="542"/>
    </row>
    <row r="91" spans="1:22" s="525" customFormat="1" ht="18.75">
      <c r="A91" s="515"/>
      <c r="B91" s="588"/>
      <c r="C91" s="517"/>
      <c r="D91" s="517"/>
      <c r="E91" s="517"/>
      <c r="F91" s="517"/>
      <c r="G91" s="517"/>
      <c r="H91" s="517"/>
      <c r="I91" s="517"/>
      <c r="J91" s="554"/>
      <c r="K91" s="519"/>
      <c r="L91" s="560"/>
      <c r="M91" s="560"/>
      <c r="N91" s="555"/>
      <c r="O91" s="555"/>
      <c r="P91" s="556"/>
      <c r="Q91" s="555"/>
      <c r="R91" s="555"/>
      <c r="S91" s="556"/>
      <c r="T91" s="497"/>
      <c r="U91" s="502"/>
      <c r="V91" s="542"/>
    </row>
    <row r="92" spans="1:22" s="605" customFormat="1" ht="19.5">
      <c r="A92" s="481">
        <v>8</v>
      </c>
      <c r="B92" s="483" t="s">
        <v>546</v>
      </c>
      <c r="C92" s="483" t="s">
        <v>546</v>
      </c>
      <c r="D92" s="484" t="s">
        <v>547</v>
      </c>
      <c r="E92" s="484" t="s">
        <v>548</v>
      </c>
      <c r="F92" s="484" t="s">
        <v>561</v>
      </c>
      <c r="G92" s="484" t="s">
        <v>557</v>
      </c>
      <c r="H92" s="485"/>
      <c r="I92" s="485"/>
      <c r="J92" s="486"/>
      <c r="K92" s="537" t="s">
        <v>588</v>
      </c>
      <c r="L92" s="488">
        <f t="shared" ref="L92:U92" si="34">L94</f>
        <v>250000000</v>
      </c>
      <c r="M92" s="488">
        <f t="shared" si="34"/>
        <v>250000000</v>
      </c>
      <c r="N92" s="488">
        <f t="shared" si="34"/>
        <v>228940000</v>
      </c>
      <c r="O92" s="488">
        <f t="shared" si="34"/>
        <v>0</v>
      </c>
      <c r="P92" s="488">
        <f t="shared" si="34"/>
        <v>228940000</v>
      </c>
      <c r="Q92" s="488">
        <f t="shared" si="34"/>
        <v>0</v>
      </c>
      <c r="R92" s="488">
        <f t="shared" si="34"/>
        <v>0</v>
      </c>
      <c r="S92" s="488">
        <f t="shared" si="34"/>
        <v>0</v>
      </c>
      <c r="T92" s="488">
        <f t="shared" si="34"/>
        <v>228940000</v>
      </c>
      <c r="U92" s="489">
        <f t="shared" si="34"/>
        <v>21060000</v>
      </c>
      <c r="V92" s="604"/>
    </row>
    <row r="93" spans="1:22" s="605" customFormat="1" ht="18.75">
      <c r="A93" s="606"/>
      <c r="B93" s="607"/>
      <c r="C93" s="608"/>
      <c r="D93" s="608"/>
      <c r="E93" s="608"/>
      <c r="F93" s="609"/>
      <c r="G93" s="609"/>
      <c r="H93" s="609"/>
      <c r="I93" s="609"/>
      <c r="J93" s="610"/>
      <c r="K93" s="611"/>
      <c r="L93" s="612"/>
      <c r="M93" s="612"/>
      <c r="N93" s="613"/>
      <c r="O93" s="613"/>
      <c r="P93" s="613"/>
      <c r="Q93" s="613"/>
      <c r="R93" s="613"/>
      <c r="S93" s="613"/>
      <c r="T93" s="613"/>
      <c r="U93" s="614"/>
      <c r="V93" s="604"/>
    </row>
    <row r="94" spans="1:22" s="620" customFormat="1" ht="19.5">
      <c r="A94" s="606"/>
      <c r="B94" s="615"/>
      <c r="C94" s="609"/>
      <c r="D94" s="609"/>
      <c r="E94" s="609"/>
      <c r="F94" s="609"/>
      <c r="G94" s="609"/>
      <c r="H94" s="609"/>
      <c r="I94" s="609"/>
      <c r="J94" s="610"/>
      <c r="K94" s="616" t="s">
        <v>544</v>
      </c>
      <c r="L94" s="617">
        <f t="shared" ref="L94:U95" si="35">SUM(L95)</f>
        <v>250000000</v>
      </c>
      <c r="M94" s="617">
        <f t="shared" si="35"/>
        <v>250000000</v>
      </c>
      <c r="N94" s="617">
        <f t="shared" si="35"/>
        <v>228940000</v>
      </c>
      <c r="O94" s="617">
        <f t="shared" si="35"/>
        <v>0</v>
      </c>
      <c r="P94" s="617">
        <f t="shared" si="35"/>
        <v>228940000</v>
      </c>
      <c r="Q94" s="617">
        <f t="shared" si="35"/>
        <v>0</v>
      </c>
      <c r="R94" s="617">
        <f t="shared" si="35"/>
        <v>0</v>
      </c>
      <c r="S94" s="617">
        <f t="shared" si="35"/>
        <v>0</v>
      </c>
      <c r="T94" s="617">
        <f t="shared" si="35"/>
        <v>228940000</v>
      </c>
      <c r="U94" s="618">
        <f t="shared" si="35"/>
        <v>21060000</v>
      </c>
      <c r="V94" s="619"/>
    </row>
    <row r="95" spans="1:22" s="620" customFormat="1" ht="19.5">
      <c r="A95" s="606"/>
      <c r="B95" s="615"/>
      <c r="C95" s="609"/>
      <c r="D95" s="609"/>
      <c r="E95" s="609"/>
      <c r="F95" s="609">
        <v>5</v>
      </c>
      <c r="G95" s="609">
        <v>2</v>
      </c>
      <c r="H95" s="609">
        <v>3</v>
      </c>
      <c r="I95" s="609"/>
      <c r="J95" s="610"/>
      <c r="K95" s="616" t="s">
        <v>579</v>
      </c>
      <c r="L95" s="617">
        <f>SUM(L96)</f>
        <v>250000000</v>
      </c>
      <c r="M95" s="617">
        <f>SUM(M96)</f>
        <v>250000000</v>
      </c>
      <c r="N95" s="617">
        <f t="shared" si="35"/>
        <v>228940000</v>
      </c>
      <c r="O95" s="617">
        <f t="shared" si="35"/>
        <v>0</v>
      </c>
      <c r="P95" s="617">
        <f t="shared" si="35"/>
        <v>228940000</v>
      </c>
      <c r="Q95" s="617">
        <f t="shared" si="35"/>
        <v>0</v>
      </c>
      <c r="R95" s="617">
        <f t="shared" si="35"/>
        <v>0</v>
      </c>
      <c r="S95" s="617">
        <f t="shared" si="35"/>
        <v>0</v>
      </c>
      <c r="T95" s="617">
        <f t="shared" si="35"/>
        <v>228940000</v>
      </c>
      <c r="U95" s="618">
        <f t="shared" si="35"/>
        <v>21060000</v>
      </c>
      <c r="V95" s="619"/>
    </row>
    <row r="96" spans="1:22" s="620" customFormat="1" ht="19.5">
      <c r="A96" s="606"/>
      <c r="B96" s="615"/>
      <c r="C96" s="609"/>
      <c r="D96" s="609"/>
      <c r="E96" s="609"/>
      <c r="F96" s="609"/>
      <c r="G96" s="609"/>
      <c r="H96" s="609"/>
      <c r="I96" s="609">
        <v>17</v>
      </c>
      <c r="J96" s="610"/>
      <c r="K96" s="616" t="s">
        <v>589</v>
      </c>
      <c r="L96" s="617">
        <f>+L97</f>
        <v>250000000</v>
      </c>
      <c r="M96" s="617">
        <f>+M97</f>
        <v>250000000</v>
      </c>
      <c r="N96" s="617">
        <f t="shared" ref="N96:U96" si="36">+N97</f>
        <v>228940000</v>
      </c>
      <c r="O96" s="617">
        <f t="shared" si="36"/>
        <v>0</v>
      </c>
      <c r="P96" s="617">
        <f t="shared" si="36"/>
        <v>228940000</v>
      </c>
      <c r="Q96" s="617">
        <f t="shared" si="36"/>
        <v>0</v>
      </c>
      <c r="R96" s="617">
        <f t="shared" si="36"/>
        <v>0</v>
      </c>
      <c r="S96" s="617">
        <f t="shared" si="36"/>
        <v>0</v>
      </c>
      <c r="T96" s="617">
        <f t="shared" si="36"/>
        <v>228940000</v>
      </c>
      <c r="U96" s="618">
        <f t="shared" si="36"/>
        <v>21060000</v>
      </c>
      <c r="V96" s="619"/>
    </row>
    <row r="97" spans="1:22" s="605" customFormat="1" ht="19.5">
      <c r="A97" s="621"/>
      <c r="B97" s="622"/>
      <c r="C97" s="623"/>
      <c r="D97" s="623"/>
      <c r="E97" s="623"/>
      <c r="F97" s="623"/>
      <c r="G97" s="623"/>
      <c r="H97" s="623"/>
      <c r="I97" s="623"/>
      <c r="J97" s="624" t="s">
        <v>561</v>
      </c>
      <c r="K97" s="625" t="s">
        <v>590</v>
      </c>
      <c r="L97" s="626">
        <v>250000000</v>
      </c>
      <c r="M97" s="626">
        <v>250000000</v>
      </c>
      <c r="N97" s="626">
        <v>228940000</v>
      </c>
      <c r="O97" s="626">
        <v>0</v>
      </c>
      <c r="P97" s="627">
        <f>SUM(N97:O97)</f>
        <v>228940000</v>
      </c>
      <c r="Q97" s="626">
        <v>0</v>
      </c>
      <c r="R97" s="626">
        <v>0</v>
      </c>
      <c r="S97" s="628">
        <f>SUM(Q97:R97)</f>
        <v>0</v>
      </c>
      <c r="T97" s="627">
        <f>P97+S97</f>
        <v>228940000</v>
      </c>
      <c r="U97" s="523">
        <f>M97-T97</f>
        <v>21060000</v>
      </c>
      <c r="V97" s="604"/>
    </row>
    <row r="98" spans="1:22" s="525" customFormat="1" ht="18.75">
      <c r="A98" s="515"/>
      <c r="B98" s="588"/>
      <c r="C98" s="517"/>
      <c r="D98" s="517"/>
      <c r="E98" s="517"/>
      <c r="F98" s="517"/>
      <c r="G98" s="517"/>
      <c r="H98" s="517"/>
      <c r="I98" s="517"/>
      <c r="J98" s="518"/>
      <c r="K98" s="519"/>
      <c r="L98" s="560"/>
      <c r="M98" s="560"/>
      <c r="N98" s="555"/>
      <c r="O98" s="555"/>
      <c r="P98" s="571"/>
      <c r="Q98" s="555"/>
      <c r="R98" s="555"/>
      <c r="S98" s="572"/>
      <c r="T98" s="571"/>
      <c r="U98" s="562"/>
      <c r="V98" s="542"/>
    </row>
    <row r="99" spans="1:22" s="632" customFormat="1" ht="19.5">
      <c r="A99" s="481">
        <v>9</v>
      </c>
      <c r="B99" s="483" t="s">
        <v>546</v>
      </c>
      <c r="C99" s="483" t="s">
        <v>546</v>
      </c>
      <c r="D99" s="484" t="s">
        <v>547</v>
      </c>
      <c r="E99" s="484" t="s">
        <v>548</v>
      </c>
      <c r="F99" s="484" t="s">
        <v>561</v>
      </c>
      <c r="G99" s="484" t="s">
        <v>571</v>
      </c>
      <c r="H99" s="485"/>
      <c r="I99" s="485"/>
      <c r="J99" s="486"/>
      <c r="K99" s="629" t="s">
        <v>591</v>
      </c>
      <c r="L99" s="630">
        <f t="shared" ref="L99:U99" si="37">+L102</f>
        <v>100000000</v>
      </c>
      <c r="M99" s="630">
        <f t="shared" si="37"/>
        <v>100000000</v>
      </c>
      <c r="N99" s="630">
        <f t="shared" si="37"/>
        <v>89020000</v>
      </c>
      <c r="O99" s="630">
        <f t="shared" si="37"/>
        <v>0</v>
      </c>
      <c r="P99" s="630">
        <f t="shared" si="37"/>
        <v>89020000</v>
      </c>
      <c r="Q99" s="630">
        <f t="shared" si="37"/>
        <v>0</v>
      </c>
      <c r="R99" s="630">
        <f t="shared" si="37"/>
        <v>0</v>
      </c>
      <c r="S99" s="630">
        <f t="shared" si="37"/>
        <v>0</v>
      </c>
      <c r="T99" s="630">
        <f t="shared" si="37"/>
        <v>89020000</v>
      </c>
      <c r="U99" s="631">
        <f t="shared" si="37"/>
        <v>10980000</v>
      </c>
    </row>
    <row r="100" spans="1:22" s="632" customFormat="1" ht="18.75">
      <c r="A100" s="490"/>
      <c r="B100" s="582"/>
      <c r="C100" s="492"/>
      <c r="D100" s="492"/>
      <c r="E100" s="492"/>
      <c r="F100" s="493"/>
      <c r="G100" s="493"/>
      <c r="H100" s="493"/>
      <c r="I100" s="493"/>
      <c r="J100" s="494"/>
      <c r="K100" s="540"/>
      <c r="L100" s="633"/>
      <c r="M100" s="633"/>
      <c r="N100" s="634"/>
      <c r="O100" s="634"/>
      <c r="P100" s="634"/>
      <c r="Q100" s="634"/>
      <c r="R100" s="634"/>
      <c r="S100" s="634">
        <f>SUM(Q100:R100)</f>
        <v>0</v>
      </c>
      <c r="T100" s="497"/>
      <c r="U100" s="502"/>
    </row>
    <row r="101" spans="1:22" s="632" customFormat="1" ht="19.5">
      <c r="A101" s="490"/>
      <c r="B101" s="582"/>
      <c r="C101" s="492"/>
      <c r="D101" s="492"/>
      <c r="E101" s="492"/>
      <c r="F101" s="493"/>
      <c r="G101" s="493"/>
      <c r="H101" s="493"/>
      <c r="I101" s="493"/>
      <c r="J101" s="494"/>
      <c r="K101" s="543" t="s">
        <v>544</v>
      </c>
      <c r="L101" s="633">
        <f t="shared" ref="L101:U102" si="38">L102</f>
        <v>100000000</v>
      </c>
      <c r="M101" s="633">
        <f t="shared" si="38"/>
        <v>100000000</v>
      </c>
      <c r="N101" s="633">
        <f t="shared" si="38"/>
        <v>89020000</v>
      </c>
      <c r="O101" s="633">
        <f t="shared" si="38"/>
        <v>0</v>
      </c>
      <c r="P101" s="633">
        <f t="shared" si="38"/>
        <v>89020000</v>
      </c>
      <c r="Q101" s="633">
        <f t="shared" si="38"/>
        <v>0</v>
      </c>
      <c r="R101" s="633">
        <f t="shared" si="38"/>
        <v>0</v>
      </c>
      <c r="S101" s="633">
        <f t="shared" si="38"/>
        <v>0</v>
      </c>
      <c r="T101" s="633">
        <f t="shared" si="38"/>
        <v>89020000</v>
      </c>
      <c r="U101" s="635">
        <f t="shared" si="38"/>
        <v>10980000</v>
      </c>
    </row>
    <row r="102" spans="1:22" s="632" customFormat="1" ht="19.5">
      <c r="A102" s="490"/>
      <c r="B102" s="587"/>
      <c r="C102" s="493"/>
      <c r="D102" s="493"/>
      <c r="E102" s="493"/>
      <c r="F102" s="506">
        <v>5</v>
      </c>
      <c r="G102" s="506">
        <v>2</v>
      </c>
      <c r="H102" s="506">
        <v>3</v>
      </c>
      <c r="I102" s="506"/>
      <c r="J102" s="636"/>
      <c r="K102" s="616" t="s">
        <v>579</v>
      </c>
      <c r="L102" s="633">
        <f t="shared" si="38"/>
        <v>100000000</v>
      </c>
      <c r="M102" s="633">
        <f t="shared" si="38"/>
        <v>100000000</v>
      </c>
      <c r="N102" s="633">
        <f t="shared" si="38"/>
        <v>89020000</v>
      </c>
      <c r="O102" s="633">
        <f t="shared" si="38"/>
        <v>0</v>
      </c>
      <c r="P102" s="633">
        <f t="shared" si="38"/>
        <v>89020000</v>
      </c>
      <c r="Q102" s="633">
        <f t="shared" si="38"/>
        <v>0</v>
      </c>
      <c r="R102" s="633">
        <f t="shared" si="38"/>
        <v>0</v>
      </c>
      <c r="S102" s="633">
        <f t="shared" si="38"/>
        <v>0</v>
      </c>
      <c r="T102" s="633">
        <f t="shared" si="38"/>
        <v>89020000</v>
      </c>
      <c r="U102" s="635">
        <f t="shared" si="38"/>
        <v>10980000</v>
      </c>
    </row>
    <row r="103" spans="1:22" s="632" customFormat="1" ht="19.5">
      <c r="A103" s="504"/>
      <c r="B103" s="637"/>
      <c r="C103" s="506"/>
      <c r="D103" s="506"/>
      <c r="E103" s="506"/>
      <c r="F103" s="506"/>
      <c r="G103" s="506"/>
      <c r="H103" s="506"/>
      <c r="I103" s="513" t="s">
        <v>592</v>
      </c>
      <c r="J103" s="507"/>
      <c r="K103" s="616" t="s">
        <v>593</v>
      </c>
      <c r="L103" s="509">
        <f t="shared" ref="L103:U103" si="39">SUM(L104:L104)</f>
        <v>100000000</v>
      </c>
      <c r="M103" s="509">
        <f t="shared" si="39"/>
        <v>100000000</v>
      </c>
      <c r="N103" s="509">
        <f t="shared" si="39"/>
        <v>89020000</v>
      </c>
      <c r="O103" s="509">
        <f t="shared" si="39"/>
        <v>0</v>
      </c>
      <c r="P103" s="509">
        <f t="shared" si="39"/>
        <v>89020000</v>
      </c>
      <c r="Q103" s="509">
        <f t="shared" si="39"/>
        <v>0</v>
      </c>
      <c r="R103" s="509">
        <f t="shared" si="39"/>
        <v>0</v>
      </c>
      <c r="S103" s="509">
        <f t="shared" si="39"/>
        <v>0</v>
      </c>
      <c r="T103" s="509">
        <f t="shared" si="39"/>
        <v>89020000</v>
      </c>
      <c r="U103" s="510">
        <f t="shared" si="39"/>
        <v>10980000</v>
      </c>
    </row>
    <row r="104" spans="1:22" s="632" customFormat="1" ht="19.5">
      <c r="A104" s="504"/>
      <c r="B104" s="637"/>
      <c r="C104" s="506"/>
      <c r="D104" s="506"/>
      <c r="E104" s="506"/>
      <c r="F104" s="506"/>
      <c r="G104" s="506"/>
      <c r="H104" s="506"/>
      <c r="I104" s="513"/>
      <c r="J104" s="518" t="s">
        <v>549</v>
      </c>
      <c r="K104" s="519" t="s">
        <v>594</v>
      </c>
      <c r="L104" s="520">
        <v>100000000</v>
      </c>
      <c r="M104" s="520">
        <v>100000000</v>
      </c>
      <c r="N104" s="520">
        <v>89020000</v>
      </c>
      <c r="O104" s="520"/>
      <c r="P104" s="521">
        <f>SUM(N104:O104)</f>
        <v>89020000</v>
      </c>
      <c r="Q104" s="520">
        <v>0</v>
      </c>
      <c r="R104" s="520">
        <v>0</v>
      </c>
      <c r="S104" s="522">
        <f>SUM(Q104:R104)</f>
        <v>0</v>
      </c>
      <c r="T104" s="521">
        <f>P104+S104</f>
        <v>89020000</v>
      </c>
      <c r="U104" s="523">
        <f>M104-T104</f>
        <v>10980000</v>
      </c>
    </row>
    <row r="105" spans="1:22" s="632" customFormat="1" ht="19.5">
      <c r="A105" s="638"/>
      <c r="B105" s="639"/>
      <c r="C105" s="640"/>
      <c r="D105" s="640"/>
      <c r="E105" s="640"/>
      <c r="F105" s="640"/>
      <c r="G105" s="640"/>
      <c r="H105" s="640"/>
      <c r="I105" s="641"/>
      <c r="J105" s="642"/>
      <c r="K105" s="643"/>
      <c r="L105" s="644"/>
      <c r="M105" s="644"/>
      <c r="N105" s="644"/>
      <c r="O105" s="644"/>
      <c r="P105" s="645"/>
      <c r="Q105" s="644"/>
      <c r="R105" s="644"/>
      <c r="S105" s="646"/>
      <c r="T105" s="645"/>
      <c r="U105" s="647"/>
    </row>
    <row r="106" spans="1:22" s="632" customFormat="1" ht="37.5">
      <c r="A106" s="648">
        <v>10</v>
      </c>
      <c r="B106" s="483" t="s">
        <v>546</v>
      </c>
      <c r="C106" s="483" t="s">
        <v>546</v>
      </c>
      <c r="D106" s="484" t="s">
        <v>547</v>
      </c>
      <c r="E106" s="484" t="s">
        <v>548</v>
      </c>
      <c r="F106" s="484" t="s">
        <v>561</v>
      </c>
      <c r="G106" s="484" t="s">
        <v>595</v>
      </c>
      <c r="H106" s="485"/>
      <c r="I106" s="485"/>
      <c r="J106" s="486"/>
      <c r="K106" s="537" t="s">
        <v>596</v>
      </c>
      <c r="L106" s="630">
        <f t="shared" ref="L106:U106" si="40">L109</f>
        <v>0</v>
      </c>
      <c r="M106" s="630">
        <f t="shared" si="40"/>
        <v>17000000</v>
      </c>
      <c r="N106" s="630">
        <f t="shared" si="40"/>
        <v>0</v>
      </c>
      <c r="O106" s="630">
        <f t="shared" si="40"/>
        <v>0</v>
      </c>
      <c r="P106" s="630">
        <f t="shared" si="40"/>
        <v>0</v>
      </c>
      <c r="Q106" s="630">
        <f t="shared" si="40"/>
        <v>13700000</v>
      </c>
      <c r="R106" s="630">
        <f t="shared" si="40"/>
        <v>0</v>
      </c>
      <c r="S106" s="630">
        <f t="shared" si="40"/>
        <v>13700000</v>
      </c>
      <c r="T106" s="630">
        <f t="shared" si="40"/>
        <v>13700000</v>
      </c>
      <c r="U106" s="631">
        <f t="shared" si="40"/>
        <v>3300000</v>
      </c>
    </row>
    <row r="107" spans="1:22" s="632" customFormat="1" ht="19.5">
      <c r="A107" s="638"/>
      <c r="B107" s="639"/>
      <c r="C107" s="640"/>
      <c r="D107" s="640"/>
      <c r="E107" s="640"/>
      <c r="F107" s="640"/>
      <c r="G107" s="640"/>
      <c r="H107" s="640"/>
      <c r="I107" s="641"/>
      <c r="J107" s="642"/>
      <c r="K107" s="643"/>
      <c r="L107" s="644"/>
      <c r="M107" s="644"/>
      <c r="N107" s="644"/>
      <c r="O107" s="644"/>
      <c r="P107" s="645"/>
      <c r="Q107" s="644"/>
      <c r="R107" s="644"/>
      <c r="S107" s="646"/>
      <c r="T107" s="645"/>
      <c r="U107" s="647"/>
    </row>
    <row r="108" spans="1:22" s="632" customFormat="1" ht="19.5">
      <c r="A108" s="638"/>
      <c r="B108" s="582"/>
      <c r="C108" s="492"/>
      <c r="D108" s="492"/>
      <c r="E108" s="492"/>
      <c r="F108" s="493"/>
      <c r="G108" s="493"/>
      <c r="H108" s="493"/>
      <c r="I108" s="493"/>
      <c r="J108" s="494"/>
      <c r="K108" s="543" t="s">
        <v>544</v>
      </c>
      <c r="L108" s="633">
        <f t="shared" ref="L108:U109" si="41">L109</f>
        <v>0</v>
      </c>
      <c r="M108" s="633">
        <f t="shared" si="41"/>
        <v>17000000</v>
      </c>
      <c r="N108" s="633">
        <f t="shared" si="41"/>
        <v>0</v>
      </c>
      <c r="O108" s="633">
        <f t="shared" si="41"/>
        <v>0</v>
      </c>
      <c r="P108" s="633">
        <f t="shared" si="41"/>
        <v>0</v>
      </c>
      <c r="Q108" s="633">
        <f t="shared" si="41"/>
        <v>13700000</v>
      </c>
      <c r="R108" s="633">
        <f t="shared" si="41"/>
        <v>0</v>
      </c>
      <c r="S108" s="633">
        <f t="shared" si="41"/>
        <v>13700000</v>
      </c>
      <c r="T108" s="633">
        <f t="shared" si="41"/>
        <v>13700000</v>
      </c>
      <c r="U108" s="635">
        <f t="shared" si="41"/>
        <v>3300000</v>
      </c>
    </row>
    <row r="109" spans="1:22" s="632" customFormat="1" ht="19.5">
      <c r="A109" s="638"/>
      <c r="B109" s="587"/>
      <c r="C109" s="493"/>
      <c r="D109" s="493"/>
      <c r="E109" s="493"/>
      <c r="F109" s="506">
        <v>5</v>
      </c>
      <c r="G109" s="506">
        <v>2</v>
      </c>
      <c r="H109" s="506">
        <v>3</v>
      </c>
      <c r="I109" s="493"/>
      <c r="J109" s="494"/>
      <c r="K109" s="616" t="s">
        <v>579</v>
      </c>
      <c r="L109" s="545">
        <f t="shared" si="41"/>
        <v>0</v>
      </c>
      <c r="M109" s="545">
        <f t="shared" si="41"/>
        <v>17000000</v>
      </c>
      <c r="N109" s="545">
        <f t="shared" si="41"/>
        <v>0</v>
      </c>
      <c r="O109" s="545">
        <f t="shared" si="41"/>
        <v>0</v>
      </c>
      <c r="P109" s="545">
        <f t="shared" si="41"/>
        <v>0</v>
      </c>
      <c r="Q109" s="545">
        <f t="shared" si="41"/>
        <v>13700000</v>
      </c>
      <c r="R109" s="545">
        <f t="shared" si="41"/>
        <v>0</v>
      </c>
      <c r="S109" s="545">
        <f t="shared" si="41"/>
        <v>13700000</v>
      </c>
      <c r="T109" s="545">
        <f t="shared" si="41"/>
        <v>13700000</v>
      </c>
      <c r="U109" s="546">
        <f t="shared" si="41"/>
        <v>3300000</v>
      </c>
    </row>
    <row r="110" spans="1:22" s="632" customFormat="1" ht="19.5">
      <c r="A110" s="638"/>
      <c r="B110" s="587"/>
      <c r="C110" s="493"/>
      <c r="D110" s="493"/>
      <c r="E110" s="493"/>
      <c r="F110" s="493"/>
      <c r="G110" s="493"/>
      <c r="H110" s="493"/>
      <c r="I110" s="492">
        <v>29</v>
      </c>
      <c r="J110" s="494"/>
      <c r="K110" s="508" t="s">
        <v>597</v>
      </c>
      <c r="L110" s="545">
        <f>SUM(L111:L112)</f>
        <v>0</v>
      </c>
      <c r="M110" s="545">
        <f>SUM(M111:M112)</f>
        <v>17000000</v>
      </c>
      <c r="N110" s="545">
        <f t="shared" ref="N110:U110" si="42">SUM(N111:N112)</f>
        <v>0</v>
      </c>
      <c r="O110" s="545">
        <f t="shared" si="42"/>
        <v>0</v>
      </c>
      <c r="P110" s="545">
        <f t="shared" si="42"/>
        <v>0</v>
      </c>
      <c r="Q110" s="545">
        <f t="shared" si="42"/>
        <v>13700000</v>
      </c>
      <c r="R110" s="545">
        <f t="shared" si="42"/>
        <v>0</v>
      </c>
      <c r="S110" s="545">
        <f t="shared" si="42"/>
        <v>13700000</v>
      </c>
      <c r="T110" s="545">
        <f t="shared" si="42"/>
        <v>13700000</v>
      </c>
      <c r="U110" s="546">
        <f t="shared" si="42"/>
        <v>3300000</v>
      </c>
    </row>
    <row r="111" spans="1:22" s="632" customFormat="1" ht="19.5">
      <c r="A111" s="638"/>
      <c r="B111" s="639"/>
      <c r="C111" s="640"/>
      <c r="D111" s="640"/>
      <c r="E111" s="640"/>
      <c r="F111" s="640"/>
      <c r="G111" s="640"/>
      <c r="H111" s="640"/>
      <c r="I111" s="641"/>
      <c r="J111" s="550" t="s">
        <v>549</v>
      </c>
      <c r="K111" s="519" t="s">
        <v>598</v>
      </c>
      <c r="L111" s="520">
        <v>0</v>
      </c>
      <c r="M111" s="520">
        <v>12000000</v>
      </c>
      <c r="N111" s="520"/>
      <c r="O111" s="520"/>
      <c r="P111" s="521">
        <f>SUM(N111:O111)</f>
        <v>0</v>
      </c>
      <c r="Q111" s="520">
        <v>11750000</v>
      </c>
      <c r="R111" s="520"/>
      <c r="S111" s="522">
        <f>SUM(Q111:R111)</f>
        <v>11750000</v>
      </c>
      <c r="T111" s="521">
        <f>P111+S111</f>
        <v>11750000</v>
      </c>
      <c r="U111" s="523">
        <f>M111-T111</f>
        <v>250000</v>
      </c>
    </row>
    <row r="112" spans="1:22" s="632" customFormat="1" ht="19.5">
      <c r="A112" s="638"/>
      <c r="B112" s="587"/>
      <c r="C112" s="493"/>
      <c r="D112" s="493"/>
      <c r="E112" s="493"/>
      <c r="F112" s="587"/>
      <c r="G112" s="493"/>
      <c r="H112" s="493"/>
      <c r="I112" s="493"/>
      <c r="J112" s="550" t="s">
        <v>553</v>
      </c>
      <c r="K112" s="519" t="s">
        <v>599</v>
      </c>
      <c r="L112" s="520"/>
      <c r="M112" s="520">
        <v>5000000</v>
      </c>
      <c r="N112" s="520"/>
      <c r="O112" s="520"/>
      <c r="P112" s="521">
        <f>SUM(N112:O112)</f>
        <v>0</v>
      </c>
      <c r="Q112" s="520">
        <v>1950000</v>
      </c>
      <c r="R112" s="520"/>
      <c r="S112" s="522">
        <f>SUM(Q112:R112)</f>
        <v>1950000</v>
      </c>
      <c r="T112" s="521">
        <f>P112+S112</f>
        <v>1950000</v>
      </c>
      <c r="U112" s="523">
        <f>M112-T112</f>
        <v>3050000</v>
      </c>
    </row>
    <row r="113" spans="1:22" s="632" customFormat="1" ht="18.75">
      <c r="A113" s="649"/>
      <c r="B113" s="650"/>
      <c r="C113" s="651"/>
      <c r="D113" s="651"/>
      <c r="E113" s="651"/>
      <c r="F113" s="651"/>
      <c r="G113" s="651"/>
      <c r="H113" s="651"/>
      <c r="I113" s="651"/>
      <c r="J113" s="642"/>
      <c r="K113" s="652"/>
      <c r="L113" s="653"/>
      <c r="M113" s="653"/>
      <c r="N113" s="654"/>
      <c r="O113" s="654"/>
      <c r="P113" s="655"/>
      <c r="Q113" s="654"/>
      <c r="R113" s="654"/>
      <c r="S113" s="656"/>
      <c r="T113" s="655"/>
      <c r="U113" s="657"/>
    </row>
    <row r="114" spans="1:22" s="539" customFormat="1" ht="37.5">
      <c r="A114" s="648">
        <v>11</v>
      </c>
      <c r="B114" s="483" t="s">
        <v>546</v>
      </c>
      <c r="C114" s="483" t="s">
        <v>546</v>
      </c>
      <c r="D114" s="484" t="s">
        <v>547</v>
      </c>
      <c r="E114" s="484" t="s">
        <v>548</v>
      </c>
      <c r="F114" s="484" t="s">
        <v>561</v>
      </c>
      <c r="G114" s="484" t="s">
        <v>600</v>
      </c>
      <c r="H114" s="485"/>
      <c r="I114" s="485"/>
      <c r="J114" s="486"/>
      <c r="K114" s="537" t="s">
        <v>601</v>
      </c>
      <c r="L114" s="630">
        <f t="shared" ref="L114:U114" si="43">L117</f>
        <v>5000000</v>
      </c>
      <c r="M114" s="630">
        <f t="shared" si="43"/>
        <v>5000000</v>
      </c>
      <c r="N114" s="630">
        <f t="shared" si="43"/>
        <v>0</v>
      </c>
      <c r="O114" s="630">
        <f t="shared" si="43"/>
        <v>0</v>
      </c>
      <c r="P114" s="630">
        <f t="shared" si="43"/>
        <v>0</v>
      </c>
      <c r="Q114" s="630">
        <f t="shared" si="43"/>
        <v>4900000</v>
      </c>
      <c r="R114" s="630">
        <f t="shared" si="43"/>
        <v>0</v>
      </c>
      <c r="S114" s="630">
        <f t="shared" si="43"/>
        <v>4900000</v>
      </c>
      <c r="T114" s="630">
        <f t="shared" si="43"/>
        <v>4900000</v>
      </c>
      <c r="U114" s="631">
        <f t="shared" si="43"/>
        <v>100000</v>
      </c>
      <c r="V114" s="538"/>
    </row>
    <row r="115" spans="1:22" s="525" customFormat="1" ht="18.75">
      <c r="A115" s="490"/>
      <c r="B115" s="582"/>
      <c r="C115" s="492"/>
      <c r="D115" s="492"/>
      <c r="E115" s="492"/>
      <c r="F115" s="493"/>
      <c r="G115" s="493"/>
      <c r="H115" s="493"/>
      <c r="I115" s="493"/>
      <c r="J115" s="494"/>
      <c r="K115" s="540"/>
      <c r="L115" s="633"/>
      <c r="M115" s="633"/>
      <c r="N115" s="634"/>
      <c r="O115" s="634"/>
      <c r="P115" s="634"/>
      <c r="Q115" s="634"/>
      <c r="R115" s="634"/>
      <c r="S115" s="634"/>
      <c r="T115" s="497"/>
      <c r="U115" s="502"/>
      <c r="V115" s="542"/>
    </row>
    <row r="116" spans="1:22" s="525" customFormat="1" ht="19.5">
      <c r="A116" s="490"/>
      <c r="B116" s="582"/>
      <c r="C116" s="492"/>
      <c r="D116" s="492"/>
      <c r="E116" s="492"/>
      <c r="F116" s="493"/>
      <c r="G116" s="493"/>
      <c r="H116" s="493"/>
      <c r="I116" s="493"/>
      <c r="J116" s="494"/>
      <c r="K116" s="543" t="s">
        <v>544</v>
      </c>
      <c r="L116" s="633">
        <f t="shared" ref="L116:U118" si="44">L117</f>
        <v>5000000</v>
      </c>
      <c r="M116" s="633">
        <f t="shared" si="44"/>
        <v>5000000</v>
      </c>
      <c r="N116" s="633">
        <f t="shared" si="44"/>
        <v>0</v>
      </c>
      <c r="O116" s="633">
        <f t="shared" si="44"/>
        <v>0</v>
      </c>
      <c r="P116" s="633">
        <f t="shared" si="44"/>
        <v>0</v>
      </c>
      <c r="Q116" s="633">
        <f t="shared" si="44"/>
        <v>4900000</v>
      </c>
      <c r="R116" s="633">
        <f t="shared" si="44"/>
        <v>0</v>
      </c>
      <c r="S116" s="633">
        <f t="shared" si="44"/>
        <v>4900000</v>
      </c>
      <c r="T116" s="633">
        <f t="shared" si="44"/>
        <v>4900000</v>
      </c>
      <c r="U116" s="635">
        <f t="shared" si="44"/>
        <v>100000</v>
      </c>
      <c r="V116" s="542"/>
    </row>
    <row r="117" spans="1:22" s="525" customFormat="1" ht="19.5">
      <c r="A117" s="490"/>
      <c r="B117" s="587"/>
      <c r="C117" s="493"/>
      <c r="D117" s="493"/>
      <c r="E117" s="493"/>
      <c r="F117" s="506">
        <v>5</v>
      </c>
      <c r="G117" s="506">
        <v>2</v>
      </c>
      <c r="H117" s="506">
        <v>3</v>
      </c>
      <c r="I117" s="493"/>
      <c r="J117" s="494"/>
      <c r="K117" s="616" t="s">
        <v>579</v>
      </c>
      <c r="L117" s="545">
        <f t="shared" si="44"/>
        <v>5000000</v>
      </c>
      <c r="M117" s="545">
        <f t="shared" si="44"/>
        <v>5000000</v>
      </c>
      <c r="N117" s="545">
        <f t="shared" si="44"/>
        <v>0</v>
      </c>
      <c r="O117" s="545">
        <f t="shared" si="44"/>
        <v>0</v>
      </c>
      <c r="P117" s="545">
        <f t="shared" si="44"/>
        <v>0</v>
      </c>
      <c r="Q117" s="545">
        <f t="shared" si="44"/>
        <v>4900000</v>
      </c>
      <c r="R117" s="545">
        <f t="shared" si="44"/>
        <v>0</v>
      </c>
      <c r="S117" s="545">
        <f t="shared" si="44"/>
        <v>4900000</v>
      </c>
      <c r="T117" s="545">
        <f t="shared" si="44"/>
        <v>4900000</v>
      </c>
      <c r="U117" s="546">
        <f t="shared" si="44"/>
        <v>100000</v>
      </c>
      <c r="V117" s="542"/>
    </row>
    <row r="118" spans="1:22" s="525" customFormat="1" ht="19.5">
      <c r="A118" s="490"/>
      <c r="B118" s="587"/>
      <c r="C118" s="493"/>
      <c r="D118" s="493"/>
      <c r="E118" s="493"/>
      <c r="F118" s="493"/>
      <c r="G118" s="493"/>
      <c r="H118" s="493"/>
      <c r="I118" s="492">
        <v>31</v>
      </c>
      <c r="J118" s="494"/>
      <c r="K118" s="508" t="s">
        <v>597</v>
      </c>
      <c r="L118" s="545">
        <f t="shared" si="44"/>
        <v>5000000</v>
      </c>
      <c r="M118" s="545">
        <f t="shared" si="44"/>
        <v>5000000</v>
      </c>
      <c r="N118" s="545">
        <f t="shared" si="44"/>
        <v>0</v>
      </c>
      <c r="O118" s="545">
        <f t="shared" si="44"/>
        <v>0</v>
      </c>
      <c r="P118" s="545">
        <f t="shared" si="44"/>
        <v>0</v>
      </c>
      <c r="Q118" s="545">
        <f t="shared" si="44"/>
        <v>4900000</v>
      </c>
      <c r="R118" s="545">
        <f t="shared" si="44"/>
        <v>0</v>
      </c>
      <c r="S118" s="545">
        <f t="shared" si="44"/>
        <v>4900000</v>
      </c>
      <c r="T118" s="545">
        <f t="shared" si="44"/>
        <v>4900000</v>
      </c>
      <c r="U118" s="546">
        <f t="shared" si="44"/>
        <v>100000</v>
      </c>
      <c r="V118" s="542"/>
    </row>
    <row r="119" spans="1:22" s="525" customFormat="1" ht="19.5">
      <c r="A119" s="583"/>
      <c r="B119" s="584"/>
      <c r="C119" s="585"/>
      <c r="D119" s="585"/>
      <c r="E119" s="585"/>
      <c r="F119" s="585"/>
      <c r="G119" s="585"/>
      <c r="H119" s="585"/>
      <c r="I119" s="585"/>
      <c r="J119" s="550" t="s">
        <v>549</v>
      </c>
      <c r="K119" s="519" t="s">
        <v>602</v>
      </c>
      <c r="L119" s="520">
        <v>5000000</v>
      </c>
      <c r="M119" s="520">
        <v>5000000</v>
      </c>
      <c r="N119" s="520"/>
      <c r="O119" s="520"/>
      <c r="P119" s="521">
        <f>SUM(N119:O119)</f>
        <v>0</v>
      </c>
      <c r="Q119" s="520">
        <v>4900000</v>
      </c>
      <c r="R119" s="520"/>
      <c r="S119" s="522">
        <f>SUM(Q119:R119)</f>
        <v>4900000</v>
      </c>
      <c r="T119" s="521">
        <f>P119+S119</f>
        <v>4900000</v>
      </c>
      <c r="U119" s="523">
        <f>M119-T119</f>
        <v>100000</v>
      </c>
      <c r="V119" s="542"/>
    </row>
    <row r="120" spans="1:22" s="525" customFormat="1" ht="18.75">
      <c r="A120" s="583"/>
      <c r="B120" s="584"/>
      <c r="C120" s="585"/>
      <c r="D120" s="585"/>
      <c r="E120" s="585"/>
      <c r="F120" s="585"/>
      <c r="G120" s="585"/>
      <c r="H120" s="585"/>
      <c r="I120" s="585"/>
      <c r="J120" s="550"/>
      <c r="K120" s="519"/>
      <c r="L120" s="560"/>
      <c r="M120" s="560"/>
      <c r="N120" s="555"/>
      <c r="O120" s="555"/>
      <c r="P120" s="555"/>
      <c r="Q120" s="555"/>
      <c r="R120" s="555"/>
      <c r="S120" s="555"/>
      <c r="T120" s="571"/>
      <c r="U120" s="562"/>
      <c r="V120" s="542"/>
    </row>
    <row r="121" spans="1:22" s="539" customFormat="1" ht="37.5">
      <c r="A121" s="481">
        <v>12</v>
      </c>
      <c r="B121" s="483" t="s">
        <v>546</v>
      </c>
      <c r="C121" s="483" t="s">
        <v>546</v>
      </c>
      <c r="D121" s="484" t="s">
        <v>547</v>
      </c>
      <c r="E121" s="484" t="s">
        <v>548</v>
      </c>
      <c r="F121" s="484" t="s">
        <v>561</v>
      </c>
      <c r="G121" s="484" t="s">
        <v>603</v>
      </c>
      <c r="H121" s="485"/>
      <c r="I121" s="485"/>
      <c r="J121" s="486"/>
      <c r="K121" s="537" t="s">
        <v>604</v>
      </c>
      <c r="L121" s="630">
        <f t="shared" ref="L121:U121" si="45">L123</f>
        <v>35000000</v>
      </c>
      <c r="M121" s="630">
        <f t="shared" si="45"/>
        <v>35000000</v>
      </c>
      <c r="N121" s="630">
        <f t="shared" si="45"/>
        <v>0</v>
      </c>
      <c r="O121" s="630">
        <f t="shared" si="45"/>
        <v>0</v>
      </c>
      <c r="P121" s="630">
        <f t="shared" si="45"/>
        <v>0</v>
      </c>
      <c r="Q121" s="630">
        <f t="shared" si="45"/>
        <v>23836557</v>
      </c>
      <c r="R121" s="630">
        <f t="shared" si="45"/>
        <v>10508383</v>
      </c>
      <c r="S121" s="630">
        <f t="shared" si="45"/>
        <v>34344940</v>
      </c>
      <c r="T121" s="630">
        <f t="shared" si="45"/>
        <v>34344940</v>
      </c>
      <c r="U121" s="631">
        <f t="shared" si="45"/>
        <v>655060</v>
      </c>
      <c r="V121" s="538"/>
    </row>
    <row r="122" spans="1:22" s="525" customFormat="1" ht="18.75">
      <c r="A122" s="490"/>
      <c r="B122" s="582"/>
      <c r="C122" s="492"/>
      <c r="D122" s="492"/>
      <c r="E122" s="492"/>
      <c r="F122" s="493"/>
      <c r="G122" s="493"/>
      <c r="H122" s="493"/>
      <c r="I122" s="493"/>
      <c r="J122" s="494"/>
      <c r="K122" s="540"/>
      <c r="L122" s="633"/>
      <c r="M122" s="633"/>
      <c r="N122" s="634"/>
      <c r="O122" s="634"/>
      <c r="P122" s="634"/>
      <c r="Q122" s="634"/>
      <c r="R122" s="634"/>
      <c r="S122" s="634"/>
      <c r="T122" s="571"/>
      <c r="U122" s="502"/>
      <c r="V122" s="542"/>
    </row>
    <row r="123" spans="1:22" s="525" customFormat="1" ht="19.5">
      <c r="A123" s="490"/>
      <c r="B123" s="582"/>
      <c r="C123" s="492"/>
      <c r="D123" s="492"/>
      <c r="E123" s="492"/>
      <c r="F123" s="493"/>
      <c r="G123" s="493"/>
      <c r="H123" s="493"/>
      <c r="I123" s="493"/>
      <c r="J123" s="494"/>
      <c r="K123" s="543" t="s">
        <v>544</v>
      </c>
      <c r="L123" s="633">
        <f t="shared" ref="L123:U124" si="46">L124</f>
        <v>35000000</v>
      </c>
      <c r="M123" s="633">
        <f t="shared" si="46"/>
        <v>35000000</v>
      </c>
      <c r="N123" s="633">
        <f t="shared" si="46"/>
        <v>0</v>
      </c>
      <c r="O123" s="633">
        <f t="shared" si="46"/>
        <v>0</v>
      </c>
      <c r="P123" s="633">
        <f t="shared" si="46"/>
        <v>0</v>
      </c>
      <c r="Q123" s="633">
        <f t="shared" si="46"/>
        <v>23836557</v>
      </c>
      <c r="R123" s="633">
        <f t="shared" si="46"/>
        <v>10508383</v>
      </c>
      <c r="S123" s="633">
        <f t="shared" si="46"/>
        <v>34344940</v>
      </c>
      <c r="T123" s="633">
        <f t="shared" si="46"/>
        <v>34344940</v>
      </c>
      <c r="U123" s="635">
        <f t="shared" si="46"/>
        <v>655060</v>
      </c>
      <c r="V123" s="542"/>
    </row>
    <row r="124" spans="1:22" s="525" customFormat="1" ht="19.5">
      <c r="A124" s="490"/>
      <c r="B124" s="587"/>
      <c r="C124" s="493"/>
      <c r="D124" s="493"/>
      <c r="E124" s="493"/>
      <c r="F124" s="493">
        <v>5</v>
      </c>
      <c r="G124" s="493">
        <v>2</v>
      </c>
      <c r="H124" s="493">
        <v>2</v>
      </c>
      <c r="I124" s="493"/>
      <c r="J124" s="494"/>
      <c r="K124" s="508" t="s">
        <v>551</v>
      </c>
      <c r="L124" s="558">
        <f t="shared" si="46"/>
        <v>35000000</v>
      </c>
      <c r="M124" s="558">
        <f t="shared" si="46"/>
        <v>35000000</v>
      </c>
      <c r="N124" s="558">
        <f t="shared" si="46"/>
        <v>0</v>
      </c>
      <c r="O124" s="558">
        <f t="shared" si="46"/>
        <v>0</v>
      </c>
      <c r="P124" s="558">
        <f t="shared" si="46"/>
        <v>0</v>
      </c>
      <c r="Q124" s="558">
        <f t="shared" si="46"/>
        <v>23836557</v>
      </c>
      <c r="R124" s="558">
        <f t="shared" si="46"/>
        <v>10508383</v>
      </c>
      <c r="S124" s="558">
        <f t="shared" si="46"/>
        <v>34344940</v>
      </c>
      <c r="T124" s="558">
        <f t="shared" si="46"/>
        <v>34344940</v>
      </c>
      <c r="U124" s="559">
        <f t="shared" si="46"/>
        <v>655060</v>
      </c>
      <c r="V124" s="542"/>
    </row>
    <row r="125" spans="1:22" s="525" customFormat="1" ht="19.5">
      <c r="A125" s="490"/>
      <c r="B125" s="587"/>
      <c r="C125" s="493"/>
      <c r="D125" s="493"/>
      <c r="E125" s="493"/>
      <c r="F125" s="493"/>
      <c r="G125" s="493"/>
      <c r="H125" s="493"/>
      <c r="I125" s="492" t="s">
        <v>557</v>
      </c>
      <c r="J125" s="494"/>
      <c r="K125" s="508" t="s">
        <v>605</v>
      </c>
      <c r="L125" s="558">
        <f>SUM(L126:L129)</f>
        <v>35000000</v>
      </c>
      <c r="M125" s="558">
        <f>SUM(M126:M129)</f>
        <v>35000000</v>
      </c>
      <c r="N125" s="558">
        <f t="shared" ref="N125:U125" si="47">SUM(N126:N129)</f>
        <v>0</v>
      </c>
      <c r="O125" s="558">
        <f t="shared" si="47"/>
        <v>0</v>
      </c>
      <c r="P125" s="558">
        <f t="shared" si="47"/>
        <v>0</v>
      </c>
      <c r="Q125" s="558">
        <f t="shared" si="47"/>
        <v>23836557</v>
      </c>
      <c r="R125" s="558">
        <f t="shared" si="47"/>
        <v>10508383</v>
      </c>
      <c r="S125" s="558">
        <f t="shared" si="47"/>
        <v>34344940</v>
      </c>
      <c r="T125" s="558">
        <f t="shared" si="47"/>
        <v>34344940</v>
      </c>
      <c r="U125" s="559">
        <f t="shared" si="47"/>
        <v>655060</v>
      </c>
      <c r="V125" s="542"/>
    </row>
    <row r="126" spans="1:22" s="525" customFormat="1" ht="19.5">
      <c r="A126" s="583"/>
      <c r="B126" s="584"/>
      <c r="C126" s="585"/>
      <c r="D126" s="585"/>
      <c r="E126" s="585"/>
      <c r="F126" s="585"/>
      <c r="G126" s="585"/>
      <c r="H126" s="585"/>
      <c r="I126" s="585"/>
      <c r="J126" s="550" t="s">
        <v>549</v>
      </c>
      <c r="K126" s="519" t="s">
        <v>606</v>
      </c>
      <c r="L126" s="522">
        <v>9000000</v>
      </c>
      <c r="M126" s="522">
        <v>9000000</v>
      </c>
      <c r="N126" s="520"/>
      <c r="O126" s="520"/>
      <c r="P126" s="521">
        <f>SUM(N126:O126)</f>
        <v>0</v>
      </c>
      <c r="Q126" s="520">
        <v>6017000</v>
      </c>
      <c r="R126" s="520">
        <v>2950000</v>
      </c>
      <c r="S126" s="522">
        <f>SUM(Q126:R126)</f>
        <v>8967000</v>
      </c>
      <c r="T126" s="521">
        <f>P126+S126</f>
        <v>8967000</v>
      </c>
      <c r="U126" s="523">
        <f>M126-T126</f>
        <v>33000</v>
      </c>
      <c r="V126" s="542"/>
    </row>
    <row r="127" spans="1:22" s="525" customFormat="1" ht="19.5">
      <c r="A127" s="583"/>
      <c r="B127" s="584"/>
      <c r="C127" s="585"/>
      <c r="D127" s="585"/>
      <c r="E127" s="585"/>
      <c r="F127" s="585"/>
      <c r="G127" s="585"/>
      <c r="H127" s="585"/>
      <c r="I127" s="585"/>
      <c r="J127" s="550" t="s">
        <v>561</v>
      </c>
      <c r="K127" s="519" t="s">
        <v>607</v>
      </c>
      <c r="L127" s="522">
        <v>14000000</v>
      </c>
      <c r="M127" s="522">
        <v>14000000</v>
      </c>
      <c r="N127" s="520"/>
      <c r="O127" s="520"/>
      <c r="P127" s="521">
        <f>SUM(N127:O127)</f>
        <v>0</v>
      </c>
      <c r="Q127" s="520">
        <v>10580000</v>
      </c>
      <c r="R127" s="520">
        <v>3312500</v>
      </c>
      <c r="S127" s="522">
        <f>SUM(Q127:R127)</f>
        <v>13892500</v>
      </c>
      <c r="T127" s="521">
        <f>P127+S127</f>
        <v>13892500</v>
      </c>
      <c r="U127" s="523">
        <f>M127-T127</f>
        <v>107500</v>
      </c>
      <c r="V127" s="542"/>
    </row>
    <row r="128" spans="1:22" s="525" customFormat="1" ht="19.5">
      <c r="A128" s="583"/>
      <c r="B128" s="584"/>
      <c r="C128" s="585"/>
      <c r="D128" s="585"/>
      <c r="E128" s="585"/>
      <c r="F128" s="585"/>
      <c r="G128" s="585"/>
      <c r="H128" s="585"/>
      <c r="I128" s="585"/>
      <c r="J128" s="550" t="s">
        <v>547</v>
      </c>
      <c r="K128" s="625" t="s">
        <v>608</v>
      </c>
      <c r="L128" s="522">
        <v>8500000</v>
      </c>
      <c r="M128" s="522">
        <v>8500000</v>
      </c>
      <c r="N128" s="520"/>
      <c r="O128" s="520"/>
      <c r="P128" s="521">
        <f>SUM(N128:O128)</f>
        <v>0</v>
      </c>
      <c r="Q128" s="520">
        <v>6372557</v>
      </c>
      <c r="R128" s="520">
        <v>2078233</v>
      </c>
      <c r="S128" s="522">
        <f>SUM(Q128:R128)</f>
        <v>8450790</v>
      </c>
      <c r="T128" s="521">
        <f>P128+S128</f>
        <v>8450790</v>
      </c>
      <c r="U128" s="523">
        <f>M128-T128</f>
        <v>49210</v>
      </c>
      <c r="V128" s="542"/>
    </row>
    <row r="129" spans="1:22" s="525" customFormat="1" ht="19.5">
      <c r="A129" s="583"/>
      <c r="B129" s="584"/>
      <c r="C129" s="585"/>
      <c r="D129" s="585"/>
      <c r="E129" s="585"/>
      <c r="F129" s="585"/>
      <c r="G129" s="585"/>
      <c r="H129" s="585"/>
      <c r="I129" s="585"/>
      <c r="J129" s="550" t="s">
        <v>557</v>
      </c>
      <c r="K129" s="625" t="s">
        <v>609</v>
      </c>
      <c r="L129" s="522">
        <v>3500000</v>
      </c>
      <c r="M129" s="522">
        <v>3500000</v>
      </c>
      <c r="N129" s="520"/>
      <c r="O129" s="520"/>
      <c r="P129" s="521">
        <f>SUM(N129:O129)</f>
        <v>0</v>
      </c>
      <c r="Q129" s="520">
        <v>867000</v>
      </c>
      <c r="R129" s="520">
        <v>2167650</v>
      </c>
      <c r="S129" s="522">
        <f>SUM(Q129:R129)</f>
        <v>3034650</v>
      </c>
      <c r="T129" s="521">
        <f>P129+S129</f>
        <v>3034650</v>
      </c>
      <c r="U129" s="523">
        <f>M129-T129</f>
        <v>465350</v>
      </c>
      <c r="V129" s="542"/>
    </row>
    <row r="130" spans="1:22" s="525" customFormat="1" ht="18.75">
      <c r="A130" s="515"/>
      <c r="B130" s="588"/>
      <c r="C130" s="517"/>
      <c r="D130" s="517"/>
      <c r="E130" s="517"/>
      <c r="F130" s="517"/>
      <c r="G130" s="517"/>
      <c r="H130" s="517"/>
      <c r="I130" s="517"/>
      <c r="J130" s="554"/>
      <c r="K130" s="519"/>
      <c r="L130" s="560"/>
      <c r="M130" s="560"/>
      <c r="N130" s="555"/>
      <c r="O130" s="555"/>
      <c r="P130" s="556"/>
      <c r="Q130" s="555"/>
      <c r="R130" s="555"/>
      <c r="S130" s="556"/>
      <c r="T130" s="497"/>
      <c r="U130" s="502"/>
      <c r="V130" s="542"/>
    </row>
    <row r="131" spans="1:22" s="539" customFormat="1" ht="37.5">
      <c r="A131" s="574">
        <v>13</v>
      </c>
      <c r="B131" s="575" t="s">
        <v>546</v>
      </c>
      <c r="C131" s="575" t="s">
        <v>546</v>
      </c>
      <c r="D131" s="576" t="s">
        <v>547</v>
      </c>
      <c r="E131" s="576" t="s">
        <v>548</v>
      </c>
      <c r="F131" s="576" t="s">
        <v>561</v>
      </c>
      <c r="G131" s="576" t="s">
        <v>610</v>
      </c>
      <c r="H131" s="577"/>
      <c r="I131" s="577"/>
      <c r="J131" s="578"/>
      <c r="K131" s="579" t="s">
        <v>611</v>
      </c>
      <c r="L131" s="658">
        <f t="shared" ref="L131:U131" si="48">L133</f>
        <v>20000000</v>
      </c>
      <c r="M131" s="658">
        <f t="shared" si="48"/>
        <v>20000000</v>
      </c>
      <c r="N131" s="658">
        <f t="shared" si="48"/>
        <v>0</v>
      </c>
      <c r="O131" s="658">
        <f t="shared" si="48"/>
        <v>0</v>
      </c>
      <c r="P131" s="658">
        <f t="shared" si="48"/>
        <v>0</v>
      </c>
      <c r="Q131" s="658">
        <f t="shared" si="48"/>
        <v>14875000</v>
      </c>
      <c r="R131" s="658">
        <f t="shared" si="48"/>
        <v>4850000</v>
      </c>
      <c r="S131" s="658">
        <f t="shared" si="48"/>
        <v>19725000</v>
      </c>
      <c r="T131" s="658">
        <f t="shared" si="48"/>
        <v>19725000</v>
      </c>
      <c r="U131" s="659">
        <f t="shared" si="48"/>
        <v>275000</v>
      </c>
      <c r="V131" s="538"/>
    </row>
    <row r="132" spans="1:22" s="525" customFormat="1" ht="18.75">
      <c r="A132" s="490"/>
      <c r="B132" s="582"/>
      <c r="C132" s="492"/>
      <c r="D132" s="492"/>
      <c r="E132" s="492"/>
      <c r="F132" s="493"/>
      <c r="G132" s="493"/>
      <c r="H132" s="493"/>
      <c r="I132" s="493"/>
      <c r="J132" s="494"/>
      <c r="K132" s="540"/>
      <c r="L132" s="633"/>
      <c r="M132" s="633"/>
      <c r="N132" s="634"/>
      <c r="O132" s="634"/>
      <c r="P132" s="634"/>
      <c r="Q132" s="634"/>
      <c r="R132" s="634"/>
      <c r="S132" s="634"/>
      <c r="T132" s="497"/>
      <c r="U132" s="502"/>
      <c r="V132" s="542"/>
    </row>
    <row r="133" spans="1:22" s="525" customFormat="1" ht="19.5">
      <c r="A133" s="490"/>
      <c r="B133" s="582"/>
      <c r="C133" s="492"/>
      <c r="D133" s="492"/>
      <c r="E133" s="492"/>
      <c r="F133" s="493"/>
      <c r="G133" s="493"/>
      <c r="H133" s="493"/>
      <c r="I133" s="493"/>
      <c r="J133" s="494"/>
      <c r="K133" s="543" t="s">
        <v>544</v>
      </c>
      <c r="L133" s="633">
        <f t="shared" ref="L133:U133" si="49">L134</f>
        <v>20000000</v>
      </c>
      <c r="M133" s="633">
        <f t="shared" si="49"/>
        <v>20000000</v>
      </c>
      <c r="N133" s="633">
        <f t="shared" si="49"/>
        <v>0</v>
      </c>
      <c r="O133" s="633">
        <f t="shared" si="49"/>
        <v>0</v>
      </c>
      <c r="P133" s="633">
        <f t="shared" si="49"/>
        <v>0</v>
      </c>
      <c r="Q133" s="633">
        <f t="shared" si="49"/>
        <v>14875000</v>
      </c>
      <c r="R133" s="633">
        <f t="shared" si="49"/>
        <v>4850000</v>
      </c>
      <c r="S133" s="633">
        <f t="shared" si="49"/>
        <v>19725000</v>
      </c>
      <c r="T133" s="633">
        <f t="shared" si="49"/>
        <v>19725000</v>
      </c>
      <c r="U133" s="635">
        <f t="shared" si="49"/>
        <v>275000</v>
      </c>
      <c r="V133" s="542"/>
    </row>
    <row r="134" spans="1:22" s="525" customFormat="1" ht="19.5">
      <c r="A134" s="490"/>
      <c r="B134" s="587"/>
      <c r="C134" s="493"/>
      <c r="D134" s="493"/>
      <c r="E134" s="493"/>
      <c r="F134" s="493">
        <v>5</v>
      </c>
      <c r="G134" s="493">
        <v>2</v>
      </c>
      <c r="H134" s="493">
        <v>2</v>
      </c>
      <c r="I134" s="493"/>
      <c r="J134" s="544"/>
      <c r="K134" s="508" t="s">
        <v>551</v>
      </c>
      <c r="L134" s="545">
        <f>+L135</f>
        <v>20000000</v>
      </c>
      <c r="M134" s="545">
        <f>+M135</f>
        <v>20000000</v>
      </c>
      <c r="N134" s="545">
        <f t="shared" ref="N134:U135" si="50">+N135</f>
        <v>0</v>
      </c>
      <c r="O134" s="545">
        <f t="shared" si="50"/>
        <v>0</v>
      </c>
      <c r="P134" s="545">
        <f t="shared" si="50"/>
        <v>0</v>
      </c>
      <c r="Q134" s="545">
        <f t="shared" si="50"/>
        <v>14875000</v>
      </c>
      <c r="R134" s="545">
        <f t="shared" si="50"/>
        <v>4850000</v>
      </c>
      <c r="S134" s="545">
        <f t="shared" si="50"/>
        <v>19725000</v>
      </c>
      <c r="T134" s="545">
        <f t="shared" si="50"/>
        <v>19725000</v>
      </c>
      <c r="U134" s="546">
        <f t="shared" si="50"/>
        <v>275000</v>
      </c>
      <c r="V134" s="542"/>
    </row>
    <row r="135" spans="1:22" s="525" customFormat="1" ht="19.5">
      <c r="A135" s="490"/>
      <c r="B135" s="587"/>
      <c r="C135" s="493"/>
      <c r="D135" s="493"/>
      <c r="E135" s="493"/>
      <c r="F135" s="493"/>
      <c r="G135" s="493"/>
      <c r="H135" s="493"/>
      <c r="I135" s="492" t="s">
        <v>584</v>
      </c>
      <c r="J135" s="544"/>
      <c r="K135" s="508" t="s">
        <v>612</v>
      </c>
      <c r="L135" s="545">
        <f>+L136</f>
        <v>20000000</v>
      </c>
      <c r="M135" s="545">
        <f>+M136</f>
        <v>20000000</v>
      </c>
      <c r="N135" s="545">
        <f t="shared" si="50"/>
        <v>0</v>
      </c>
      <c r="O135" s="545">
        <f t="shared" si="50"/>
        <v>0</v>
      </c>
      <c r="P135" s="545">
        <f t="shared" si="50"/>
        <v>0</v>
      </c>
      <c r="Q135" s="545">
        <f t="shared" si="50"/>
        <v>14875000</v>
      </c>
      <c r="R135" s="545">
        <f t="shared" si="50"/>
        <v>4850000</v>
      </c>
      <c r="S135" s="545">
        <f t="shared" si="50"/>
        <v>19725000</v>
      </c>
      <c r="T135" s="545">
        <f t="shared" si="50"/>
        <v>19725000</v>
      </c>
      <c r="U135" s="546">
        <f t="shared" si="50"/>
        <v>275000</v>
      </c>
      <c r="V135" s="542"/>
    </row>
    <row r="136" spans="1:22" s="525" customFormat="1" ht="19.5">
      <c r="A136" s="583"/>
      <c r="B136" s="584"/>
      <c r="C136" s="585"/>
      <c r="D136" s="585"/>
      <c r="E136" s="585"/>
      <c r="F136" s="585"/>
      <c r="G136" s="585"/>
      <c r="H136" s="585"/>
      <c r="I136" s="585"/>
      <c r="J136" s="550" t="s">
        <v>561</v>
      </c>
      <c r="K136" s="519" t="s">
        <v>613</v>
      </c>
      <c r="L136" s="520">
        <v>20000000</v>
      </c>
      <c r="M136" s="520">
        <v>20000000</v>
      </c>
      <c r="N136" s="520"/>
      <c r="O136" s="520"/>
      <c r="P136" s="521">
        <f>SUM(N136:O136)</f>
        <v>0</v>
      </c>
      <c r="Q136" s="520">
        <v>14875000</v>
      </c>
      <c r="R136" s="520">
        <f>4850000</f>
        <v>4850000</v>
      </c>
      <c r="S136" s="522">
        <f>SUM(Q136:R136)</f>
        <v>19725000</v>
      </c>
      <c r="T136" s="521">
        <f>P136+S136</f>
        <v>19725000</v>
      </c>
      <c r="U136" s="523">
        <f>M136-T136</f>
        <v>275000</v>
      </c>
      <c r="V136" s="542"/>
    </row>
    <row r="137" spans="1:22" s="525" customFormat="1" ht="18.75">
      <c r="A137" s="490"/>
      <c r="B137" s="587"/>
      <c r="C137" s="493"/>
      <c r="D137" s="493"/>
      <c r="E137" s="493"/>
      <c r="F137" s="493"/>
      <c r="G137" s="493"/>
      <c r="H137" s="493"/>
      <c r="I137" s="553"/>
      <c r="J137" s="660"/>
      <c r="K137" s="519"/>
      <c r="L137" s="661"/>
      <c r="M137" s="661"/>
      <c r="N137" s="555"/>
      <c r="O137" s="555"/>
      <c r="P137" s="571"/>
      <c r="Q137" s="555"/>
      <c r="R137" s="555"/>
      <c r="S137" s="572"/>
      <c r="T137" s="571"/>
      <c r="U137" s="562"/>
      <c r="V137" s="542"/>
    </row>
    <row r="138" spans="1:22" s="525" customFormat="1" ht="37.5">
      <c r="A138" s="481">
        <v>14</v>
      </c>
      <c r="B138" s="483" t="s">
        <v>546</v>
      </c>
      <c r="C138" s="483" t="s">
        <v>546</v>
      </c>
      <c r="D138" s="484" t="s">
        <v>547</v>
      </c>
      <c r="E138" s="484" t="s">
        <v>548</v>
      </c>
      <c r="F138" s="484" t="s">
        <v>561</v>
      </c>
      <c r="G138" s="484" t="s">
        <v>614</v>
      </c>
      <c r="H138" s="485"/>
      <c r="I138" s="485"/>
      <c r="J138" s="486"/>
      <c r="K138" s="537" t="s">
        <v>615</v>
      </c>
      <c r="L138" s="630">
        <f t="shared" ref="L138:U138" si="51">L140</f>
        <v>20000000</v>
      </c>
      <c r="M138" s="630">
        <f t="shared" si="51"/>
        <v>20000000</v>
      </c>
      <c r="N138" s="630">
        <f t="shared" si="51"/>
        <v>0</v>
      </c>
      <c r="O138" s="630">
        <f t="shared" si="51"/>
        <v>0</v>
      </c>
      <c r="P138" s="630">
        <f t="shared" si="51"/>
        <v>0</v>
      </c>
      <c r="Q138" s="630">
        <f t="shared" si="51"/>
        <v>10946000</v>
      </c>
      <c r="R138" s="630">
        <f t="shared" si="51"/>
        <v>0</v>
      </c>
      <c r="S138" s="630">
        <f t="shared" si="51"/>
        <v>10946000</v>
      </c>
      <c r="T138" s="630">
        <f t="shared" si="51"/>
        <v>10946000</v>
      </c>
      <c r="U138" s="631">
        <f t="shared" si="51"/>
        <v>9054000</v>
      </c>
      <c r="V138" s="542"/>
    </row>
    <row r="139" spans="1:22" s="525" customFormat="1" ht="18.75">
      <c r="A139" s="490"/>
      <c r="B139" s="582"/>
      <c r="C139" s="492"/>
      <c r="D139" s="492"/>
      <c r="E139" s="492"/>
      <c r="F139" s="493"/>
      <c r="G139" s="493"/>
      <c r="H139" s="493"/>
      <c r="I139" s="493"/>
      <c r="J139" s="494"/>
      <c r="K139" s="540"/>
      <c r="L139" s="633"/>
      <c r="M139" s="633"/>
      <c r="N139" s="634"/>
      <c r="O139" s="634"/>
      <c r="P139" s="634"/>
      <c r="Q139" s="634"/>
      <c r="R139" s="634"/>
      <c r="S139" s="634"/>
      <c r="T139" s="497"/>
      <c r="U139" s="502"/>
      <c r="V139" s="542"/>
    </row>
    <row r="140" spans="1:22" s="525" customFormat="1" ht="19.5">
      <c r="A140" s="490"/>
      <c r="B140" s="582"/>
      <c r="C140" s="492"/>
      <c r="D140" s="492"/>
      <c r="E140" s="492"/>
      <c r="F140" s="493"/>
      <c r="G140" s="493"/>
      <c r="H140" s="493"/>
      <c r="I140" s="493"/>
      <c r="J140" s="494"/>
      <c r="K140" s="543" t="s">
        <v>544</v>
      </c>
      <c r="L140" s="633">
        <f t="shared" ref="L140:U141" si="52">L141</f>
        <v>20000000</v>
      </c>
      <c r="M140" s="633">
        <f t="shared" si="52"/>
        <v>20000000</v>
      </c>
      <c r="N140" s="633">
        <f t="shared" si="52"/>
        <v>0</v>
      </c>
      <c r="O140" s="633">
        <f t="shared" si="52"/>
        <v>0</v>
      </c>
      <c r="P140" s="633">
        <f t="shared" si="52"/>
        <v>0</v>
      </c>
      <c r="Q140" s="633">
        <f t="shared" si="52"/>
        <v>10946000</v>
      </c>
      <c r="R140" s="633">
        <f t="shared" si="52"/>
        <v>0</v>
      </c>
      <c r="S140" s="633">
        <f t="shared" si="52"/>
        <v>10946000</v>
      </c>
      <c r="T140" s="633">
        <f t="shared" si="52"/>
        <v>10946000</v>
      </c>
      <c r="U140" s="635">
        <f t="shared" si="52"/>
        <v>9054000</v>
      </c>
      <c r="V140" s="542"/>
    </row>
    <row r="141" spans="1:22" s="525" customFormat="1" ht="19.5">
      <c r="A141" s="490"/>
      <c r="B141" s="587"/>
      <c r="C141" s="493"/>
      <c r="D141" s="493"/>
      <c r="E141" s="493"/>
      <c r="F141" s="493">
        <v>5</v>
      </c>
      <c r="G141" s="493">
        <v>2</v>
      </c>
      <c r="H141" s="493">
        <v>2</v>
      </c>
      <c r="I141" s="493"/>
      <c r="J141" s="494"/>
      <c r="K141" s="508" t="s">
        <v>551</v>
      </c>
      <c r="L141" s="545">
        <f>L142</f>
        <v>20000000</v>
      </c>
      <c r="M141" s="545">
        <f>M142</f>
        <v>20000000</v>
      </c>
      <c r="N141" s="545">
        <f t="shared" si="52"/>
        <v>0</v>
      </c>
      <c r="O141" s="545">
        <f t="shared" si="52"/>
        <v>0</v>
      </c>
      <c r="P141" s="545">
        <f t="shared" si="52"/>
        <v>0</v>
      </c>
      <c r="Q141" s="545">
        <f t="shared" si="52"/>
        <v>10946000</v>
      </c>
      <c r="R141" s="545">
        <f t="shared" si="52"/>
        <v>0</v>
      </c>
      <c r="S141" s="545">
        <f t="shared" si="52"/>
        <v>10946000</v>
      </c>
      <c r="T141" s="545">
        <f t="shared" si="52"/>
        <v>10946000</v>
      </c>
      <c r="U141" s="546">
        <f t="shared" si="52"/>
        <v>9054000</v>
      </c>
      <c r="V141" s="542"/>
    </row>
    <row r="142" spans="1:22" s="525" customFormat="1" ht="19.5">
      <c r="A142" s="490"/>
      <c r="B142" s="587"/>
      <c r="C142" s="493"/>
      <c r="D142" s="493"/>
      <c r="E142" s="493"/>
      <c r="F142" s="493"/>
      <c r="G142" s="493"/>
      <c r="H142" s="493"/>
      <c r="I142" s="492" t="s">
        <v>584</v>
      </c>
      <c r="J142" s="544"/>
      <c r="K142" s="508" t="s">
        <v>612</v>
      </c>
      <c r="L142" s="545">
        <f t="shared" ref="L142:U142" si="53">L143</f>
        <v>20000000</v>
      </c>
      <c r="M142" s="545">
        <f t="shared" si="53"/>
        <v>20000000</v>
      </c>
      <c r="N142" s="545">
        <f t="shared" si="53"/>
        <v>0</v>
      </c>
      <c r="O142" s="545">
        <f t="shared" si="53"/>
        <v>0</v>
      </c>
      <c r="P142" s="545">
        <f t="shared" si="53"/>
        <v>0</v>
      </c>
      <c r="Q142" s="545">
        <f t="shared" si="53"/>
        <v>10946000</v>
      </c>
      <c r="R142" s="545">
        <f t="shared" si="53"/>
        <v>0</v>
      </c>
      <c r="S142" s="545">
        <f t="shared" si="53"/>
        <v>10946000</v>
      </c>
      <c r="T142" s="545">
        <f t="shared" si="53"/>
        <v>10946000</v>
      </c>
      <c r="U142" s="546">
        <f t="shared" si="53"/>
        <v>9054000</v>
      </c>
      <c r="V142" s="542"/>
    </row>
    <row r="143" spans="1:22" s="539" customFormat="1" ht="19.5">
      <c r="A143" s="583"/>
      <c r="B143" s="584"/>
      <c r="C143" s="585"/>
      <c r="D143" s="585"/>
      <c r="E143" s="585"/>
      <c r="F143" s="585"/>
      <c r="G143" s="585"/>
      <c r="H143" s="585"/>
      <c r="I143" s="585"/>
      <c r="J143" s="550" t="s">
        <v>561</v>
      </c>
      <c r="K143" s="519" t="s">
        <v>613</v>
      </c>
      <c r="L143" s="520">
        <v>20000000</v>
      </c>
      <c r="M143" s="520">
        <v>20000000</v>
      </c>
      <c r="N143" s="520"/>
      <c r="O143" s="520"/>
      <c r="P143" s="521">
        <f>SUM(N143:O143)</f>
        <v>0</v>
      </c>
      <c r="Q143" s="520">
        <v>10946000</v>
      </c>
      <c r="R143" s="520">
        <v>0</v>
      </c>
      <c r="S143" s="522">
        <f>SUM(Q143:R143)</f>
        <v>10946000</v>
      </c>
      <c r="T143" s="521">
        <f>P143+S143</f>
        <v>10946000</v>
      </c>
      <c r="U143" s="523">
        <f>M143-T143</f>
        <v>9054000</v>
      </c>
      <c r="V143" s="538"/>
    </row>
    <row r="144" spans="1:22" s="525" customFormat="1" ht="18.75">
      <c r="A144" s="583"/>
      <c r="B144" s="584"/>
      <c r="C144" s="585"/>
      <c r="D144" s="585"/>
      <c r="E144" s="585"/>
      <c r="F144" s="585"/>
      <c r="G144" s="585"/>
      <c r="H144" s="585"/>
      <c r="I144" s="585"/>
      <c r="J144" s="550"/>
      <c r="K144" s="519"/>
      <c r="L144" s="560"/>
      <c r="M144" s="560"/>
      <c r="N144" s="555"/>
      <c r="O144" s="555"/>
      <c r="P144" s="555"/>
      <c r="Q144" s="555"/>
      <c r="R144" s="555"/>
      <c r="S144" s="555"/>
      <c r="T144" s="571"/>
      <c r="U144" s="562"/>
      <c r="V144" s="542"/>
    </row>
    <row r="145" spans="1:22" s="525" customFormat="1" ht="37.5">
      <c r="A145" s="481">
        <v>15</v>
      </c>
      <c r="B145" s="483" t="s">
        <v>546</v>
      </c>
      <c r="C145" s="483" t="s">
        <v>546</v>
      </c>
      <c r="D145" s="484" t="s">
        <v>547</v>
      </c>
      <c r="E145" s="484" t="s">
        <v>548</v>
      </c>
      <c r="F145" s="484" t="s">
        <v>561</v>
      </c>
      <c r="G145" s="484" t="s">
        <v>616</v>
      </c>
      <c r="H145" s="485"/>
      <c r="I145" s="485"/>
      <c r="J145" s="486"/>
      <c r="K145" s="537" t="s">
        <v>617</v>
      </c>
      <c r="L145" s="630">
        <f t="shared" ref="L145:U145" si="54">L147</f>
        <v>135800000</v>
      </c>
      <c r="M145" s="630">
        <f t="shared" si="54"/>
        <v>141800000</v>
      </c>
      <c r="N145" s="630">
        <f t="shared" si="54"/>
        <v>0</v>
      </c>
      <c r="O145" s="630">
        <f t="shared" si="54"/>
        <v>0</v>
      </c>
      <c r="P145" s="630">
        <f t="shared" si="54"/>
        <v>0</v>
      </c>
      <c r="Q145" s="630">
        <f t="shared" si="54"/>
        <v>89466000</v>
      </c>
      <c r="R145" s="630">
        <f t="shared" si="54"/>
        <v>31500000</v>
      </c>
      <c r="S145" s="630">
        <f t="shared" si="54"/>
        <v>120966000</v>
      </c>
      <c r="T145" s="630">
        <f t="shared" si="54"/>
        <v>120966000</v>
      </c>
      <c r="U145" s="631">
        <f t="shared" si="54"/>
        <v>20834000</v>
      </c>
      <c r="V145" s="542"/>
    </row>
    <row r="146" spans="1:22" s="525" customFormat="1" ht="18.75">
      <c r="A146" s="662"/>
      <c r="B146" s="582"/>
      <c r="C146" s="492"/>
      <c r="D146" s="492"/>
      <c r="E146" s="492"/>
      <c r="F146" s="493"/>
      <c r="G146" s="493"/>
      <c r="H146" s="493"/>
      <c r="I146" s="493"/>
      <c r="J146" s="494"/>
      <c r="K146" s="540"/>
      <c r="L146" s="633"/>
      <c r="M146" s="633"/>
      <c r="N146" s="634"/>
      <c r="O146" s="634"/>
      <c r="P146" s="634"/>
      <c r="Q146" s="634"/>
      <c r="R146" s="634"/>
      <c r="S146" s="634"/>
      <c r="T146" s="497"/>
      <c r="U146" s="502"/>
      <c r="V146" s="542"/>
    </row>
    <row r="147" spans="1:22" s="525" customFormat="1" ht="19.5">
      <c r="A147" s="490"/>
      <c r="B147" s="582"/>
      <c r="C147" s="492"/>
      <c r="D147" s="492"/>
      <c r="E147" s="492"/>
      <c r="F147" s="493"/>
      <c r="G147" s="493"/>
      <c r="H147" s="493"/>
      <c r="I147" s="493"/>
      <c r="J147" s="494"/>
      <c r="K147" s="543" t="s">
        <v>544</v>
      </c>
      <c r="L147" s="633">
        <f t="shared" ref="L147:U147" si="55">L148</f>
        <v>135800000</v>
      </c>
      <c r="M147" s="633">
        <f t="shared" si="55"/>
        <v>141800000</v>
      </c>
      <c r="N147" s="633">
        <f t="shared" si="55"/>
        <v>0</v>
      </c>
      <c r="O147" s="633">
        <f t="shared" si="55"/>
        <v>0</v>
      </c>
      <c r="P147" s="633">
        <f t="shared" si="55"/>
        <v>0</v>
      </c>
      <c r="Q147" s="633">
        <f t="shared" si="55"/>
        <v>89466000</v>
      </c>
      <c r="R147" s="633">
        <f t="shared" si="55"/>
        <v>31500000</v>
      </c>
      <c r="S147" s="633">
        <f t="shared" si="55"/>
        <v>120966000</v>
      </c>
      <c r="T147" s="633">
        <f t="shared" si="55"/>
        <v>120966000</v>
      </c>
      <c r="U147" s="635">
        <f t="shared" si="55"/>
        <v>20834000</v>
      </c>
      <c r="V147" s="542"/>
    </row>
    <row r="148" spans="1:22" s="525" customFormat="1" ht="19.5">
      <c r="A148" s="490"/>
      <c r="B148" s="587"/>
      <c r="C148" s="493"/>
      <c r="D148" s="493"/>
      <c r="E148" s="493"/>
      <c r="F148" s="493">
        <v>5</v>
      </c>
      <c r="G148" s="493">
        <v>2</v>
      </c>
      <c r="H148" s="493">
        <v>2</v>
      </c>
      <c r="I148" s="493"/>
      <c r="J148" s="544"/>
      <c r="K148" s="508" t="s">
        <v>551</v>
      </c>
      <c r="L148" s="545">
        <f>+L149+L151+L153</f>
        <v>135800000</v>
      </c>
      <c r="M148" s="545">
        <f>+M149+M151+M153</f>
        <v>141800000</v>
      </c>
      <c r="N148" s="545">
        <f t="shared" ref="N148:U148" si="56">+N149+N151+N153</f>
        <v>0</v>
      </c>
      <c r="O148" s="545">
        <f t="shared" si="56"/>
        <v>0</v>
      </c>
      <c r="P148" s="545">
        <f t="shared" si="56"/>
        <v>0</v>
      </c>
      <c r="Q148" s="545">
        <f t="shared" si="56"/>
        <v>89466000</v>
      </c>
      <c r="R148" s="545">
        <f t="shared" si="56"/>
        <v>31500000</v>
      </c>
      <c r="S148" s="545">
        <f t="shared" si="56"/>
        <v>120966000</v>
      </c>
      <c r="T148" s="545">
        <f t="shared" si="56"/>
        <v>120966000</v>
      </c>
      <c r="U148" s="546">
        <f t="shared" si="56"/>
        <v>20834000</v>
      </c>
      <c r="V148" s="542"/>
    </row>
    <row r="149" spans="1:22" s="525" customFormat="1" ht="19.5">
      <c r="A149" s="490"/>
      <c r="B149" s="587"/>
      <c r="C149" s="493"/>
      <c r="D149" s="493"/>
      <c r="E149" s="493"/>
      <c r="F149" s="493"/>
      <c r="G149" s="493"/>
      <c r="H149" s="493"/>
      <c r="I149" s="492" t="s">
        <v>549</v>
      </c>
      <c r="J149" s="544"/>
      <c r="K149" s="508" t="s">
        <v>552</v>
      </c>
      <c r="L149" s="545">
        <f t="shared" ref="L149:U149" si="57">+L150</f>
        <v>5000000</v>
      </c>
      <c r="M149" s="545">
        <f t="shared" si="57"/>
        <v>5000000</v>
      </c>
      <c r="N149" s="561">
        <f t="shared" si="57"/>
        <v>0</v>
      </c>
      <c r="O149" s="561">
        <f t="shared" si="57"/>
        <v>0</v>
      </c>
      <c r="P149" s="561">
        <f t="shared" si="57"/>
        <v>0</v>
      </c>
      <c r="Q149" s="561">
        <f t="shared" si="57"/>
        <v>3816000</v>
      </c>
      <c r="R149" s="545">
        <f t="shared" si="57"/>
        <v>0</v>
      </c>
      <c r="S149" s="545">
        <f t="shared" si="57"/>
        <v>3816000</v>
      </c>
      <c r="T149" s="545">
        <f t="shared" si="57"/>
        <v>3816000</v>
      </c>
      <c r="U149" s="546">
        <f t="shared" si="57"/>
        <v>1184000</v>
      </c>
      <c r="V149" s="542"/>
    </row>
    <row r="150" spans="1:22" s="525" customFormat="1" ht="19.5">
      <c r="A150" s="583"/>
      <c r="B150" s="584"/>
      <c r="C150" s="585"/>
      <c r="D150" s="585"/>
      <c r="E150" s="585"/>
      <c r="F150" s="585"/>
      <c r="G150" s="585"/>
      <c r="H150" s="585"/>
      <c r="I150" s="585"/>
      <c r="J150" s="550" t="s">
        <v>549</v>
      </c>
      <c r="K150" s="519" t="s">
        <v>559</v>
      </c>
      <c r="L150" s="520">
        <v>5000000</v>
      </c>
      <c r="M150" s="520">
        <v>5000000</v>
      </c>
      <c r="N150" s="520"/>
      <c r="O150" s="520"/>
      <c r="P150" s="521">
        <f>SUM(N150:O150)</f>
        <v>0</v>
      </c>
      <c r="Q150" s="520">
        <v>3816000</v>
      </c>
      <c r="R150" s="520"/>
      <c r="S150" s="522">
        <f>SUM(Q150:R150)</f>
        <v>3816000</v>
      </c>
      <c r="T150" s="521">
        <f>P150+S150</f>
        <v>3816000</v>
      </c>
      <c r="U150" s="523">
        <f>M150-T150</f>
        <v>1184000</v>
      </c>
      <c r="V150" s="542"/>
    </row>
    <row r="151" spans="1:22" s="525" customFormat="1" ht="19.5">
      <c r="A151" s="583"/>
      <c r="B151" s="587"/>
      <c r="C151" s="493"/>
      <c r="D151" s="493"/>
      <c r="E151" s="493"/>
      <c r="F151" s="493"/>
      <c r="G151" s="493"/>
      <c r="H151" s="493"/>
      <c r="I151" s="492" t="s">
        <v>618</v>
      </c>
      <c r="J151" s="544"/>
      <c r="K151" s="508" t="s">
        <v>619</v>
      </c>
      <c r="L151" s="545">
        <f>SUM(L152)</f>
        <v>10800000</v>
      </c>
      <c r="M151" s="545">
        <f>SUM(M152)</f>
        <v>16800000</v>
      </c>
      <c r="N151" s="545">
        <f t="shared" ref="N151:U151" si="58">SUM(N152)</f>
        <v>0</v>
      </c>
      <c r="O151" s="545">
        <f t="shared" si="58"/>
        <v>0</v>
      </c>
      <c r="P151" s="545">
        <f t="shared" si="58"/>
        <v>0</v>
      </c>
      <c r="Q151" s="545">
        <f t="shared" si="58"/>
        <v>8100000</v>
      </c>
      <c r="R151" s="545">
        <f t="shared" si="58"/>
        <v>8700000</v>
      </c>
      <c r="S151" s="545">
        <f t="shared" si="58"/>
        <v>16800000</v>
      </c>
      <c r="T151" s="545">
        <f t="shared" si="58"/>
        <v>16800000</v>
      </c>
      <c r="U151" s="546">
        <f t="shared" si="58"/>
        <v>0</v>
      </c>
      <c r="V151" s="542"/>
    </row>
    <row r="152" spans="1:22" s="525" customFormat="1" ht="19.5">
      <c r="A152" s="490"/>
      <c r="B152" s="587"/>
      <c r="C152" s="493"/>
      <c r="D152" s="493"/>
      <c r="E152" s="493"/>
      <c r="F152" s="493"/>
      <c r="G152" s="493"/>
      <c r="H152" s="493"/>
      <c r="I152" s="493"/>
      <c r="J152" s="550" t="s">
        <v>557</v>
      </c>
      <c r="K152" s="519" t="s">
        <v>620</v>
      </c>
      <c r="L152" s="520">
        <v>10800000</v>
      </c>
      <c r="M152" s="520">
        <v>16800000</v>
      </c>
      <c r="N152" s="520"/>
      <c r="O152" s="520"/>
      <c r="P152" s="521">
        <f>SUM(N152:O152)</f>
        <v>0</v>
      </c>
      <c r="Q152" s="520">
        <v>8100000</v>
      </c>
      <c r="R152" s="520">
        <f>2700000+6000000</f>
        <v>8700000</v>
      </c>
      <c r="S152" s="522">
        <f>SUM(Q152:R152)</f>
        <v>16800000</v>
      </c>
      <c r="T152" s="521">
        <f>P152+S152</f>
        <v>16800000</v>
      </c>
      <c r="U152" s="523">
        <f>M152-T152</f>
        <v>0</v>
      </c>
      <c r="V152" s="542"/>
    </row>
    <row r="153" spans="1:22" s="525" customFormat="1" ht="19.5">
      <c r="A153" s="583"/>
      <c r="B153" s="587"/>
      <c r="C153" s="493"/>
      <c r="D153" s="493"/>
      <c r="E153" s="493"/>
      <c r="F153" s="493"/>
      <c r="G153" s="493"/>
      <c r="H153" s="493"/>
      <c r="I153" s="492" t="s">
        <v>614</v>
      </c>
      <c r="J153" s="544"/>
      <c r="K153" s="508" t="s">
        <v>621</v>
      </c>
      <c r="L153" s="545">
        <f>SUM(L154)</f>
        <v>120000000</v>
      </c>
      <c r="M153" s="545">
        <f>SUM(M154)</f>
        <v>120000000</v>
      </c>
      <c r="N153" s="545">
        <f t="shared" ref="N153:U153" si="59">SUM(N154)</f>
        <v>0</v>
      </c>
      <c r="O153" s="545">
        <f t="shared" si="59"/>
        <v>0</v>
      </c>
      <c r="P153" s="545">
        <f t="shared" si="59"/>
        <v>0</v>
      </c>
      <c r="Q153" s="545">
        <f t="shared" si="59"/>
        <v>77550000</v>
      </c>
      <c r="R153" s="545">
        <f t="shared" si="59"/>
        <v>22800000</v>
      </c>
      <c r="S153" s="545">
        <f t="shared" si="59"/>
        <v>100350000</v>
      </c>
      <c r="T153" s="545">
        <f t="shared" si="59"/>
        <v>100350000</v>
      </c>
      <c r="U153" s="546">
        <f t="shared" si="59"/>
        <v>19650000</v>
      </c>
      <c r="V153" s="542"/>
    </row>
    <row r="154" spans="1:22" s="525" customFormat="1" ht="19.5">
      <c r="A154" s="490"/>
      <c r="B154" s="663"/>
      <c r="C154" s="664"/>
      <c r="D154" s="664"/>
      <c r="E154" s="664"/>
      <c r="F154" s="664"/>
      <c r="G154" s="664"/>
      <c r="H154" s="665"/>
      <c r="I154" s="665"/>
      <c r="J154" s="666" t="s">
        <v>548</v>
      </c>
      <c r="K154" s="519" t="s">
        <v>622</v>
      </c>
      <c r="L154" s="667">
        <v>120000000</v>
      </c>
      <c r="M154" s="667">
        <v>120000000</v>
      </c>
      <c r="N154" s="668"/>
      <c r="O154" s="668"/>
      <c r="P154" s="668"/>
      <c r="Q154" s="668">
        <v>77550000</v>
      </c>
      <c r="R154" s="668">
        <f>4575000+18225000</f>
        <v>22800000</v>
      </c>
      <c r="S154" s="522">
        <f>SUM(Q154:R154)</f>
        <v>100350000</v>
      </c>
      <c r="T154" s="521">
        <f>P154+S154</f>
        <v>100350000</v>
      </c>
      <c r="U154" s="523">
        <f>M154-T154</f>
        <v>19650000</v>
      </c>
      <c r="V154" s="542"/>
    </row>
    <row r="155" spans="1:22" s="525" customFormat="1" ht="18.75">
      <c r="A155" s="662"/>
      <c r="B155" s="669"/>
      <c r="C155" s="670"/>
      <c r="D155" s="670"/>
      <c r="E155" s="670"/>
      <c r="F155" s="670"/>
      <c r="G155" s="670"/>
      <c r="H155" s="670"/>
      <c r="I155" s="670"/>
      <c r="J155" s="671"/>
      <c r="K155" s="643"/>
      <c r="L155" s="653"/>
      <c r="M155" s="653"/>
      <c r="N155" s="654"/>
      <c r="O155" s="654"/>
      <c r="P155" s="654"/>
      <c r="Q155" s="654"/>
      <c r="R155" s="654"/>
      <c r="S155" s="654"/>
      <c r="T155" s="655"/>
      <c r="U155" s="657"/>
      <c r="V155" s="542"/>
    </row>
    <row r="156" spans="1:22" s="525" customFormat="1" ht="37.5">
      <c r="A156" s="662"/>
      <c r="B156" s="669"/>
      <c r="C156" s="670"/>
      <c r="D156" s="670"/>
      <c r="E156" s="670"/>
      <c r="F156" s="670"/>
      <c r="G156" s="670"/>
      <c r="H156" s="670"/>
      <c r="I156" s="670"/>
      <c r="J156" s="671"/>
      <c r="K156" s="495" t="s">
        <v>623</v>
      </c>
      <c r="L156" s="560"/>
      <c r="M156" s="560"/>
      <c r="N156" s="555"/>
      <c r="O156" s="555"/>
      <c r="P156" s="555"/>
      <c r="Q156" s="555"/>
      <c r="R156" s="555"/>
      <c r="S156" s="555"/>
      <c r="T156" s="571"/>
      <c r="U156" s="562"/>
      <c r="V156" s="542"/>
    </row>
    <row r="157" spans="1:22" s="525" customFormat="1" ht="37.5">
      <c r="A157" s="481">
        <v>16</v>
      </c>
      <c r="B157" s="483" t="s">
        <v>546</v>
      </c>
      <c r="C157" s="483" t="s">
        <v>546</v>
      </c>
      <c r="D157" s="484" t="s">
        <v>547</v>
      </c>
      <c r="E157" s="484" t="s">
        <v>548</v>
      </c>
      <c r="F157" s="484" t="s">
        <v>557</v>
      </c>
      <c r="G157" s="484" t="s">
        <v>561</v>
      </c>
      <c r="H157" s="485"/>
      <c r="I157" s="485"/>
      <c r="J157" s="486"/>
      <c r="K157" s="537" t="s">
        <v>624</v>
      </c>
      <c r="L157" s="630">
        <f t="shared" ref="L157:U157" si="60">L159</f>
        <v>50825000</v>
      </c>
      <c r="M157" s="630">
        <f t="shared" si="60"/>
        <v>50825000</v>
      </c>
      <c r="N157" s="630">
        <f t="shared" si="60"/>
        <v>0</v>
      </c>
      <c r="O157" s="630">
        <f t="shared" si="60"/>
        <v>0</v>
      </c>
      <c r="P157" s="630">
        <f t="shared" si="60"/>
        <v>0</v>
      </c>
      <c r="Q157" s="630">
        <f t="shared" si="60"/>
        <v>30066100</v>
      </c>
      <c r="R157" s="630">
        <f t="shared" si="60"/>
        <v>11028000</v>
      </c>
      <c r="S157" s="630">
        <f t="shared" si="60"/>
        <v>41094100</v>
      </c>
      <c r="T157" s="630">
        <f t="shared" si="60"/>
        <v>41094100</v>
      </c>
      <c r="U157" s="631">
        <f t="shared" si="60"/>
        <v>9730900</v>
      </c>
      <c r="V157" s="542"/>
    </row>
    <row r="158" spans="1:22" s="525" customFormat="1" ht="18.75">
      <c r="A158" s="662"/>
      <c r="B158" s="672"/>
      <c r="C158" s="665"/>
      <c r="D158" s="665"/>
      <c r="E158" s="665"/>
      <c r="F158" s="665"/>
      <c r="G158" s="665"/>
      <c r="H158" s="665"/>
      <c r="I158" s="665"/>
      <c r="J158" s="673"/>
      <c r="K158" s="540"/>
      <c r="L158" s="633"/>
      <c r="M158" s="633"/>
      <c r="N158" s="634"/>
      <c r="O158" s="634"/>
      <c r="P158" s="634"/>
      <c r="Q158" s="634"/>
      <c r="R158" s="634"/>
      <c r="S158" s="634"/>
      <c r="T158" s="497"/>
      <c r="U158" s="502"/>
      <c r="V158" s="542"/>
    </row>
    <row r="159" spans="1:22" s="525" customFormat="1" ht="19.5">
      <c r="A159" s="490"/>
      <c r="B159" s="672"/>
      <c r="C159" s="665"/>
      <c r="D159" s="665"/>
      <c r="E159" s="665"/>
      <c r="F159" s="665"/>
      <c r="G159" s="665"/>
      <c r="H159" s="665"/>
      <c r="I159" s="665"/>
      <c r="J159" s="673"/>
      <c r="K159" s="543" t="s">
        <v>544</v>
      </c>
      <c r="L159" s="633">
        <f t="shared" ref="L159:U159" si="61">L160</f>
        <v>50825000</v>
      </c>
      <c r="M159" s="633">
        <f t="shared" si="61"/>
        <v>50825000</v>
      </c>
      <c r="N159" s="633">
        <f t="shared" si="61"/>
        <v>0</v>
      </c>
      <c r="O159" s="633">
        <f t="shared" si="61"/>
        <v>0</v>
      </c>
      <c r="P159" s="633">
        <f t="shared" si="61"/>
        <v>0</v>
      </c>
      <c r="Q159" s="633">
        <f t="shared" si="61"/>
        <v>30066100</v>
      </c>
      <c r="R159" s="633">
        <f t="shared" si="61"/>
        <v>11028000</v>
      </c>
      <c r="S159" s="633">
        <f t="shared" si="61"/>
        <v>41094100</v>
      </c>
      <c r="T159" s="633">
        <f t="shared" si="61"/>
        <v>41094100</v>
      </c>
      <c r="U159" s="635">
        <f t="shared" si="61"/>
        <v>9730900</v>
      </c>
      <c r="V159" s="542"/>
    </row>
    <row r="160" spans="1:22" s="525" customFormat="1" ht="19.5">
      <c r="A160" s="583"/>
      <c r="B160" s="672"/>
      <c r="C160" s="665"/>
      <c r="D160" s="665"/>
      <c r="E160" s="665"/>
      <c r="F160" s="493">
        <v>5</v>
      </c>
      <c r="G160" s="493">
        <v>2</v>
      </c>
      <c r="H160" s="493">
        <v>2</v>
      </c>
      <c r="I160" s="493"/>
      <c r="J160" s="673"/>
      <c r="K160" s="508" t="s">
        <v>551</v>
      </c>
      <c r="L160" s="545">
        <f>L161+L163</f>
        <v>50825000</v>
      </c>
      <c r="M160" s="545">
        <f>M161+M163</f>
        <v>50825000</v>
      </c>
      <c r="N160" s="545">
        <f t="shared" ref="N160:U160" si="62">N161+N163</f>
        <v>0</v>
      </c>
      <c r="O160" s="545">
        <f t="shared" si="62"/>
        <v>0</v>
      </c>
      <c r="P160" s="545">
        <f t="shared" si="62"/>
        <v>0</v>
      </c>
      <c r="Q160" s="545">
        <f t="shared" si="62"/>
        <v>30066100</v>
      </c>
      <c r="R160" s="545">
        <f t="shared" si="62"/>
        <v>11028000</v>
      </c>
      <c r="S160" s="545">
        <f t="shared" si="62"/>
        <v>41094100</v>
      </c>
      <c r="T160" s="545">
        <f t="shared" si="62"/>
        <v>41094100</v>
      </c>
      <c r="U160" s="546">
        <f t="shared" si="62"/>
        <v>9730900</v>
      </c>
      <c r="V160" s="542"/>
    </row>
    <row r="161" spans="1:22" s="525" customFormat="1" ht="19.5">
      <c r="A161" s="583"/>
      <c r="B161" s="584"/>
      <c r="C161" s="585"/>
      <c r="D161" s="585"/>
      <c r="E161" s="585"/>
      <c r="F161" s="585"/>
      <c r="G161" s="585"/>
      <c r="H161" s="674"/>
      <c r="I161" s="675">
        <v>15</v>
      </c>
      <c r="J161" s="494"/>
      <c r="K161" s="508" t="s">
        <v>568</v>
      </c>
      <c r="L161" s="545">
        <f t="shared" ref="L161:U161" si="63">L162</f>
        <v>30920000</v>
      </c>
      <c r="M161" s="545">
        <f t="shared" si="63"/>
        <v>30920000</v>
      </c>
      <c r="N161" s="545">
        <f t="shared" si="63"/>
        <v>0</v>
      </c>
      <c r="O161" s="545">
        <f t="shared" si="63"/>
        <v>0</v>
      </c>
      <c r="P161" s="545">
        <f t="shared" si="63"/>
        <v>0</v>
      </c>
      <c r="Q161" s="545">
        <f t="shared" si="63"/>
        <v>12816100</v>
      </c>
      <c r="R161" s="545">
        <f t="shared" si="63"/>
        <v>9228000</v>
      </c>
      <c r="S161" s="545">
        <f t="shared" si="63"/>
        <v>22044100</v>
      </c>
      <c r="T161" s="545">
        <f t="shared" si="63"/>
        <v>22044100</v>
      </c>
      <c r="U161" s="546">
        <f t="shared" si="63"/>
        <v>8875900</v>
      </c>
      <c r="V161" s="542"/>
    </row>
    <row r="162" spans="1:22" s="525" customFormat="1" ht="19.5">
      <c r="A162" s="490"/>
      <c r="B162" s="672"/>
      <c r="C162" s="665"/>
      <c r="D162" s="665"/>
      <c r="E162" s="665"/>
      <c r="F162" s="665"/>
      <c r="G162" s="665"/>
      <c r="H162" s="676"/>
      <c r="I162" s="676"/>
      <c r="J162" s="550" t="s">
        <v>561</v>
      </c>
      <c r="K162" s="519" t="s">
        <v>586</v>
      </c>
      <c r="L162" s="520">
        <v>30920000</v>
      </c>
      <c r="M162" s="520">
        <v>30920000</v>
      </c>
      <c r="N162" s="520"/>
      <c r="O162" s="520"/>
      <c r="P162" s="521">
        <f>SUM(N162:O162)</f>
        <v>0</v>
      </c>
      <c r="Q162" s="520">
        <v>12816100</v>
      </c>
      <c r="R162" s="520">
        <f>3290000+3140000+2798000</f>
        <v>9228000</v>
      </c>
      <c r="S162" s="522">
        <f>SUM(Q162:R162)</f>
        <v>22044100</v>
      </c>
      <c r="T162" s="521">
        <f>P162+S162</f>
        <v>22044100</v>
      </c>
      <c r="U162" s="523">
        <f>M162-T162</f>
        <v>8875900</v>
      </c>
      <c r="V162" s="542"/>
    </row>
    <row r="163" spans="1:22" s="525" customFormat="1" ht="39">
      <c r="A163" s="583"/>
      <c r="B163" s="584"/>
      <c r="C163" s="585"/>
      <c r="D163" s="585"/>
      <c r="E163" s="585"/>
      <c r="F163" s="585"/>
      <c r="G163" s="585"/>
      <c r="H163" s="676"/>
      <c r="I163" s="677">
        <v>23</v>
      </c>
      <c r="J163" s="673"/>
      <c r="K163" s="543" t="s">
        <v>625</v>
      </c>
      <c r="L163" s="545">
        <f>SUM(L164:L165)</f>
        <v>19905000</v>
      </c>
      <c r="M163" s="545">
        <f>SUM(M164:M165)</f>
        <v>19905000</v>
      </c>
      <c r="N163" s="545">
        <f t="shared" ref="N163:U163" si="64">SUM(N164:N165)</f>
        <v>0</v>
      </c>
      <c r="O163" s="545">
        <f t="shared" si="64"/>
        <v>0</v>
      </c>
      <c r="P163" s="545">
        <f t="shared" si="64"/>
        <v>0</v>
      </c>
      <c r="Q163" s="545">
        <f t="shared" si="64"/>
        <v>17250000</v>
      </c>
      <c r="R163" s="545">
        <f t="shared" si="64"/>
        <v>1800000</v>
      </c>
      <c r="S163" s="545">
        <f t="shared" si="64"/>
        <v>19050000</v>
      </c>
      <c r="T163" s="545">
        <f t="shared" si="64"/>
        <v>19050000</v>
      </c>
      <c r="U163" s="546">
        <f t="shared" si="64"/>
        <v>855000</v>
      </c>
      <c r="V163" s="542"/>
    </row>
    <row r="164" spans="1:22" s="525" customFormat="1" ht="19.5">
      <c r="A164" s="583"/>
      <c r="B164" s="672"/>
      <c r="C164" s="665"/>
      <c r="D164" s="665"/>
      <c r="E164" s="665"/>
      <c r="F164" s="665"/>
      <c r="G164" s="665"/>
      <c r="H164" s="676"/>
      <c r="I164" s="676"/>
      <c r="J164" s="550" t="s">
        <v>549</v>
      </c>
      <c r="K164" s="519" t="s">
        <v>626</v>
      </c>
      <c r="L164" s="520">
        <v>19080000</v>
      </c>
      <c r="M164" s="520">
        <v>19080000</v>
      </c>
      <c r="N164" s="520"/>
      <c r="O164" s="520"/>
      <c r="P164" s="521">
        <f>SUM(N164:O164)</f>
        <v>0</v>
      </c>
      <c r="Q164" s="520">
        <v>17250000</v>
      </c>
      <c r="R164" s="520">
        <f>600000+600000+600000</f>
        <v>1800000</v>
      </c>
      <c r="S164" s="522">
        <f>SUM(Q164:R164)</f>
        <v>19050000</v>
      </c>
      <c r="T164" s="521">
        <f>P164+S164</f>
        <v>19050000</v>
      </c>
      <c r="U164" s="523">
        <f>M164-T164</f>
        <v>30000</v>
      </c>
      <c r="V164" s="542"/>
    </row>
    <row r="165" spans="1:22" s="525" customFormat="1" ht="19.5">
      <c r="A165" s="662"/>
      <c r="B165" s="584"/>
      <c r="C165" s="585"/>
      <c r="D165" s="585"/>
      <c r="E165" s="585"/>
      <c r="F165" s="585"/>
      <c r="G165" s="585"/>
      <c r="H165" s="676"/>
      <c r="I165" s="676"/>
      <c r="J165" s="550" t="s">
        <v>561</v>
      </c>
      <c r="K165" s="519" t="s">
        <v>627</v>
      </c>
      <c r="L165" s="520">
        <v>825000</v>
      </c>
      <c r="M165" s="520">
        <v>825000</v>
      </c>
      <c r="N165" s="520"/>
      <c r="O165" s="520"/>
      <c r="P165" s="521">
        <f>SUM(N165:O165)</f>
        <v>0</v>
      </c>
      <c r="Q165" s="520">
        <v>0</v>
      </c>
      <c r="R165" s="520">
        <v>0</v>
      </c>
      <c r="S165" s="522">
        <f>SUM(Q165:R165)</f>
        <v>0</v>
      </c>
      <c r="T165" s="521">
        <f>P165+S165</f>
        <v>0</v>
      </c>
      <c r="U165" s="523">
        <f>M165-T165</f>
        <v>825000</v>
      </c>
      <c r="V165" s="542"/>
    </row>
    <row r="166" spans="1:22" s="525" customFormat="1" ht="18.75">
      <c r="A166" s="662"/>
      <c r="B166" s="672"/>
      <c r="C166" s="665"/>
      <c r="D166" s="665"/>
      <c r="E166" s="665"/>
      <c r="F166" s="665"/>
      <c r="G166" s="665"/>
      <c r="H166" s="665"/>
      <c r="I166" s="665"/>
      <c r="J166" s="673"/>
      <c r="K166" s="643"/>
      <c r="L166" s="653"/>
      <c r="M166" s="653"/>
      <c r="N166" s="654"/>
      <c r="O166" s="654"/>
      <c r="P166" s="654"/>
      <c r="Q166" s="654"/>
      <c r="R166" s="654"/>
      <c r="S166" s="654"/>
      <c r="T166" s="655"/>
      <c r="U166" s="657"/>
      <c r="V166" s="542"/>
    </row>
    <row r="167" spans="1:22" s="525" customFormat="1" ht="56.25">
      <c r="A167" s="662"/>
      <c r="B167" s="678"/>
      <c r="C167" s="679"/>
      <c r="D167" s="680"/>
      <c r="E167" s="680"/>
      <c r="F167" s="680"/>
      <c r="G167" s="680"/>
      <c r="H167" s="680"/>
      <c r="I167" s="680"/>
      <c r="J167" s="681"/>
      <c r="K167" s="540" t="s">
        <v>628</v>
      </c>
      <c r="L167" s="560"/>
      <c r="M167" s="560"/>
      <c r="N167" s="555"/>
      <c r="O167" s="555"/>
      <c r="P167" s="555"/>
      <c r="Q167" s="555"/>
      <c r="R167" s="555"/>
      <c r="S167" s="555"/>
      <c r="T167" s="571"/>
      <c r="U167" s="562"/>
      <c r="V167" s="542"/>
    </row>
    <row r="168" spans="1:22" s="539" customFormat="1" ht="37.5">
      <c r="A168" s="481">
        <v>17</v>
      </c>
      <c r="B168" s="483" t="s">
        <v>546</v>
      </c>
      <c r="C168" s="483" t="s">
        <v>546</v>
      </c>
      <c r="D168" s="484" t="s">
        <v>547</v>
      </c>
      <c r="E168" s="484" t="s">
        <v>548</v>
      </c>
      <c r="F168" s="484" t="s">
        <v>555</v>
      </c>
      <c r="G168" s="484" t="s">
        <v>549</v>
      </c>
      <c r="H168" s="485"/>
      <c r="I168" s="484"/>
      <c r="J168" s="486"/>
      <c r="K168" s="537" t="s">
        <v>629</v>
      </c>
      <c r="L168" s="682">
        <f t="shared" ref="L168:U168" si="65">SUM(L170)</f>
        <v>19300000</v>
      </c>
      <c r="M168" s="682">
        <f t="shared" si="65"/>
        <v>21800000</v>
      </c>
      <c r="N168" s="682">
        <f t="shared" si="65"/>
        <v>0</v>
      </c>
      <c r="O168" s="682">
        <f t="shared" si="65"/>
        <v>0</v>
      </c>
      <c r="P168" s="682">
        <f t="shared" si="65"/>
        <v>0</v>
      </c>
      <c r="Q168" s="682">
        <f t="shared" si="65"/>
        <v>15973000</v>
      </c>
      <c r="R168" s="682">
        <f t="shared" si="65"/>
        <v>5262000</v>
      </c>
      <c r="S168" s="682">
        <f t="shared" si="65"/>
        <v>21235000</v>
      </c>
      <c r="T168" s="682">
        <f t="shared" si="65"/>
        <v>21235000</v>
      </c>
      <c r="U168" s="683">
        <f t="shared" si="65"/>
        <v>565000</v>
      </c>
      <c r="V168" s="589">
        <f>T168-3900000</f>
        <v>17335000</v>
      </c>
    </row>
    <row r="169" spans="1:22" s="525" customFormat="1" ht="18.75">
      <c r="A169" s="490"/>
      <c r="B169" s="582"/>
      <c r="C169" s="492"/>
      <c r="D169" s="492"/>
      <c r="E169" s="492"/>
      <c r="F169" s="493"/>
      <c r="G169" s="493"/>
      <c r="H169" s="493"/>
      <c r="I169" s="492"/>
      <c r="J169" s="494"/>
      <c r="K169" s="540"/>
      <c r="L169" s="684"/>
      <c r="M169" s="684"/>
      <c r="N169" s="685"/>
      <c r="O169" s="685"/>
      <c r="P169" s="634"/>
      <c r="Q169" s="685"/>
      <c r="R169" s="685"/>
      <c r="S169" s="685"/>
      <c r="T169" s="497"/>
      <c r="U169" s="502"/>
      <c r="V169" s="542"/>
    </row>
    <row r="170" spans="1:22" s="525" customFormat="1" ht="19.5">
      <c r="A170" s="490"/>
      <c r="B170" s="582"/>
      <c r="C170" s="492"/>
      <c r="D170" s="492"/>
      <c r="E170" s="492"/>
      <c r="F170" s="493"/>
      <c r="G170" s="493"/>
      <c r="H170" s="493"/>
      <c r="I170" s="493"/>
      <c r="J170" s="494"/>
      <c r="K170" s="501" t="s">
        <v>544</v>
      </c>
      <c r="L170" s="686">
        <f>+L171</f>
        <v>19300000</v>
      </c>
      <c r="M170" s="686">
        <f>+M171</f>
        <v>21800000</v>
      </c>
      <c r="N170" s="686">
        <f t="shared" ref="N170:U170" si="66">+N171</f>
        <v>0</v>
      </c>
      <c r="O170" s="686">
        <f t="shared" si="66"/>
        <v>0</v>
      </c>
      <c r="P170" s="686">
        <f t="shared" si="66"/>
        <v>0</v>
      </c>
      <c r="Q170" s="686">
        <f t="shared" si="66"/>
        <v>15973000</v>
      </c>
      <c r="R170" s="686">
        <f t="shared" si="66"/>
        <v>5262000</v>
      </c>
      <c r="S170" s="686">
        <f t="shared" si="66"/>
        <v>21235000</v>
      </c>
      <c r="T170" s="686">
        <f t="shared" si="66"/>
        <v>21235000</v>
      </c>
      <c r="U170" s="687">
        <f t="shared" si="66"/>
        <v>565000</v>
      </c>
      <c r="V170" s="542"/>
    </row>
    <row r="171" spans="1:22" s="525" customFormat="1" ht="19.5">
      <c r="A171" s="490"/>
      <c r="B171" s="587"/>
      <c r="C171" s="493"/>
      <c r="D171" s="493"/>
      <c r="E171" s="493"/>
      <c r="F171" s="493">
        <v>5</v>
      </c>
      <c r="G171" s="493">
        <v>2</v>
      </c>
      <c r="H171" s="493">
        <v>2</v>
      </c>
      <c r="I171" s="493"/>
      <c r="J171" s="544"/>
      <c r="K171" s="508" t="s">
        <v>551</v>
      </c>
      <c r="L171" s="684">
        <f>+L172+L175+L177</f>
        <v>19300000</v>
      </c>
      <c r="M171" s="684">
        <f>+M172+M175+M177</f>
        <v>21800000</v>
      </c>
      <c r="N171" s="684">
        <f t="shared" ref="N171:U171" si="67">+N172+N175+N177</f>
        <v>0</v>
      </c>
      <c r="O171" s="684">
        <f t="shared" si="67"/>
        <v>0</v>
      </c>
      <c r="P171" s="684">
        <f t="shared" si="67"/>
        <v>0</v>
      </c>
      <c r="Q171" s="684">
        <f t="shared" si="67"/>
        <v>15973000</v>
      </c>
      <c r="R171" s="684">
        <f t="shared" si="67"/>
        <v>5262000</v>
      </c>
      <c r="S171" s="684">
        <f t="shared" si="67"/>
        <v>21235000</v>
      </c>
      <c r="T171" s="684">
        <f t="shared" si="67"/>
        <v>21235000</v>
      </c>
      <c r="U171" s="688">
        <f t="shared" si="67"/>
        <v>565000</v>
      </c>
      <c r="V171" s="542"/>
    </row>
    <row r="172" spans="1:22" s="512" customFormat="1" ht="19.5">
      <c r="A172" s="490"/>
      <c r="B172" s="587"/>
      <c r="C172" s="493"/>
      <c r="D172" s="493"/>
      <c r="E172" s="493"/>
      <c r="F172" s="493"/>
      <c r="G172" s="493"/>
      <c r="H172" s="493"/>
      <c r="I172" s="492" t="s">
        <v>549</v>
      </c>
      <c r="J172" s="544"/>
      <c r="K172" s="508" t="s">
        <v>552</v>
      </c>
      <c r="L172" s="684">
        <f>+L173+L174</f>
        <v>5550000</v>
      </c>
      <c r="M172" s="684">
        <f>+M173+M174</f>
        <v>5550000</v>
      </c>
      <c r="N172" s="684">
        <f t="shared" ref="N172:U172" si="68">+N173+N174</f>
        <v>0</v>
      </c>
      <c r="O172" s="684">
        <f t="shared" si="68"/>
        <v>0</v>
      </c>
      <c r="P172" s="684">
        <f t="shared" si="68"/>
        <v>0</v>
      </c>
      <c r="Q172" s="684">
        <f t="shared" si="68"/>
        <v>5146750</v>
      </c>
      <c r="R172" s="684">
        <f t="shared" si="68"/>
        <v>281500</v>
      </c>
      <c r="S172" s="684">
        <f t="shared" si="68"/>
        <v>5428250</v>
      </c>
      <c r="T172" s="684">
        <f t="shared" si="68"/>
        <v>5428250</v>
      </c>
      <c r="U172" s="688">
        <f t="shared" si="68"/>
        <v>121750</v>
      </c>
      <c r="V172" s="511"/>
    </row>
    <row r="173" spans="1:22" s="525" customFormat="1" ht="19.5">
      <c r="A173" s="583"/>
      <c r="B173" s="584"/>
      <c r="C173" s="585"/>
      <c r="D173" s="585"/>
      <c r="E173" s="585"/>
      <c r="F173" s="585"/>
      <c r="G173" s="585"/>
      <c r="H173" s="585"/>
      <c r="I173" s="585"/>
      <c r="J173" s="550" t="s">
        <v>549</v>
      </c>
      <c r="K173" s="519" t="s">
        <v>559</v>
      </c>
      <c r="L173" s="689">
        <v>4958400</v>
      </c>
      <c r="M173" s="689">
        <v>4958400</v>
      </c>
      <c r="N173" s="520"/>
      <c r="O173" s="520"/>
      <c r="P173" s="521">
        <f>SUM(N173:O173)</f>
        <v>0</v>
      </c>
      <c r="Q173" s="520">
        <v>4849000</v>
      </c>
      <c r="R173" s="520"/>
      <c r="S173" s="522">
        <f>SUM(Q173:R173)</f>
        <v>4849000</v>
      </c>
      <c r="T173" s="521">
        <f>P173+S173</f>
        <v>4849000</v>
      </c>
      <c r="U173" s="523">
        <f>M173-T173</f>
        <v>109400</v>
      </c>
      <c r="V173" s="542"/>
    </row>
    <row r="174" spans="1:22" s="525" customFormat="1" ht="19.5">
      <c r="A174" s="583"/>
      <c r="B174" s="584"/>
      <c r="C174" s="585"/>
      <c r="D174" s="585"/>
      <c r="E174" s="585"/>
      <c r="F174" s="585"/>
      <c r="G174" s="585"/>
      <c r="H174" s="585"/>
      <c r="I174" s="585"/>
      <c r="J174" s="550" t="s">
        <v>573</v>
      </c>
      <c r="K174" s="519" t="s">
        <v>574</v>
      </c>
      <c r="L174" s="689">
        <v>591600</v>
      </c>
      <c r="M174" s="689">
        <v>591600</v>
      </c>
      <c r="N174" s="520"/>
      <c r="O174" s="520"/>
      <c r="P174" s="521"/>
      <c r="Q174" s="520">
        <v>297750</v>
      </c>
      <c r="R174" s="520">
        <v>281500</v>
      </c>
      <c r="S174" s="522">
        <f>SUM(Q174:R174)</f>
        <v>579250</v>
      </c>
      <c r="T174" s="521">
        <f>P174+S174</f>
        <v>579250</v>
      </c>
      <c r="U174" s="523">
        <f>M174-T174</f>
        <v>12350</v>
      </c>
      <c r="V174" s="542"/>
    </row>
    <row r="175" spans="1:22" s="512" customFormat="1" ht="19.5">
      <c r="A175" s="490"/>
      <c r="B175" s="587"/>
      <c r="C175" s="493"/>
      <c r="D175" s="493"/>
      <c r="E175" s="493"/>
      <c r="F175" s="493"/>
      <c r="G175" s="493"/>
      <c r="H175" s="493"/>
      <c r="I175" s="492" t="s">
        <v>555</v>
      </c>
      <c r="J175" s="494"/>
      <c r="K175" s="508" t="s">
        <v>563</v>
      </c>
      <c r="L175" s="684">
        <f>+L176</f>
        <v>8950000</v>
      </c>
      <c r="M175" s="684">
        <f>+M176</f>
        <v>8950000</v>
      </c>
      <c r="N175" s="684">
        <f t="shared" ref="N175:U175" si="69">+N176</f>
        <v>0</v>
      </c>
      <c r="O175" s="684">
        <f t="shared" si="69"/>
        <v>0</v>
      </c>
      <c r="P175" s="684">
        <f t="shared" si="69"/>
        <v>0</v>
      </c>
      <c r="Q175" s="684">
        <f t="shared" si="69"/>
        <v>7226250</v>
      </c>
      <c r="R175" s="684">
        <f t="shared" si="69"/>
        <v>1280500</v>
      </c>
      <c r="S175" s="684">
        <f t="shared" si="69"/>
        <v>8506750</v>
      </c>
      <c r="T175" s="684">
        <f t="shared" si="69"/>
        <v>8506750</v>
      </c>
      <c r="U175" s="688">
        <f t="shared" si="69"/>
        <v>443250</v>
      </c>
      <c r="V175" s="511"/>
    </row>
    <row r="176" spans="1:22" s="525" customFormat="1" ht="19.5">
      <c r="A176" s="583"/>
      <c r="B176" s="584"/>
      <c r="C176" s="585"/>
      <c r="D176" s="585"/>
      <c r="E176" s="585"/>
      <c r="F176" s="585"/>
      <c r="G176" s="585"/>
      <c r="H176" s="585"/>
      <c r="I176" s="690"/>
      <c r="J176" s="550" t="s">
        <v>561</v>
      </c>
      <c r="K176" s="519" t="s">
        <v>565</v>
      </c>
      <c r="L176" s="689">
        <v>8950000</v>
      </c>
      <c r="M176" s="689">
        <v>8950000</v>
      </c>
      <c r="N176" s="520"/>
      <c r="O176" s="520"/>
      <c r="P176" s="521">
        <f>SUM(N176:O176)</f>
        <v>0</v>
      </c>
      <c r="Q176" s="520">
        <v>7226250</v>
      </c>
      <c r="R176" s="520">
        <v>1280500</v>
      </c>
      <c r="S176" s="522">
        <f>SUM(Q176:R176)</f>
        <v>8506750</v>
      </c>
      <c r="T176" s="521">
        <f>P176+S176</f>
        <v>8506750</v>
      </c>
      <c r="U176" s="523">
        <f>M176-T176</f>
        <v>443250</v>
      </c>
      <c r="V176" s="542"/>
    </row>
    <row r="177" spans="1:22" s="512" customFormat="1" ht="19.5">
      <c r="A177" s="490"/>
      <c r="B177" s="587"/>
      <c r="C177" s="493"/>
      <c r="D177" s="493"/>
      <c r="E177" s="493"/>
      <c r="F177" s="493"/>
      <c r="G177" s="493"/>
      <c r="H177" s="493"/>
      <c r="I177" s="492" t="s">
        <v>618</v>
      </c>
      <c r="J177" s="544"/>
      <c r="K177" s="508" t="s">
        <v>619</v>
      </c>
      <c r="L177" s="684">
        <f t="shared" ref="L177" si="70">+L178</f>
        <v>4800000</v>
      </c>
      <c r="M177" s="684">
        <f t="shared" ref="M177:U177" si="71">SUM(M178:M178)</f>
        <v>7300000</v>
      </c>
      <c r="N177" s="684">
        <f t="shared" si="71"/>
        <v>0</v>
      </c>
      <c r="O177" s="684">
        <f t="shared" si="71"/>
        <v>0</v>
      </c>
      <c r="P177" s="684">
        <f t="shared" si="71"/>
        <v>0</v>
      </c>
      <c r="Q177" s="684">
        <f t="shared" si="71"/>
        <v>3600000</v>
      </c>
      <c r="R177" s="684">
        <f t="shared" si="71"/>
        <v>3700000</v>
      </c>
      <c r="S177" s="684">
        <f t="shared" si="71"/>
        <v>7300000</v>
      </c>
      <c r="T177" s="684">
        <f t="shared" si="71"/>
        <v>7300000</v>
      </c>
      <c r="U177" s="688">
        <f t="shared" si="71"/>
        <v>0</v>
      </c>
      <c r="V177" s="511"/>
    </row>
    <row r="178" spans="1:22" s="525" customFormat="1" ht="19.5">
      <c r="A178" s="583"/>
      <c r="B178" s="584"/>
      <c r="C178" s="585"/>
      <c r="D178" s="585"/>
      <c r="E178" s="585"/>
      <c r="F178" s="585"/>
      <c r="G178" s="585"/>
      <c r="H178" s="585"/>
      <c r="I178" s="690"/>
      <c r="J178" s="550" t="s">
        <v>614</v>
      </c>
      <c r="K178" s="519" t="s">
        <v>630</v>
      </c>
      <c r="L178" s="689">
        <v>4800000</v>
      </c>
      <c r="M178" s="689">
        <v>7300000</v>
      </c>
      <c r="N178" s="520"/>
      <c r="O178" s="520"/>
      <c r="P178" s="521">
        <f>SUM(N178:O178)</f>
        <v>0</v>
      </c>
      <c r="Q178" s="520">
        <v>3600000</v>
      </c>
      <c r="R178" s="520">
        <f>1200000+2500000</f>
        <v>3700000</v>
      </c>
      <c r="S178" s="522">
        <f>SUM(Q178:R178)</f>
        <v>7300000</v>
      </c>
      <c r="T178" s="521">
        <f>P178+S178</f>
        <v>7300000</v>
      </c>
      <c r="U178" s="523">
        <f>M178-T178</f>
        <v>0</v>
      </c>
      <c r="V178" s="542"/>
    </row>
    <row r="179" spans="1:22" s="525" customFormat="1" ht="18.75">
      <c r="A179" s="583"/>
      <c r="B179" s="584"/>
      <c r="C179" s="585"/>
      <c r="D179" s="585"/>
      <c r="E179" s="585"/>
      <c r="F179" s="585"/>
      <c r="G179" s="585"/>
      <c r="H179" s="585"/>
      <c r="I179" s="690"/>
      <c r="J179" s="550"/>
      <c r="K179" s="519"/>
      <c r="L179" s="661"/>
      <c r="M179" s="661"/>
      <c r="N179" s="691"/>
      <c r="O179" s="691"/>
      <c r="P179" s="692"/>
      <c r="Q179" s="691"/>
      <c r="R179" s="691"/>
      <c r="S179" s="692"/>
      <c r="T179" s="571"/>
      <c r="U179" s="562"/>
      <c r="V179" s="542"/>
    </row>
    <row r="180" spans="1:22" s="539" customFormat="1" ht="37.5">
      <c r="A180" s="481">
        <v>18</v>
      </c>
      <c r="B180" s="483" t="s">
        <v>546</v>
      </c>
      <c r="C180" s="483" t="s">
        <v>546</v>
      </c>
      <c r="D180" s="484" t="s">
        <v>547</v>
      </c>
      <c r="E180" s="484" t="s">
        <v>548</v>
      </c>
      <c r="F180" s="484" t="s">
        <v>555</v>
      </c>
      <c r="G180" s="484" t="s">
        <v>547</v>
      </c>
      <c r="H180" s="485"/>
      <c r="I180" s="484"/>
      <c r="J180" s="486"/>
      <c r="K180" s="537" t="s">
        <v>631</v>
      </c>
      <c r="L180" s="682">
        <f t="shared" ref="L180:U180" si="72">L182</f>
        <v>17625000</v>
      </c>
      <c r="M180" s="682">
        <f t="shared" si="72"/>
        <v>17625000</v>
      </c>
      <c r="N180" s="682">
        <f t="shared" si="72"/>
        <v>0</v>
      </c>
      <c r="O180" s="682">
        <f t="shared" si="72"/>
        <v>0</v>
      </c>
      <c r="P180" s="682">
        <f t="shared" si="72"/>
        <v>0</v>
      </c>
      <c r="Q180" s="682">
        <f t="shared" si="72"/>
        <v>9418000</v>
      </c>
      <c r="R180" s="682">
        <f t="shared" si="72"/>
        <v>7728500</v>
      </c>
      <c r="S180" s="682">
        <f t="shared" si="72"/>
        <v>17146500</v>
      </c>
      <c r="T180" s="682">
        <f t="shared" si="72"/>
        <v>17146500</v>
      </c>
      <c r="U180" s="683">
        <f t="shared" si="72"/>
        <v>478500</v>
      </c>
      <c r="V180" s="693"/>
    </row>
    <row r="181" spans="1:22" s="525" customFormat="1" ht="18.75">
      <c r="A181" s="490"/>
      <c r="B181" s="582"/>
      <c r="C181" s="492"/>
      <c r="D181" s="492"/>
      <c r="E181" s="492"/>
      <c r="F181" s="493"/>
      <c r="G181" s="493"/>
      <c r="H181" s="493"/>
      <c r="I181" s="492"/>
      <c r="J181" s="494"/>
      <c r="K181" s="540"/>
      <c r="L181" s="684"/>
      <c r="M181" s="684"/>
      <c r="N181" s="685"/>
      <c r="O181" s="685"/>
      <c r="P181" s="634"/>
      <c r="Q181" s="685"/>
      <c r="R181" s="685"/>
      <c r="S181" s="685"/>
      <c r="T181" s="571"/>
      <c r="U181" s="502"/>
      <c r="V181" s="542"/>
    </row>
    <row r="182" spans="1:22" s="525" customFormat="1" ht="19.5">
      <c r="A182" s="490"/>
      <c r="B182" s="582"/>
      <c r="C182" s="492"/>
      <c r="D182" s="492"/>
      <c r="E182" s="492"/>
      <c r="F182" s="493"/>
      <c r="G182" s="493"/>
      <c r="H182" s="493"/>
      <c r="I182" s="492"/>
      <c r="J182" s="494"/>
      <c r="K182" s="543" t="s">
        <v>544</v>
      </c>
      <c r="L182" s="684">
        <f>SUM(L183)</f>
        <v>17625000</v>
      </c>
      <c r="M182" s="684">
        <f>SUM(M183)</f>
        <v>17625000</v>
      </c>
      <c r="N182" s="684">
        <f t="shared" ref="N182:U182" si="73">SUM(N183)</f>
        <v>0</v>
      </c>
      <c r="O182" s="684">
        <f t="shared" si="73"/>
        <v>0</v>
      </c>
      <c r="P182" s="684">
        <f t="shared" si="73"/>
        <v>0</v>
      </c>
      <c r="Q182" s="684">
        <f t="shared" si="73"/>
        <v>9418000</v>
      </c>
      <c r="R182" s="684">
        <f t="shared" si="73"/>
        <v>7728500</v>
      </c>
      <c r="S182" s="684">
        <f t="shared" si="73"/>
        <v>17146500</v>
      </c>
      <c r="T182" s="684">
        <f t="shared" si="73"/>
        <v>17146500</v>
      </c>
      <c r="U182" s="688">
        <f t="shared" si="73"/>
        <v>478500</v>
      </c>
      <c r="V182" s="542"/>
    </row>
    <row r="183" spans="1:22" s="512" customFormat="1" ht="19.5">
      <c r="A183" s="490"/>
      <c r="B183" s="587"/>
      <c r="C183" s="493"/>
      <c r="D183" s="493"/>
      <c r="E183" s="493"/>
      <c r="F183" s="493">
        <v>5</v>
      </c>
      <c r="G183" s="493">
        <v>2</v>
      </c>
      <c r="H183" s="493">
        <v>2</v>
      </c>
      <c r="I183" s="493"/>
      <c r="J183" s="544"/>
      <c r="K183" s="508" t="s">
        <v>551</v>
      </c>
      <c r="L183" s="684">
        <f>+L184+L187</f>
        <v>17625000</v>
      </c>
      <c r="M183" s="684">
        <f>+M184+M187</f>
        <v>17625000</v>
      </c>
      <c r="N183" s="684">
        <f t="shared" ref="N183:U183" si="74">+N184+N187</f>
        <v>0</v>
      </c>
      <c r="O183" s="684">
        <f t="shared" si="74"/>
        <v>0</v>
      </c>
      <c r="P183" s="684">
        <f t="shared" si="74"/>
        <v>0</v>
      </c>
      <c r="Q183" s="684">
        <f t="shared" si="74"/>
        <v>9418000</v>
      </c>
      <c r="R183" s="684">
        <f t="shared" si="74"/>
        <v>7728500</v>
      </c>
      <c r="S183" s="684">
        <f t="shared" si="74"/>
        <v>17146500</v>
      </c>
      <c r="T183" s="684">
        <f t="shared" si="74"/>
        <v>17146500</v>
      </c>
      <c r="U183" s="688">
        <f t="shared" si="74"/>
        <v>478500</v>
      </c>
      <c r="V183" s="511"/>
    </row>
    <row r="184" spans="1:22" s="525" customFormat="1" ht="19.5">
      <c r="A184" s="490"/>
      <c r="B184" s="587"/>
      <c r="C184" s="493"/>
      <c r="D184" s="493"/>
      <c r="E184" s="493"/>
      <c r="F184" s="493"/>
      <c r="G184" s="493"/>
      <c r="H184" s="493"/>
      <c r="I184" s="492" t="s">
        <v>549</v>
      </c>
      <c r="J184" s="494"/>
      <c r="K184" s="508" t="s">
        <v>552</v>
      </c>
      <c r="L184" s="684">
        <f>SUM(L185:L186)</f>
        <v>8391500</v>
      </c>
      <c r="M184" s="684">
        <f>SUM(M185:M186)</f>
        <v>8391500</v>
      </c>
      <c r="N184" s="684">
        <f t="shared" ref="N184:U184" si="75">SUM(N185:N186)</f>
        <v>0</v>
      </c>
      <c r="O184" s="684">
        <f t="shared" si="75"/>
        <v>0</v>
      </c>
      <c r="P184" s="684">
        <f t="shared" si="75"/>
        <v>0</v>
      </c>
      <c r="Q184" s="684">
        <f t="shared" si="75"/>
        <v>3238000</v>
      </c>
      <c r="R184" s="684">
        <f t="shared" si="75"/>
        <v>4983500</v>
      </c>
      <c r="S184" s="684">
        <f t="shared" si="75"/>
        <v>8221500</v>
      </c>
      <c r="T184" s="684">
        <f t="shared" si="75"/>
        <v>8221500</v>
      </c>
      <c r="U184" s="688">
        <f t="shared" si="75"/>
        <v>170000</v>
      </c>
      <c r="V184" s="542"/>
    </row>
    <row r="185" spans="1:22" s="525" customFormat="1" ht="19.5">
      <c r="A185" s="583"/>
      <c r="B185" s="584"/>
      <c r="C185" s="585"/>
      <c r="D185" s="585"/>
      <c r="E185" s="585"/>
      <c r="F185" s="585"/>
      <c r="G185" s="585"/>
      <c r="H185" s="585"/>
      <c r="I185" s="690"/>
      <c r="J185" s="550" t="s">
        <v>549</v>
      </c>
      <c r="K185" s="519" t="s">
        <v>559</v>
      </c>
      <c r="L185" s="689">
        <v>7620000</v>
      </c>
      <c r="M185" s="689">
        <v>7620000</v>
      </c>
      <c r="N185" s="520"/>
      <c r="O185" s="520"/>
      <c r="P185" s="521">
        <f>SUM(N185:O185)</f>
        <v>0</v>
      </c>
      <c r="Q185" s="520">
        <v>2945000</v>
      </c>
      <c r="R185" s="520">
        <v>4522000</v>
      </c>
      <c r="S185" s="522">
        <f>SUM(Q185:R185)</f>
        <v>7467000</v>
      </c>
      <c r="T185" s="521">
        <f>P185+S185</f>
        <v>7467000</v>
      </c>
      <c r="U185" s="523">
        <f>M185-T185</f>
        <v>153000</v>
      </c>
      <c r="V185" s="542"/>
    </row>
    <row r="186" spans="1:22" s="525" customFormat="1" ht="19.5">
      <c r="A186" s="583"/>
      <c r="B186" s="584"/>
      <c r="C186" s="585"/>
      <c r="D186" s="585"/>
      <c r="E186" s="585"/>
      <c r="F186" s="585"/>
      <c r="G186" s="585"/>
      <c r="H186" s="585"/>
      <c r="I186" s="690"/>
      <c r="J186" s="550" t="s">
        <v>573</v>
      </c>
      <c r="K186" s="519" t="s">
        <v>574</v>
      </c>
      <c r="L186" s="689">
        <v>771500</v>
      </c>
      <c r="M186" s="689">
        <v>771500</v>
      </c>
      <c r="N186" s="520"/>
      <c r="O186" s="520"/>
      <c r="P186" s="521"/>
      <c r="Q186" s="520">
        <v>293000</v>
      </c>
      <c r="R186" s="520">
        <v>461500</v>
      </c>
      <c r="S186" s="522">
        <f>SUM(Q186:R186)</f>
        <v>754500</v>
      </c>
      <c r="T186" s="521">
        <f>P186+S186</f>
        <v>754500</v>
      </c>
      <c r="U186" s="523">
        <f>M186-T186</f>
        <v>17000</v>
      </c>
      <c r="V186" s="542"/>
    </row>
    <row r="187" spans="1:22" s="512" customFormat="1" ht="19.5">
      <c r="A187" s="490"/>
      <c r="B187" s="587"/>
      <c r="C187" s="493"/>
      <c r="D187" s="493"/>
      <c r="E187" s="493"/>
      <c r="F187" s="493"/>
      <c r="G187" s="493"/>
      <c r="H187" s="493"/>
      <c r="I187" s="492" t="s">
        <v>555</v>
      </c>
      <c r="J187" s="494"/>
      <c r="K187" s="508" t="s">
        <v>563</v>
      </c>
      <c r="L187" s="684">
        <f>+L188</f>
        <v>9233500</v>
      </c>
      <c r="M187" s="684">
        <f>+M188</f>
        <v>9233500</v>
      </c>
      <c r="N187" s="684">
        <f t="shared" ref="N187:U187" si="76">+N188</f>
        <v>0</v>
      </c>
      <c r="O187" s="684">
        <f t="shared" si="76"/>
        <v>0</v>
      </c>
      <c r="P187" s="684">
        <f t="shared" si="76"/>
        <v>0</v>
      </c>
      <c r="Q187" s="684">
        <f t="shared" si="76"/>
        <v>6180000</v>
      </c>
      <c r="R187" s="684">
        <f t="shared" si="76"/>
        <v>2745000</v>
      </c>
      <c r="S187" s="684">
        <f t="shared" si="76"/>
        <v>8925000</v>
      </c>
      <c r="T187" s="684">
        <f t="shared" si="76"/>
        <v>8925000</v>
      </c>
      <c r="U187" s="688">
        <f t="shared" si="76"/>
        <v>308500</v>
      </c>
      <c r="V187" s="511"/>
    </row>
    <row r="188" spans="1:22" s="525" customFormat="1" ht="19.5">
      <c r="A188" s="583"/>
      <c r="B188" s="584"/>
      <c r="C188" s="585"/>
      <c r="D188" s="585"/>
      <c r="E188" s="585"/>
      <c r="F188" s="585"/>
      <c r="G188" s="585"/>
      <c r="H188" s="585"/>
      <c r="I188" s="690"/>
      <c r="J188" s="550" t="s">
        <v>561</v>
      </c>
      <c r="K188" s="519" t="s">
        <v>565</v>
      </c>
      <c r="L188" s="689">
        <v>9233500</v>
      </c>
      <c r="M188" s="689">
        <v>9233500</v>
      </c>
      <c r="N188" s="520"/>
      <c r="O188" s="520"/>
      <c r="P188" s="521">
        <f>SUM(N188:O188)</f>
        <v>0</v>
      </c>
      <c r="Q188" s="520">
        <v>6180000</v>
      </c>
      <c r="R188" s="520">
        <v>2745000</v>
      </c>
      <c r="S188" s="522">
        <f>SUM(Q188:R188)</f>
        <v>8925000</v>
      </c>
      <c r="T188" s="521">
        <f>P188+S188</f>
        <v>8925000</v>
      </c>
      <c r="U188" s="523">
        <f>M188-T188</f>
        <v>308500</v>
      </c>
      <c r="V188" s="542"/>
    </row>
    <row r="189" spans="1:22" s="525" customFormat="1" ht="18.75">
      <c r="A189" s="583"/>
      <c r="B189" s="584"/>
      <c r="C189" s="585"/>
      <c r="D189" s="585"/>
      <c r="E189" s="585"/>
      <c r="F189" s="585"/>
      <c r="G189" s="585"/>
      <c r="H189" s="585"/>
      <c r="I189" s="690"/>
      <c r="J189" s="550"/>
      <c r="K189" s="519"/>
      <c r="L189" s="661"/>
      <c r="M189" s="661"/>
      <c r="N189" s="555"/>
      <c r="O189" s="555"/>
      <c r="P189" s="571"/>
      <c r="Q189" s="555"/>
      <c r="R189" s="555"/>
      <c r="S189" s="572"/>
      <c r="T189" s="571"/>
      <c r="U189" s="562"/>
      <c r="V189" s="694"/>
    </row>
    <row r="190" spans="1:22" s="539" customFormat="1" ht="19.5">
      <c r="A190" s="481">
        <v>19</v>
      </c>
      <c r="B190" s="483" t="s">
        <v>546</v>
      </c>
      <c r="C190" s="483" t="s">
        <v>546</v>
      </c>
      <c r="D190" s="484" t="s">
        <v>547</v>
      </c>
      <c r="E190" s="484" t="s">
        <v>548</v>
      </c>
      <c r="F190" s="484" t="s">
        <v>555</v>
      </c>
      <c r="G190" s="484" t="s">
        <v>557</v>
      </c>
      <c r="H190" s="485"/>
      <c r="I190" s="485"/>
      <c r="J190" s="486"/>
      <c r="K190" s="537" t="s">
        <v>632</v>
      </c>
      <c r="L190" s="630">
        <f t="shared" ref="L190:U190" si="77">L192</f>
        <v>89400000</v>
      </c>
      <c r="M190" s="630">
        <f t="shared" si="77"/>
        <v>89400000</v>
      </c>
      <c r="N190" s="630">
        <f t="shared" si="77"/>
        <v>0</v>
      </c>
      <c r="O190" s="630">
        <f t="shared" si="77"/>
        <v>0</v>
      </c>
      <c r="P190" s="630">
        <f t="shared" si="77"/>
        <v>0</v>
      </c>
      <c r="Q190" s="630">
        <f t="shared" si="77"/>
        <v>46800000</v>
      </c>
      <c r="R190" s="630">
        <f t="shared" si="77"/>
        <v>42000000</v>
      </c>
      <c r="S190" s="630">
        <f t="shared" si="77"/>
        <v>88800000</v>
      </c>
      <c r="T190" s="630">
        <f t="shared" si="77"/>
        <v>88800000</v>
      </c>
      <c r="U190" s="631">
        <f t="shared" si="77"/>
        <v>600000</v>
      </c>
      <c r="V190" s="538"/>
    </row>
    <row r="191" spans="1:22" s="525" customFormat="1" ht="18.75">
      <c r="A191" s="490"/>
      <c r="B191" s="582"/>
      <c r="C191" s="492"/>
      <c r="D191" s="492"/>
      <c r="E191" s="492"/>
      <c r="F191" s="493"/>
      <c r="G191" s="493"/>
      <c r="H191" s="493"/>
      <c r="I191" s="493"/>
      <c r="J191" s="494"/>
      <c r="K191" s="540"/>
      <c r="L191" s="633"/>
      <c r="M191" s="633"/>
      <c r="N191" s="634"/>
      <c r="O191" s="634"/>
      <c r="P191" s="634"/>
      <c r="Q191" s="634"/>
      <c r="R191" s="634"/>
      <c r="S191" s="634"/>
      <c r="T191" s="497"/>
      <c r="U191" s="502"/>
      <c r="V191" s="542"/>
    </row>
    <row r="192" spans="1:22" s="525" customFormat="1" ht="19.5">
      <c r="A192" s="490"/>
      <c r="B192" s="582"/>
      <c r="C192" s="492"/>
      <c r="D192" s="492"/>
      <c r="E192" s="492"/>
      <c r="F192" s="493"/>
      <c r="G192" s="493"/>
      <c r="H192" s="493"/>
      <c r="I192" s="493"/>
      <c r="J192" s="494"/>
      <c r="K192" s="543" t="s">
        <v>544</v>
      </c>
      <c r="L192" s="633">
        <f>SUM(L193)</f>
        <v>89400000</v>
      </c>
      <c r="M192" s="633">
        <f>SUM(M193)</f>
        <v>89400000</v>
      </c>
      <c r="N192" s="633">
        <f t="shared" ref="N192:U192" si="78">SUM(N193)</f>
        <v>0</v>
      </c>
      <c r="O192" s="633">
        <f t="shared" si="78"/>
        <v>0</v>
      </c>
      <c r="P192" s="633">
        <f t="shared" si="78"/>
        <v>0</v>
      </c>
      <c r="Q192" s="633">
        <f t="shared" si="78"/>
        <v>46800000</v>
      </c>
      <c r="R192" s="633">
        <f t="shared" si="78"/>
        <v>42000000</v>
      </c>
      <c r="S192" s="633">
        <f t="shared" si="78"/>
        <v>88800000</v>
      </c>
      <c r="T192" s="633">
        <f t="shared" si="78"/>
        <v>88800000</v>
      </c>
      <c r="U192" s="635">
        <f t="shared" si="78"/>
        <v>600000</v>
      </c>
      <c r="V192" s="542"/>
    </row>
    <row r="193" spans="1:22" s="525" customFormat="1" ht="19.5">
      <c r="A193" s="490"/>
      <c r="B193" s="587"/>
      <c r="C193" s="493"/>
      <c r="D193" s="493"/>
      <c r="E193" s="493"/>
      <c r="F193" s="493">
        <v>5</v>
      </c>
      <c r="G193" s="493">
        <v>2</v>
      </c>
      <c r="H193" s="493">
        <v>2</v>
      </c>
      <c r="I193" s="493"/>
      <c r="J193" s="544"/>
      <c r="K193" s="508" t="s">
        <v>551</v>
      </c>
      <c r="L193" s="545">
        <f>SUM(L194)+L196</f>
        <v>89400000</v>
      </c>
      <c r="M193" s="545">
        <f>SUM(M194)+M196</f>
        <v>89400000</v>
      </c>
      <c r="N193" s="545">
        <f t="shared" ref="N193:U193" si="79">SUM(N194)+N196</f>
        <v>0</v>
      </c>
      <c r="O193" s="545">
        <f t="shared" si="79"/>
        <v>0</v>
      </c>
      <c r="P193" s="545">
        <f t="shared" si="79"/>
        <v>0</v>
      </c>
      <c r="Q193" s="545">
        <f t="shared" si="79"/>
        <v>46800000</v>
      </c>
      <c r="R193" s="545">
        <f t="shared" si="79"/>
        <v>42000000</v>
      </c>
      <c r="S193" s="545">
        <f t="shared" si="79"/>
        <v>88800000</v>
      </c>
      <c r="T193" s="545">
        <f t="shared" si="79"/>
        <v>88800000</v>
      </c>
      <c r="U193" s="546">
        <f t="shared" si="79"/>
        <v>600000</v>
      </c>
      <c r="V193" s="542"/>
    </row>
    <row r="194" spans="1:22" s="525" customFormat="1" ht="19.5">
      <c r="A194" s="490"/>
      <c r="B194" s="587"/>
      <c r="C194" s="493"/>
      <c r="D194" s="493"/>
      <c r="E194" s="493"/>
      <c r="F194" s="493"/>
      <c r="G194" s="493"/>
      <c r="H194" s="493"/>
      <c r="I194" s="492" t="s">
        <v>549</v>
      </c>
      <c r="J194" s="494"/>
      <c r="K194" s="508" t="s">
        <v>552</v>
      </c>
      <c r="L194" s="545">
        <f>+L195</f>
        <v>9600000</v>
      </c>
      <c r="M194" s="545">
        <f>+M195</f>
        <v>9600000</v>
      </c>
      <c r="N194" s="545">
        <f t="shared" ref="N194:U194" si="80">+N195</f>
        <v>0</v>
      </c>
      <c r="O194" s="545">
        <f t="shared" si="80"/>
        <v>0</v>
      </c>
      <c r="P194" s="545">
        <f t="shared" si="80"/>
        <v>0</v>
      </c>
      <c r="Q194" s="545">
        <f t="shared" si="80"/>
        <v>7200000</v>
      </c>
      <c r="R194" s="545">
        <f t="shared" si="80"/>
        <v>2400000</v>
      </c>
      <c r="S194" s="545">
        <f t="shared" si="80"/>
        <v>9600000</v>
      </c>
      <c r="T194" s="545">
        <f t="shared" si="80"/>
        <v>9600000</v>
      </c>
      <c r="U194" s="546">
        <f t="shared" si="80"/>
        <v>0</v>
      </c>
      <c r="V194" s="542"/>
    </row>
    <row r="195" spans="1:22" s="525" customFormat="1" ht="19.5">
      <c r="A195" s="583"/>
      <c r="B195" s="584"/>
      <c r="C195" s="585"/>
      <c r="D195" s="585"/>
      <c r="E195" s="585"/>
      <c r="F195" s="585"/>
      <c r="G195" s="585"/>
      <c r="H195" s="585"/>
      <c r="I195" s="690"/>
      <c r="J195" s="550" t="s">
        <v>549</v>
      </c>
      <c r="K195" s="519" t="s">
        <v>559</v>
      </c>
      <c r="L195" s="520">
        <v>9600000</v>
      </c>
      <c r="M195" s="520">
        <v>9600000</v>
      </c>
      <c r="N195" s="520"/>
      <c r="O195" s="520"/>
      <c r="P195" s="521">
        <f>SUM(N195:O195)</f>
        <v>0</v>
      </c>
      <c r="Q195" s="520">
        <v>7200000</v>
      </c>
      <c r="R195" s="520">
        <v>2400000</v>
      </c>
      <c r="S195" s="522">
        <f>SUM(Q195:R195)</f>
        <v>9600000</v>
      </c>
      <c r="T195" s="521">
        <f>P195+S195</f>
        <v>9600000</v>
      </c>
      <c r="U195" s="523">
        <f>M195-T195</f>
        <v>0</v>
      </c>
      <c r="V195" s="542"/>
    </row>
    <row r="196" spans="1:22" s="512" customFormat="1" ht="19.5">
      <c r="A196" s="490"/>
      <c r="B196" s="587"/>
      <c r="C196" s="493"/>
      <c r="D196" s="493"/>
      <c r="E196" s="493"/>
      <c r="F196" s="493"/>
      <c r="G196" s="493"/>
      <c r="H196" s="493"/>
      <c r="I196" s="492" t="s">
        <v>618</v>
      </c>
      <c r="J196" s="544"/>
      <c r="K196" s="508" t="s">
        <v>619</v>
      </c>
      <c r="L196" s="545">
        <f>SUM(L197:L199)</f>
        <v>79800000</v>
      </c>
      <c r="M196" s="545">
        <f>SUM(M197:M199)</f>
        <v>79800000</v>
      </c>
      <c r="N196" s="545">
        <f t="shared" ref="N196:U196" si="81">SUM(N197:N199)</f>
        <v>0</v>
      </c>
      <c r="O196" s="545">
        <f t="shared" si="81"/>
        <v>0</v>
      </c>
      <c r="P196" s="545">
        <f t="shared" si="81"/>
        <v>0</v>
      </c>
      <c r="Q196" s="545">
        <f t="shared" si="81"/>
        <v>39600000</v>
      </c>
      <c r="R196" s="545">
        <f t="shared" si="81"/>
        <v>39600000</v>
      </c>
      <c r="S196" s="545">
        <f t="shared" si="81"/>
        <v>79200000</v>
      </c>
      <c r="T196" s="545">
        <f t="shared" si="81"/>
        <v>79200000</v>
      </c>
      <c r="U196" s="546">
        <f t="shared" si="81"/>
        <v>600000</v>
      </c>
      <c r="V196" s="511"/>
    </row>
    <row r="197" spans="1:22" s="525" customFormat="1" ht="19.5">
      <c r="A197" s="583"/>
      <c r="B197" s="584"/>
      <c r="C197" s="585"/>
      <c r="D197" s="585"/>
      <c r="E197" s="585"/>
      <c r="F197" s="585"/>
      <c r="G197" s="585"/>
      <c r="H197" s="585"/>
      <c r="I197" s="690"/>
      <c r="J197" s="550" t="s">
        <v>561</v>
      </c>
      <c r="K197" s="519" t="s">
        <v>633</v>
      </c>
      <c r="L197" s="520">
        <v>26400000</v>
      </c>
      <c r="M197" s="520">
        <v>26400000</v>
      </c>
      <c r="N197" s="520"/>
      <c r="O197" s="520"/>
      <c r="P197" s="521">
        <f>SUM(N197:O197)</f>
        <v>0</v>
      </c>
      <c r="Q197" s="520"/>
      <c r="R197" s="520">
        <v>26400000</v>
      </c>
      <c r="S197" s="522">
        <f>SUM(Q197:R197)</f>
        <v>26400000</v>
      </c>
      <c r="T197" s="521">
        <f>P197+S197</f>
        <v>26400000</v>
      </c>
      <c r="U197" s="523">
        <f>M197-T197</f>
        <v>0</v>
      </c>
      <c r="V197" s="542"/>
    </row>
    <row r="198" spans="1:22" s="525" customFormat="1" ht="19.5">
      <c r="A198" s="583"/>
      <c r="B198" s="584"/>
      <c r="C198" s="585"/>
      <c r="D198" s="585"/>
      <c r="E198" s="585"/>
      <c r="F198" s="585"/>
      <c r="G198" s="585"/>
      <c r="H198" s="585"/>
      <c r="I198" s="690"/>
      <c r="J198" s="550" t="s">
        <v>553</v>
      </c>
      <c r="K198" s="519" t="s">
        <v>634</v>
      </c>
      <c r="L198" s="695">
        <v>35400000</v>
      </c>
      <c r="M198" s="695">
        <v>35400000</v>
      </c>
      <c r="N198" s="695"/>
      <c r="O198" s="695"/>
      <c r="P198" s="521">
        <f>SUM(N198:O198)</f>
        <v>0</v>
      </c>
      <c r="Q198" s="695">
        <v>26100000</v>
      </c>
      <c r="R198" s="695">
        <v>8700000</v>
      </c>
      <c r="S198" s="522">
        <f>SUM(Q198:R198)</f>
        <v>34800000</v>
      </c>
      <c r="T198" s="521">
        <f>P198+S198</f>
        <v>34800000</v>
      </c>
      <c r="U198" s="523">
        <f>M198-T198</f>
        <v>600000</v>
      </c>
      <c r="V198" s="542"/>
    </row>
    <row r="199" spans="1:22" s="525" customFormat="1" ht="19.5">
      <c r="A199" s="583"/>
      <c r="B199" s="584"/>
      <c r="C199" s="585"/>
      <c r="D199" s="585"/>
      <c r="E199" s="585"/>
      <c r="F199" s="585"/>
      <c r="G199" s="585"/>
      <c r="H199" s="585"/>
      <c r="I199" s="492"/>
      <c r="J199" s="550" t="s">
        <v>635</v>
      </c>
      <c r="K199" s="519" t="s">
        <v>636</v>
      </c>
      <c r="L199" s="689">
        <v>18000000</v>
      </c>
      <c r="M199" s="689">
        <v>18000000</v>
      </c>
      <c r="N199" s="520"/>
      <c r="O199" s="520"/>
      <c r="P199" s="521">
        <f>SUM(N199:O199)</f>
        <v>0</v>
      </c>
      <c r="Q199" s="520">
        <v>13500000</v>
      </c>
      <c r="R199" s="520">
        <v>4500000</v>
      </c>
      <c r="S199" s="522">
        <f>SUM(Q199:R199)</f>
        <v>18000000</v>
      </c>
      <c r="T199" s="521">
        <f>P199+S199</f>
        <v>18000000</v>
      </c>
      <c r="U199" s="523">
        <f>M199-T199</f>
        <v>0</v>
      </c>
      <c r="V199" s="542"/>
    </row>
    <row r="200" spans="1:22" s="525" customFormat="1" ht="18.75">
      <c r="A200" s="583"/>
      <c r="B200" s="584"/>
      <c r="C200" s="585"/>
      <c r="D200" s="585"/>
      <c r="E200" s="585"/>
      <c r="F200" s="585"/>
      <c r="G200" s="585"/>
      <c r="H200" s="585"/>
      <c r="I200" s="690"/>
      <c r="J200" s="550"/>
      <c r="K200" s="519"/>
      <c r="L200" s="661"/>
      <c r="M200" s="661"/>
      <c r="N200" s="555"/>
      <c r="O200" s="555"/>
      <c r="P200" s="571"/>
      <c r="Q200" s="555"/>
      <c r="R200" s="555"/>
      <c r="S200" s="572"/>
      <c r="T200" s="571"/>
      <c r="U200" s="562"/>
      <c r="V200" s="542"/>
    </row>
    <row r="201" spans="1:22" s="525" customFormat="1" ht="37.5">
      <c r="A201" s="583"/>
      <c r="B201" s="584"/>
      <c r="C201" s="585"/>
      <c r="D201" s="585"/>
      <c r="E201" s="585"/>
      <c r="F201" s="585"/>
      <c r="G201" s="585"/>
      <c r="H201" s="585"/>
      <c r="I201" s="690"/>
      <c r="J201" s="550"/>
      <c r="K201" s="495" t="s">
        <v>637</v>
      </c>
      <c r="L201" s="661"/>
      <c r="M201" s="661"/>
      <c r="N201" s="555"/>
      <c r="O201" s="555"/>
      <c r="P201" s="571"/>
      <c r="Q201" s="555"/>
      <c r="R201" s="555"/>
      <c r="S201" s="572"/>
      <c r="T201" s="571"/>
      <c r="U201" s="562"/>
      <c r="V201" s="694"/>
    </row>
    <row r="202" spans="1:22" s="525" customFormat="1" ht="18.75">
      <c r="A202" s="583"/>
      <c r="B202" s="584"/>
      <c r="C202" s="585"/>
      <c r="D202" s="585"/>
      <c r="E202" s="585"/>
      <c r="F202" s="585"/>
      <c r="G202" s="585"/>
      <c r="H202" s="585"/>
      <c r="I202" s="585"/>
      <c r="J202" s="550"/>
      <c r="K202" s="519"/>
      <c r="L202" s="661"/>
      <c r="M202" s="661"/>
      <c r="N202" s="691"/>
      <c r="O202" s="691"/>
      <c r="P202" s="692"/>
      <c r="Q202" s="691"/>
      <c r="R202" s="691"/>
      <c r="S202" s="692"/>
      <c r="T202" s="571"/>
      <c r="U202" s="562"/>
      <c r="V202" s="542"/>
    </row>
    <row r="203" spans="1:22" s="539" customFormat="1" ht="37.5">
      <c r="A203" s="481">
        <v>20</v>
      </c>
      <c r="B203" s="483" t="s">
        <v>546</v>
      </c>
      <c r="C203" s="483" t="s">
        <v>546</v>
      </c>
      <c r="D203" s="484" t="s">
        <v>547</v>
      </c>
      <c r="E203" s="484" t="s">
        <v>548</v>
      </c>
      <c r="F203" s="484" t="s">
        <v>638</v>
      </c>
      <c r="G203" s="484" t="s">
        <v>639</v>
      </c>
      <c r="H203" s="485"/>
      <c r="I203" s="484"/>
      <c r="J203" s="486"/>
      <c r="K203" s="537" t="s">
        <v>640</v>
      </c>
      <c r="L203" s="682">
        <f t="shared" ref="L203:U203" si="82">L205</f>
        <v>184518000</v>
      </c>
      <c r="M203" s="682">
        <f t="shared" si="82"/>
        <v>184518000</v>
      </c>
      <c r="N203" s="682">
        <f t="shared" si="82"/>
        <v>0</v>
      </c>
      <c r="O203" s="682">
        <f t="shared" si="82"/>
        <v>0</v>
      </c>
      <c r="P203" s="682">
        <f t="shared" si="82"/>
        <v>0</v>
      </c>
      <c r="Q203" s="682">
        <f t="shared" si="82"/>
        <v>113961600</v>
      </c>
      <c r="R203" s="682">
        <f t="shared" si="82"/>
        <v>65518000</v>
      </c>
      <c r="S203" s="682">
        <f t="shared" si="82"/>
        <v>179479600</v>
      </c>
      <c r="T203" s="682">
        <f t="shared" si="82"/>
        <v>179479600</v>
      </c>
      <c r="U203" s="683">
        <f t="shared" si="82"/>
        <v>5038400</v>
      </c>
      <c r="V203" s="693">
        <f>T203+T249+T266+T285+T313+T332+T220</f>
        <v>1495230493</v>
      </c>
    </row>
    <row r="204" spans="1:22" s="525" customFormat="1" ht="18.75">
      <c r="A204" s="490"/>
      <c r="B204" s="582"/>
      <c r="C204" s="492"/>
      <c r="D204" s="492"/>
      <c r="E204" s="492"/>
      <c r="F204" s="493"/>
      <c r="G204" s="493"/>
      <c r="H204" s="493"/>
      <c r="I204" s="492"/>
      <c r="J204" s="494"/>
      <c r="K204" s="540"/>
      <c r="L204" s="684"/>
      <c r="M204" s="684"/>
      <c r="N204" s="685"/>
      <c r="O204" s="685"/>
      <c r="P204" s="634"/>
      <c r="Q204" s="685"/>
      <c r="R204" s="685"/>
      <c r="S204" s="685"/>
      <c r="T204" s="497"/>
      <c r="U204" s="502"/>
      <c r="V204" s="542"/>
    </row>
    <row r="205" spans="1:22" s="512" customFormat="1" ht="19.5">
      <c r="A205" s="490"/>
      <c r="B205" s="582"/>
      <c r="C205" s="492"/>
      <c r="D205" s="492"/>
      <c r="E205" s="492"/>
      <c r="F205" s="493"/>
      <c r="G205" s="493"/>
      <c r="H205" s="493"/>
      <c r="I205" s="492"/>
      <c r="J205" s="494"/>
      <c r="K205" s="543" t="s">
        <v>544</v>
      </c>
      <c r="L205" s="684">
        <f>+L206</f>
        <v>184518000</v>
      </c>
      <c r="M205" s="684">
        <f>+M206</f>
        <v>184518000</v>
      </c>
      <c r="N205" s="684">
        <f t="shared" ref="N205:U205" si="83">+N206</f>
        <v>0</v>
      </c>
      <c r="O205" s="684">
        <f t="shared" si="83"/>
        <v>0</v>
      </c>
      <c r="P205" s="684">
        <f t="shared" si="83"/>
        <v>0</v>
      </c>
      <c r="Q205" s="684">
        <f t="shared" si="83"/>
        <v>113961600</v>
      </c>
      <c r="R205" s="684">
        <f t="shared" si="83"/>
        <v>65518000</v>
      </c>
      <c r="S205" s="684">
        <f t="shared" si="83"/>
        <v>179479600</v>
      </c>
      <c r="T205" s="684">
        <f t="shared" si="83"/>
        <v>179479600</v>
      </c>
      <c r="U205" s="688">
        <f t="shared" si="83"/>
        <v>5038400</v>
      </c>
      <c r="V205" s="511"/>
    </row>
    <row r="206" spans="1:22" s="512" customFormat="1" ht="19.5">
      <c r="A206" s="490"/>
      <c r="B206" s="587"/>
      <c r="C206" s="493"/>
      <c r="D206" s="493"/>
      <c r="E206" s="493"/>
      <c r="F206" s="493">
        <v>5</v>
      </c>
      <c r="G206" s="493">
        <v>2</v>
      </c>
      <c r="H206" s="493">
        <v>2</v>
      </c>
      <c r="I206" s="493"/>
      <c r="J206" s="544"/>
      <c r="K206" s="508" t="s">
        <v>551</v>
      </c>
      <c r="L206" s="684">
        <f>+L207+L210+L212+L214+L216</f>
        <v>184518000</v>
      </c>
      <c r="M206" s="684">
        <f>+M207+M210+M212+M214+M216</f>
        <v>184518000</v>
      </c>
      <c r="N206" s="684">
        <f t="shared" ref="N206:U206" si="84">+N207+N210+N212+N214+N216</f>
        <v>0</v>
      </c>
      <c r="O206" s="684">
        <f t="shared" si="84"/>
        <v>0</v>
      </c>
      <c r="P206" s="684">
        <f t="shared" si="84"/>
        <v>0</v>
      </c>
      <c r="Q206" s="684">
        <f t="shared" si="84"/>
        <v>113961600</v>
      </c>
      <c r="R206" s="684">
        <f t="shared" si="84"/>
        <v>65518000</v>
      </c>
      <c r="S206" s="684">
        <f t="shared" si="84"/>
        <v>179479600</v>
      </c>
      <c r="T206" s="684">
        <f t="shared" si="84"/>
        <v>179479600</v>
      </c>
      <c r="U206" s="688">
        <f t="shared" si="84"/>
        <v>5038400</v>
      </c>
      <c r="V206" s="511"/>
    </row>
    <row r="207" spans="1:22" s="512" customFormat="1" ht="19.5">
      <c r="A207" s="490"/>
      <c r="B207" s="587"/>
      <c r="C207" s="493"/>
      <c r="D207" s="493"/>
      <c r="E207" s="493"/>
      <c r="F207" s="493"/>
      <c r="G207" s="493"/>
      <c r="H207" s="493"/>
      <c r="I207" s="544" t="s">
        <v>549</v>
      </c>
      <c r="J207" s="544"/>
      <c r="K207" s="508" t="s">
        <v>552</v>
      </c>
      <c r="L207" s="684">
        <f>SUM(L208:L209)</f>
        <v>23268000</v>
      </c>
      <c r="M207" s="684">
        <f>SUM(M208:M209)</f>
        <v>23268000</v>
      </c>
      <c r="N207" s="685">
        <f t="shared" ref="N207:U207" si="85">SUM(N208:N209)</f>
        <v>0</v>
      </c>
      <c r="O207" s="685">
        <f t="shared" si="85"/>
        <v>0</v>
      </c>
      <c r="P207" s="685">
        <f t="shared" si="85"/>
        <v>0</v>
      </c>
      <c r="Q207" s="684">
        <f t="shared" si="85"/>
        <v>17703000</v>
      </c>
      <c r="R207" s="684">
        <f t="shared" si="85"/>
        <v>5516000</v>
      </c>
      <c r="S207" s="684">
        <f t="shared" si="85"/>
        <v>23219000</v>
      </c>
      <c r="T207" s="684">
        <f t="shared" si="85"/>
        <v>23219000</v>
      </c>
      <c r="U207" s="688">
        <f t="shared" si="85"/>
        <v>49000</v>
      </c>
      <c r="V207" s="511"/>
    </row>
    <row r="208" spans="1:22" s="525" customFormat="1" ht="19.5">
      <c r="A208" s="583"/>
      <c r="B208" s="584"/>
      <c r="C208" s="585"/>
      <c r="D208" s="585"/>
      <c r="E208" s="585"/>
      <c r="F208" s="585"/>
      <c r="G208" s="585"/>
      <c r="H208" s="585"/>
      <c r="I208" s="585"/>
      <c r="J208" s="550" t="s">
        <v>549</v>
      </c>
      <c r="K208" s="519" t="s">
        <v>559</v>
      </c>
      <c r="L208" s="689">
        <v>22164000</v>
      </c>
      <c r="M208" s="689">
        <v>22164000</v>
      </c>
      <c r="N208" s="520"/>
      <c r="O208" s="520"/>
      <c r="P208" s="521">
        <f>SUM(N208:O208)</f>
        <v>0</v>
      </c>
      <c r="Q208" s="520">
        <v>16599000</v>
      </c>
      <c r="R208" s="520">
        <v>5516000</v>
      </c>
      <c r="S208" s="522">
        <f>SUM(Q208:R208)</f>
        <v>22115000</v>
      </c>
      <c r="T208" s="521">
        <f>P208+S208</f>
        <v>22115000</v>
      </c>
      <c r="U208" s="523">
        <f>M208-T208</f>
        <v>49000</v>
      </c>
      <c r="V208" s="542"/>
    </row>
    <row r="209" spans="1:22" s="525" customFormat="1" ht="19.5">
      <c r="A209" s="583"/>
      <c r="B209" s="584"/>
      <c r="C209" s="585"/>
      <c r="D209" s="585"/>
      <c r="E209" s="585"/>
      <c r="F209" s="585"/>
      <c r="G209" s="585"/>
      <c r="H209" s="585"/>
      <c r="I209" s="585"/>
      <c r="J209" s="550" t="s">
        <v>573</v>
      </c>
      <c r="K209" s="519" t="s">
        <v>574</v>
      </c>
      <c r="L209" s="689">
        <v>1104000</v>
      </c>
      <c r="M209" s="689">
        <v>1104000</v>
      </c>
      <c r="N209" s="520"/>
      <c r="O209" s="520"/>
      <c r="P209" s="521"/>
      <c r="Q209" s="520">
        <v>1104000</v>
      </c>
      <c r="R209" s="520">
        <v>0</v>
      </c>
      <c r="S209" s="522">
        <f>SUM(Q209:R209)</f>
        <v>1104000</v>
      </c>
      <c r="T209" s="521">
        <f>P209+S209</f>
        <v>1104000</v>
      </c>
      <c r="U209" s="523">
        <f>M209-T209</f>
        <v>0</v>
      </c>
      <c r="V209" s="542"/>
    </row>
    <row r="210" spans="1:22" s="512" customFormat="1" ht="19.5">
      <c r="A210" s="490"/>
      <c r="B210" s="587"/>
      <c r="C210" s="493"/>
      <c r="D210" s="493"/>
      <c r="E210" s="493"/>
      <c r="F210" s="493"/>
      <c r="G210" s="493"/>
      <c r="H210" s="493"/>
      <c r="I210" s="492" t="s">
        <v>555</v>
      </c>
      <c r="J210" s="494"/>
      <c r="K210" s="508" t="s">
        <v>563</v>
      </c>
      <c r="L210" s="684">
        <f>SUM(L211:L211)</f>
        <v>3002000</v>
      </c>
      <c r="M210" s="684">
        <f>SUM(M211:M211)</f>
        <v>3002000</v>
      </c>
      <c r="N210" s="685">
        <f t="shared" ref="N210:U210" si="86">SUM(N211:N211)</f>
        <v>0</v>
      </c>
      <c r="O210" s="685">
        <f t="shared" si="86"/>
        <v>0</v>
      </c>
      <c r="P210" s="685">
        <f t="shared" si="86"/>
        <v>0</v>
      </c>
      <c r="Q210" s="684">
        <f t="shared" si="86"/>
        <v>2250000</v>
      </c>
      <c r="R210" s="684">
        <f t="shared" si="86"/>
        <v>752000</v>
      </c>
      <c r="S210" s="684">
        <f t="shared" si="86"/>
        <v>3002000</v>
      </c>
      <c r="T210" s="684">
        <f t="shared" si="86"/>
        <v>3002000</v>
      </c>
      <c r="U210" s="688">
        <f t="shared" si="86"/>
        <v>0</v>
      </c>
      <c r="V210" s="511"/>
    </row>
    <row r="211" spans="1:22" s="525" customFormat="1" ht="19.5">
      <c r="A211" s="583"/>
      <c r="B211" s="584"/>
      <c r="C211" s="585"/>
      <c r="D211" s="585"/>
      <c r="E211" s="585"/>
      <c r="F211" s="585"/>
      <c r="G211" s="585"/>
      <c r="H211" s="585"/>
      <c r="I211" s="690"/>
      <c r="J211" s="550" t="s">
        <v>561</v>
      </c>
      <c r="K211" s="519" t="s">
        <v>565</v>
      </c>
      <c r="L211" s="689">
        <v>3002000</v>
      </c>
      <c r="M211" s="689">
        <v>3002000</v>
      </c>
      <c r="N211" s="520"/>
      <c r="O211" s="520"/>
      <c r="P211" s="521"/>
      <c r="Q211" s="520">
        <v>2250000</v>
      </c>
      <c r="R211" s="520">
        <v>752000</v>
      </c>
      <c r="S211" s="522">
        <f>SUM(Q211:R211)</f>
        <v>3002000</v>
      </c>
      <c r="T211" s="521">
        <f>P211+S211</f>
        <v>3002000</v>
      </c>
      <c r="U211" s="523">
        <f>M211-T211</f>
        <v>0</v>
      </c>
      <c r="V211" s="542"/>
    </row>
    <row r="212" spans="1:22" s="512" customFormat="1" ht="19.5">
      <c r="A212" s="490"/>
      <c r="B212" s="587"/>
      <c r="C212" s="493"/>
      <c r="D212" s="493"/>
      <c r="E212" s="493"/>
      <c r="F212" s="493"/>
      <c r="G212" s="493"/>
      <c r="H212" s="493"/>
      <c r="I212" s="492" t="s">
        <v>575</v>
      </c>
      <c r="J212" s="544"/>
      <c r="K212" s="508" t="s">
        <v>566</v>
      </c>
      <c r="L212" s="684">
        <f>SUM(L213)</f>
        <v>5760000</v>
      </c>
      <c r="M212" s="684">
        <f>SUM(M213)</f>
        <v>5760000</v>
      </c>
      <c r="N212" s="685">
        <f t="shared" ref="N212:U212" si="87">SUM(N213)</f>
        <v>0</v>
      </c>
      <c r="O212" s="685">
        <f t="shared" si="87"/>
        <v>0</v>
      </c>
      <c r="P212" s="685">
        <f t="shared" si="87"/>
        <v>0</v>
      </c>
      <c r="Q212" s="684">
        <f t="shared" si="87"/>
        <v>3975000</v>
      </c>
      <c r="R212" s="684">
        <f t="shared" si="87"/>
        <v>1200000</v>
      </c>
      <c r="S212" s="684">
        <f t="shared" si="87"/>
        <v>5175000</v>
      </c>
      <c r="T212" s="684">
        <f t="shared" si="87"/>
        <v>5175000</v>
      </c>
      <c r="U212" s="688">
        <f t="shared" si="87"/>
        <v>585000</v>
      </c>
      <c r="V212" s="511"/>
    </row>
    <row r="213" spans="1:22" s="512" customFormat="1" ht="19.5">
      <c r="A213" s="490"/>
      <c r="B213" s="587"/>
      <c r="C213" s="493"/>
      <c r="D213" s="493"/>
      <c r="E213" s="493"/>
      <c r="F213" s="493"/>
      <c r="G213" s="493"/>
      <c r="H213" s="493"/>
      <c r="I213" s="585"/>
      <c r="J213" s="550" t="s">
        <v>561</v>
      </c>
      <c r="K213" s="519" t="s">
        <v>567</v>
      </c>
      <c r="L213" s="689">
        <v>5760000</v>
      </c>
      <c r="M213" s="689">
        <v>5760000</v>
      </c>
      <c r="N213" s="689"/>
      <c r="O213" s="689"/>
      <c r="P213" s="689"/>
      <c r="Q213" s="689">
        <v>3975000</v>
      </c>
      <c r="R213" s="689">
        <f>600000+600000</f>
        <v>1200000</v>
      </c>
      <c r="S213" s="522">
        <f>SUM(Q213:R213)</f>
        <v>5175000</v>
      </c>
      <c r="T213" s="521">
        <f>P213+S213</f>
        <v>5175000</v>
      </c>
      <c r="U213" s="523">
        <f>M213-T213</f>
        <v>585000</v>
      </c>
      <c r="V213" s="511"/>
    </row>
    <row r="214" spans="1:22" s="512" customFormat="1" ht="19.5">
      <c r="A214" s="490"/>
      <c r="B214" s="587"/>
      <c r="C214" s="493"/>
      <c r="D214" s="493"/>
      <c r="E214" s="493"/>
      <c r="F214" s="493"/>
      <c r="G214" s="493"/>
      <c r="H214" s="493"/>
      <c r="I214" s="492">
        <v>15</v>
      </c>
      <c r="J214" s="494"/>
      <c r="K214" s="508" t="s">
        <v>568</v>
      </c>
      <c r="L214" s="684">
        <f>SUM(L215)</f>
        <v>24688000</v>
      </c>
      <c r="M214" s="684">
        <f>SUM(M215)</f>
        <v>24688000</v>
      </c>
      <c r="N214" s="685">
        <f t="shared" ref="N214:U214" si="88">SUM(N215)</f>
        <v>0</v>
      </c>
      <c r="O214" s="685">
        <f t="shared" si="88"/>
        <v>0</v>
      </c>
      <c r="P214" s="685">
        <f t="shared" si="88"/>
        <v>0</v>
      </c>
      <c r="Q214" s="685">
        <f t="shared" si="88"/>
        <v>20283600</v>
      </c>
      <c r="R214" s="684">
        <f t="shared" si="88"/>
        <v>0</v>
      </c>
      <c r="S214" s="685">
        <f t="shared" si="88"/>
        <v>20283600</v>
      </c>
      <c r="T214" s="685">
        <f t="shared" si="88"/>
        <v>20283600</v>
      </c>
      <c r="U214" s="688">
        <f t="shared" si="88"/>
        <v>4404400</v>
      </c>
      <c r="V214" s="511"/>
    </row>
    <row r="215" spans="1:22" s="525" customFormat="1" ht="19.5">
      <c r="A215" s="583"/>
      <c r="B215" s="584"/>
      <c r="C215" s="585"/>
      <c r="D215" s="585"/>
      <c r="E215" s="585"/>
      <c r="F215" s="585"/>
      <c r="G215" s="585"/>
      <c r="H215" s="585"/>
      <c r="I215" s="585"/>
      <c r="J215" s="550" t="s">
        <v>561</v>
      </c>
      <c r="K215" s="519" t="s">
        <v>586</v>
      </c>
      <c r="L215" s="689">
        <v>24688000</v>
      </c>
      <c r="M215" s="689">
        <v>24688000</v>
      </c>
      <c r="N215" s="520"/>
      <c r="O215" s="520"/>
      <c r="P215" s="521">
        <f>SUM(N215:O215)</f>
        <v>0</v>
      </c>
      <c r="Q215" s="520">
        <v>20283600</v>
      </c>
      <c r="R215" s="520"/>
      <c r="S215" s="522">
        <f>SUM(Q215:R215)</f>
        <v>20283600</v>
      </c>
      <c r="T215" s="521">
        <f>P215+S215</f>
        <v>20283600</v>
      </c>
      <c r="U215" s="523">
        <f>M215-T215</f>
        <v>4404400</v>
      </c>
      <c r="V215" s="542"/>
    </row>
    <row r="216" spans="1:22" s="512" customFormat="1" ht="19.5">
      <c r="A216" s="490"/>
      <c r="B216" s="587"/>
      <c r="C216" s="493"/>
      <c r="D216" s="493"/>
      <c r="E216" s="493"/>
      <c r="F216" s="493"/>
      <c r="G216" s="493"/>
      <c r="H216" s="493"/>
      <c r="I216" s="492">
        <v>26</v>
      </c>
      <c r="J216" s="494"/>
      <c r="K216" s="508" t="s">
        <v>619</v>
      </c>
      <c r="L216" s="684">
        <f>SUM(L217:L218)</f>
        <v>127800000</v>
      </c>
      <c r="M216" s="684">
        <f>SUM(M217:M218)</f>
        <v>127800000</v>
      </c>
      <c r="N216" s="684">
        <f t="shared" ref="N216:U216" si="89">SUM(N217:N218)</f>
        <v>0</v>
      </c>
      <c r="O216" s="684">
        <f t="shared" si="89"/>
        <v>0</v>
      </c>
      <c r="P216" s="684">
        <f t="shared" si="89"/>
        <v>0</v>
      </c>
      <c r="Q216" s="684">
        <f t="shared" si="89"/>
        <v>69750000</v>
      </c>
      <c r="R216" s="684">
        <f t="shared" si="89"/>
        <v>58050000</v>
      </c>
      <c r="S216" s="684">
        <f t="shared" si="89"/>
        <v>127800000</v>
      </c>
      <c r="T216" s="684">
        <f t="shared" si="89"/>
        <v>127800000</v>
      </c>
      <c r="U216" s="688">
        <f t="shared" si="89"/>
        <v>0</v>
      </c>
      <c r="V216" s="511"/>
    </row>
    <row r="217" spans="1:22" s="525" customFormat="1" ht="19.5">
      <c r="A217" s="583"/>
      <c r="B217" s="584"/>
      <c r="C217" s="585"/>
      <c r="D217" s="585"/>
      <c r="E217" s="585"/>
      <c r="F217" s="585"/>
      <c r="G217" s="585"/>
      <c r="H217" s="585"/>
      <c r="I217" s="690"/>
      <c r="J217" s="550" t="s">
        <v>561</v>
      </c>
      <c r="K217" s="519" t="s">
        <v>641</v>
      </c>
      <c r="L217" s="689">
        <v>34800000</v>
      </c>
      <c r="M217" s="689">
        <v>34800000</v>
      </c>
      <c r="N217" s="689"/>
      <c r="O217" s="689"/>
      <c r="P217" s="689"/>
      <c r="Q217" s="689">
        <v>0</v>
      </c>
      <c r="R217" s="689">
        <f>4800000+20000000+10000000</f>
        <v>34800000</v>
      </c>
      <c r="S217" s="522">
        <f>SUM(Q217:R217)</f>
        <v>34800000</v>
      </c>
      <c r="T217" s="521">
        <f>P217+S217</f>
        <v>34800000</v>
      </c>
      <c r="U217" s="523">
        <f>M217-T217</f>
        <v>0</v>
      </c>
      <c r="V217" s="542"/>
    </row>
    <row r="218" spans="1:22" s="525" customFormat="1" ht="19.5">
      <c r="A218" s="583"/>
      <c r="B218" s="584"/>
      <c r="C218" s="585"/>
      <c r="D218" s="585"/>
      <c r="E218" s="585"/>
      <c r="F218" s="585"/>
      <c r="G218" s="585"/>
      <c r="H218" s="585"/>
      <c r="I218" s="690"/>
      <c r="J218" s="550" t="s">
        <v>547</v>
      </c>
      <c r="K218" s="519" t="s">
        <v>642</v>
      </c>
      <c r="L218" s="689">
        <v>93000000</v>
      </c>
      <c r="M218" s="689">
        <v>93000000</v>
      </c>
      <c r="N218" s="689"/>
      <c r="O218" s="689"/>
      <c r="P218" s="689"/>
      <c r="Q218" s="689">
        <v>69750000</v>
      </c>
      <c r="R218" s="689">
        <f>23250000</f>
        <v>23250000</v>
      </c>
      <c r="S218" s="522">
        <f>SUM(Q218:R218)</f>
        <v>93000000</v>
      </c>
      <c r="T218" s="521">
        <f>P218+S218</f>
        <v>93000000</v>
      </c>
      <c r="U218" s="523">
        <f>M218-T218</f>
        <v>0</v>
      </c>
      <c r="V218" s="542"/>
    </row>
    <row r="219" spans="1:22" s="525" customFormat="1" ht="18.75">
      <c r="A219" s="583"/>
      <c r="B219" s="584"/>
      <c r="C219" s="585"/>
      <c r="D219" s="585"/>
      <c r="E219" s="585"/>
      <c r="F219" s="585"/>
      <c r="G219" s="585"/>
      <c r="H219" s="585"/>
      <c r="I219" s="585"/>
      <c r="J219" s="550"/>
      <c r="K219" s="519"/>
      <c r="L219" s="661"/>
      <c r="M219" s="661"/>
      <c r="N219" s="555"/>
      <c r="O219" s="555"/>
      <c r="P219" s="571"/>
      <c r="Q219" s="555"/>
      <c r="R219" s="555"/>
      <c r="S219" s="572"/>
      <c r="T219" s="571"/>
      <c r="U219" s="562"/>
      <c r="V219" s="542"/>
    </row>
    <row r="220" spans="1:22" s="525" customFormat="1" ht="19.5">
      <c r="A220" s="481">
        <v>21</v>
      </c>
      <c r="B220" s="483" t="s">
        <v>546</v>
      </c>
      <c r="C220" s="483" t="s">
        <v>546</v>
      </c>
      <c r="D220" s="484" t="s">
        <v>547</v>
      </c>
      <c r="E220" s="484" t="s">
        <v>548</v>
      </c>
      <c r="F220" s="484" t="s">
        <v>638</v>
      </c>
      <c r="G220" s="484" t="s">
        <v>603</v>
      </c>
      <c r="H220" s="485"/>
      <c r="I220" s="484"/>
      <c r="J220" s="486"/>
      <c r="K220" s="537" t="s">
        <v>643</v>
      </c>
      <c r="L220" s="696">
        <f t="shared" ref="L220:U220" si="90">L222</f>
        <v>160000000</v>
      </c>
      <c r="M220" s="696">
        <f t="shared" si="90"/>
        <v>160000000</v>
      </c>
      <c r="N220" s="696">
        <f t="shared" si="90"/>
        <v>0</v>
      </c>
      <c r="O220" s="696">
        <f t="shared" si="90"/>
        <v>0</v>
      </c>
      <c r="P220" s="696">
        <f t="shared" si="90"/>
        <v>0</v>
      </c>
      <c r="Q220" s="696">
        <f t="shared" si="90"/>
        <v>107899000</v>
      </c>
      <c r="R220" s="696">
        <f t="shared" si="90"/>
        <v>0</v>
      </c>
      <c r="S220" s="696">
        <f t="shared" si="90"/>
        <v>107899000</v>
      </c>
      <c r="T220" s="696">
        <f t="shared" si="90"/>
        <v>107899000</v>
      </c>
      <c r="U220" s="697">
        <f t="shared" si="90"/>
        <v>52101000</v>
      </c>
      <c r="V220" s="542"/>
    </row>
    <row r="221" spans="1:22" s="525" customFormat="1" ht="18.75">
      <c r="A221" s="662"/>
      <c r="B221" s="588"/>
      <c r="C221" s="517"/>
      <c r="D221" s="517"/>
      <c r="E221" s="517"/>
      <c r="F221" s="517"/>
      <c r="G221" s="517"/>
      <c r="H221" s="517"/>
      <c r="I221" s="517"/>
      <c r="J221" s="554"/>
      <c r="K221" s="698"/>
      <c r="L221" s="699"/>
      <c r="M221" s="699"/>
      <c r="N221" s="700"/>
      <c r="O221" s="701"/>
      <c r="P221" s="702"/>
      <c r="Q221" s="700"/>
      <c r="R221" s="700"/>
      <c r="S221" s="703"/>
      <c r="T221" s="704"/>
      <c r="U221" s="705"/>
      <c r="V221" s="542"/>
    </row>
    <row r="222" spans="1:22" s="525" customFormat="1" ht="19.5">
      <c r="A222" s="490"/>
      <c r="B222" s="637"/>
      <c r="C222" s="506"/>
      <c r="D222" s="506"/>
      <c r="E222" s="506"/>
      <c r="F222" s="506"/>
      <c r="G222" s="506"/>
      <c r="H222" s="506"/>
      <c r="I222" s="506"/>
      <c r="J222" s="507"/>
      <c r="K222" s="543" t="s">
        <v>544</v>
      </c>
      <c r="L222" s="545">
        <f t="shared" ref="L222:U222" si="91">L223</f>
        <v>160000000</v>
      </c>
      <c r="M222" s="545">
        <f t="shared" si="91"/>
        <v>160000000</v>
      </c>
      <c r="N222" s="561">
        <f t="shared" si="91"/>
        <v>0</v>
      </c>
      <c r="O222" s="561">
        <f t="shared" si="91"/>
        <v>0</v>
      </c>
      <c r="P222" s="561">
        <f t="shared" si="91"/>
        <v>0</v>
      </c>
      <c r="Q222" s="561">
        <f t="shared" si="91"/>
        <v>107899000</v>
      </c>
      <c r="R222" s="545">
        <f t="shared" si="91"/>
        <v>0</v>
      </c>
      <c r="S222" s="561">
        <f t="shared" si="91"/>
        <v>107899000</v>
      </c>
      <c r="T222" s="561">
        <f t="shared" si="91"/>
        <v>107899000</v>
      </c>
      <c r="U222" s="546">
        <f t="shared" si="91"/>
        <v>52101000</v>
      </c>
      <c r="V222" s="542"/>
    </row>
    <row r="223" spans="1:22" s="525" customFormat="1" ht="19.5">
      <c r="A223" s="583"/>
      <c r="B223" s="637"/>
      <c r="C223" s="506"/>
      <c r="D223" s="506"/>
      <c r="E223" s="506"/>
      <c r="F223" s="493">
        <v>5</v>
      </c>
      <c r="G223" s="493">
        <v>2</v>
      </c>
      <c r="H223" s="493">
        <v>2</v>
      </c>
      <c r="I223" s="493"/>
      <c r="J223" s="544"/>
      <c r="K223" s="508" t="s">
        <v>551</v>
      </c>
      <c r="L223" s="545">
        <f>SUM(L224)+L229+L232+L236+L239+L242+L234</f>
        <v>160000000</v>
      </c>
      <c r="M223" s="545">
        <f>SUM(M224)+M229+M232+M236+M239+M242+M234</f>
        <v>160000000</v>
      </c>
      <c r="N223" s="561">
        <f t="shared" ref="N223:U223" si="92">SUM(N224)+N229+N232+N236+N239+N242+N234</f>
        <v>0</v>
      </c>
      <c r="O223" s="561">
        <f t="shared" si="92"/>
        <v>0</v>
      </c>
      <c r="P223" s="561">
        <f t="shared" si="92"/>
        <v>0</v>
      </c>
      <c r="Q223" s="561">
        <f t="shared" si="92"/>
        <v>107899000</v>
      </c>
      <c r="R223" s="545">
        <f t="shared" si="92"/>
        <v>0</v>
      </c>
      <c r="S223" s="561">
        <f t="shared" si="92"/>
        <v>107899000</v>
      </c>
      <c r="T223" s="561">
        <f t="shared" si="92"/>
        <v>107899000</v>
      </c>
      <c r="U223" s="546">
        <f t="shared" si="92"/>
        <v>52101000</v>
      </c>
      <c r="V223" s="542"/>
    </row>
    <row r="224" spans="1:22" s="525" customFormat="1" ht="19.5">
      <c r="A224" s="583"/>
      <c r="B224" s="706"/>
      <c r="C224" s="707"/>
      <c r="D224" s="707"/>
      <c r="E224" s="707"/>
      <c r="F224" s="493"/>
      <c r="G224" s="493"/>
      <c r="H224" s="493"/>
      <c r="I224" s="492" t="s">
        <v>549</v>
      </c>
      <c r="J224" s="544"/>
      <c r="K224" s="508" t="s">
        <v>552</v>
      </c>
      <c r="L224" s="545">
        <f>SUM(L225:L228)</f>
        <v>14830000</v>
      </c>
      <c r="M224" s="545">
        <f>SUM(M225:M228)</f>
        <v>14830000</v>
      </c>
      <c r="N224" s="561">
        <f t="shared" ref="N224:U224" si="93">SUM(N225:N228)</f>
        <v>0</v>
      </c>
      <c r="O224" s="561">
        <f t="shared" si="93"/>
        <v>0</v>
      </c>
      <c r="P224" s="561">
        <f t="shared" si="93"/>
        <v>0</v>
      </c>
      <c r="Q224" s="561">
        <f t="shared" si="93"/>
        <v>12766000</v>
      </c>
      <c r="R224" s="545">
        <f t="shared" si="93"/>
        <v>0</v>
      </c>
      <c r="S224" s="561">
        <f t="shared" si="93"/>
        <v>12766000</v>
      </c>
      <c r="T224" s="561">
        <f t="shared" si="93"/>
        <v>12766000</v>
      </c>
      <c r="U224" s="546">
        <f t="shared" si="93"/>
        <v>2064000</v>
      </c>
      <c r="V224" s="542"/>
    </row>
    <row r="225" spans="1:22" s="525" customFormat="1" ht="19.5">
      <c r="A225" s="583"/>
      <c r="B225" s="706"/>
      <c r="C225" s="707"/>
      <c r="D225" s="707"/>
      <c r="E225" s="707"/>
      <c r="F225" s="493"/>
      <c r="G225" s="493"/>
      <c r="H225" s="493"/>
      <c r="I225" s="493"/>
      <c r="J225" s="550" t="s">
        <v>549</v>
      </c>
      <c r="K225" s="519" t="s">
        <v>559</v>
      </c>
      <c r="L225" s="708">
        <v>6030000</v>
      </c>
      <c r="M225" s="708">
        <v>6030000</v>
      </c>
      <c r="N225" s="520"/>
      <c r="O225" s="520"/>
      <c r="P225" s="521">
        <f>SUM(N225:O225)</f>
        <v>0</v>
      </c>
      <c r="Q225" s="520">
        <v>6030000</v>
      </c>
      <c r="R225" s="520"/>
      <c r="S225" s="522">
        <f>SUM(Q225:R225)</f>
        <v>6030000</v>
      </c>
      <c r="T225" s="521">
        <f>P225+S225</f>
        <v>6030000</v>
      </c>
      <c r="U225" s="523">
        <f>M225-T225</f>
        <v>0</v>
      </c>
      <c r="V225" s="542"/>
    </row>
    <row r="226" spans="1:22" s="525" customFormat="1" ht="37.5">
      <c r="A226" s="583"/>
      <c r="B226" s="706"/>
      <c r="C226" s="707"/>
      <c r="D226" s="707"/>
      <c r="E226" s="707"/>
      <c r="F226" s="493"/>
      <c r="G226" s="493"/>
      <c r="H226" s="493"/>
      <c r="I226" s="492"/>
      <c r="J226" s="550" t="s">
        <v>555</v>
      </c>
      <c r="K226" s="549" t="s">
        <v>556</v>
      </c>
      <c r="L226" s="708">
        <v>3000000</v>
      </c>
      <c r="M226" s="708">
        <v>3000000</v>
      </c>
      <c r="N226" s="708">
        <f t="shared" ref="N226:P226" si="94">SUM(N227)</f>
        <v>0</v>
      </c>
      <c r="O226" s="708">
        <f t="shared" si="94"/>
        <v>0</v>
      </c>
      <c r="P226" s="708">
        <f t="shared" si="94"/>
        <v>0</v>
      </c>
      <c r="Q226" s="708">
        <v>936000</v>
      </c>
      <c r="R226" s="708"/>
      <c r="S226" s="522">
        <f>SUM(Q226:R226)</f>
        <v>936000</v>
      </c>
      <c r="T226" s="521">
        <f>P226+S226</f>
        <v>936000</v>
      </c>
      <c r="U226" s="523">
        <f>M226-T226</f>
        <v>2064000</v>
      </c>
      <c r="V226" s="542"/>
    </row>
    <row r="227" spans="1:22" s="525" customFormat="1" ht="19.5">
      <c r="A227" s="583"/>
      <c r="B227" s="584"/>
      <c r="C227" s="585"/>
      <c r="D227" s="585"/>
      <c r="E227" s="585"/>
      <c r="F227" s="585"/>
      <c r="G227" s="585"/>
      <c r="H227" s="585"/>
      <c r="I227" s="690"/>
      <c r="J227" s="550" t="s">
        <v>571</v>
      </c>
      <c r="K227" s="519" t="s">
        <v>644</v>
      </c>
      <c r="L227" s="689">
        <v>4000000</v>
      </c>
      <c r="M227" s="689">
        <v>4000000</v>
      </c>
      <c r="N227" s="520"/>
      <c r="O227" s="520"/>
      <c r="P227" s="521">
        <f>SUM(N227:O227)</f>
        <v>0</v>
      </c>
      <c r="Q227" s="520">
        <v>4000000</v>
      </c>
      <c r="R227" s="520"/>
      <c r="S227" s="522">
        <f>SUM(Q227:R227)</f>
        <v>4000000</v>
      </c>
      <c r="T227" s="521">
        <f>P227+S227</f>
        <v>4000000</v>
      </c>
      <c r="U227" s="523">
        <f>M227-T227</f>
        <v>0</v>
      </c>
      <c r="V227" s="542"/>
    </row>
    <row r="228" spans="1:22" s="525" customFormat="1" ht="19.5">
      <c r="A228" s="583"/>
      <c r="B228" s="584"/>
      <c r="C228" s="585"/>
      <c r="D228" s="585"/>
      <c r="E228" s="585"/>
      <c r="F228" s="585"/>
      <c r="G228" s="585"/>
      <c r="H228" s="585"/>
      <c r="I228" s="690"/>
      <c r="J228" s="550" t="s">
        <v>573</v>
      </c>
      <c r="K228" s="519" t="s">
        <v>574</v>
      </c>
      <c r="L228" s="689">
        <v>1800000</v>
      </c>
      <c r="M228" s="689">
        <v>1800000</v>
      </c>
      <c r="N228" s="520"/>
      <c r="O228" s="520"/>
      <c r="P228" s="521">
        <f>SUM(N228:O228)</f>
        <v>0</v>
      </c>
      <c r="Q228" s="520">
        <v>1800000</v>
      </c>
      <c r="R228" s="520"/>
      <c r="S228" s="522">
        <f>SUM(Q228:R228)</f>
        <v>1800000</v>
      </c>
      <c r="T228" s="521">
        <f>P228+S228</f>
        <v>1800000</v>
      </c>
      <c r="U228" s="523">
        <f>M228-T228</f>
        <v>0</v>
      </c>
      <c r="V228" s="542"/>
    </row>
    <row r="229" spans="1:22" s="525" customFormat="1" ht="19.5">
      <c r="A229" s="583"/>
      <c r="B229" s="587"/>
      <c r="C229" s="493"/>
      <c r="D229" s="493"/>
      <c r="E229" s="493"/>
      <c r="F229" s="493"/>
      <c r="G229" s="493"/>
      <c r="H229" s="493"/>
      <c r="I229" s="492" t="s">
        <v>547</v>
      </c>
      <c r="J229" s="544"/>
      <c r="K229" s="508" t="s">
        <v>645</v>
      </c>
      <c r="L229" s="684">
        <f t="shared" ref="L229:U229" si="95">+L230+L231</f>
        <v>15808000</v>
      </c>
      <c r="M229" s="684">
        <f t="shared" si="95"/>
        <v>15808000</v>
      </c>
      <c r="N229" s="685">
        <f t="shared" si="95"/>
        <v>0</v>
      </c>
      <c r="O229" s="685">
        <f t="shared" si="95"/>
        <v>0</v>
      </c>
      <c r="P229" s="685">
        <f t="shared" si="95"/>
        <v>0</v>
      </c>
      <c r="Q229" s="685">
        <f t="shared" si="95"/>
        <v>4729000</v>
      </c>
      <c r="R229" s="684">
        <f t="shared" si="95"/>
        <v>0</v>
      </c>
      <c r="S229" s="685">
        <f t="shared" si="95"/>
        <v>4729000</v>
      </c>
      <c r="T229" s="685">
        <f t="shared" si="95"/>
        <v>4729000</v>
      </c>
      <c r="U229" s="688">
        <f t="shared" si="95"/>
        <v>11079000</v>
      </c>
      <c r="V229" s="542"/>
    </row>
    <row r="230" spans="1:22" s="525" customFormat="1" ht="19.5">
      <c r="A230" s="583"/>
      <c r="B230" s="584"/>
      <c r="C230" s="585"/>
      <c r="D230" s="585"/>
      <c r="E230" s="585"/>
      <c r="F230" s="585"/>
      <c r="G230" s="585"/>
      <c r="H230" s="585"/>
      <c r="I230" s="585"/>
      <c r="J230" s="550" t="s">
        <v>646</v>
      </c>
      <c r="K230" s="519" t="s">
        <v>647</v>
      </c>
      <c r="L230" s="689">
        <v>4000000</v>
      </c>
      <c r="M230" s="689">
        <v>4000000</v>
      </c>
      <c r="N230" s="520">
        <v>0</v>
      </c>
      <c r="O230" s="520">
        <v>0</v>
      </c>
      <c r="P230" s="521">
        <f>SUM(N230:O230)</f>
        <v>0</v>
      </c>
      <c r="Q230" s="520">
        <v>1660000</v>
      </c>
      <c r="R230" s="520"/>
      <c r="S230" s="522">
        <f>SUM(Q230:R230)</f>
        <v>1660000</v>
      </c>
      <c r="T230" s="521">
        <f>P230+S230</f>
        <v>1660000</v>
      </c>
      <c r="U230" s="523">
        <f>M230-T230</f>
        <v>2340000</v>
      </c>
      <c r="V230" s="542"/>
    </row>
    <row r="231" spans="1:22" s="525" customFormat="1" ht="19.5">
      <c r="A231" s="583"/>
      <c r="B231" s="584"/>
      <c r="C231" s="585"/>
      <c r="D231" s="585"/>
      <c r="E231" s="585"/>
      <c r="F231" s="585"/>
      <c r="G231" s="585"/>
      <c r="H231" s="585"/>
      <c r="I231" s="492"/>
      <c r="J231" s="550" t="s">
        <v>639</v>
      </c>
      <c r="K231" s="519" t="s">
        <v>648</v>
      </c>
      <c r="L231" s="689">
        <v>11808000</v>
      </c>
      <c r="M231" s="689">
        <v>11808000</v>
      </c>
      <c r="N231" s="520"/>
      <c r="O231" s="520"/>
      <c r="P231" s="521">
        <f>SUM(N231:O231)</f>
        <v>0</v>
      </c>
      <c r="Q231" s="520">
        <v>3069000</v>
      </c>
      <c r="R231" s="520"/>
      <c r="S231" s="522">
        <f>SUM(Q231:R231)</f>
        <v>3069000</v>
      </c>
      <c r="T231" s="521">
        <f>P231+S231</f>
        <v>3069000</v>
      </c>
      <c r="U231" s="523">
        <f>M231-T231</f>
        <v>8739000</v>
      </c>
      <c r="V231" s="542"/>
    </row>
    <row r="232" spans="1:22" s="525" customFormat="1" ht="19.5">
      <c r="A232" s="583"/>
      <c r="B232" s="587"/>
      <c r="C232" s="493"/>
      <c r="D232" s="493"/>
      <c r="E232" s="493"/>
      <c r="F232" s="493"/>
      <c r="G232" s="493"/>
      <c r="H232" s="493"/>
      <c r="I232" s="492" t="s">
        <v>555</v>
      </c>
      <c r="J232" s="544"/>
      <c r="K232" s="508" t="s">
        <v>563</v>
      </c>
      <c r="L232" s="684">
        <f>SUM(L233)</f>
        <v>1894000</v>
      </c>
      <c r="M232" s="684">
        <f>SUM(M233)</f>
        <v>1894000</v>
      </c>
      <c r="N232" s="685">
        <f t="shared" ref="N232:U232" si="96">SUM(N233)</f>
        <v>0</v>
      </c>
      <c r="O232" s="685">
        <f t="shared" si="96"/>
        <v>0</v>
      </c>
      <c r="P232" s="685">
        <f t="shared" si="96"/>
        <v>0</v>
      </c>
      <c r="Q232" s="685">
        <f t="shared" si="96"/>
        <v>1894000</v>
      </c>
      <c r="R232" s="684">
        <f t="shared" si="96"/>
        <v>0</v>
      </c>
      <c r="S232" s="685">
        <f t="shared" si="96"/>
        <v>1894000</v>
      </c>
      <c r="T232" s="685">
        <f t="shared" si="96"/>
        <v>1894000</v>
      </c>
      <c r="U232" s="688">
        <f t="shared" si="96"/>
        <v>0</v>
      </c>
      <c r="V232" s="542"/>
    </row>
    <row r="233" spans="1:22" s="525" customFormat="1" ht="19.5">
      <c r="A233" s="583"/>
      <c r="B233" s="587"/>
      <c r="C233" s="493"/>
      <c r="D233" s="493"/>
      <c r="E233" s="493"/>
      <c r="F233" s="493"/>
      <c r="G233" s="493"/>
      <c r="H233" s="493"/>
      <c r="I233" s="585"/>
      <c r="J233" s="550" t="s">
        <v>561</v>
      </c>
      <c r="K233" s="519" t="s">
        <v>565</v>
      </c>
      <c r="L233" s="689">
        <v>1894000</v>
      </c>
      <c r="M233" s="689">
        <v>1894000</v>
      </c>
      <c r="N233" s="520"/>
      <c r="O233" s="520"/>
      <c r="P233" s="521">
        <f>SUM(N233:O233)</f>
        <v>0</v>
      </c>
      <c r="Q233" s="520">
        <v>1894000</v>
      </c>
      <c r="R233" s="520"/>
      <c r="S233" s="522">
        <f>SUM(Q233:R233)</f>
        <v>1894000</v>
      </c>
      <c r="T233" s="521">
        <f>P233+S233</f>
        <v>1894000</v>
      </c>
      <c r="U233" s="523">
        <f>M233-T233</f>
        <v>0</v>
      </c>
      <c r="V233" s="542"/>
    </row>
    <row r="234" spans="1:22" s="525" customFormat="1" ht="19.5">
      <c r="A234" s="583"/>
      <c r="B234" s="587"/>
      <c r="C234" s="493"/>
      <c r="D234" s="493"/>
      <c r="E234" s="493"/>
      <c r="F234" s="493"/>
      <c r="G234" s="493"/>
      <c r="H234" s="493"/>
      <c r="I234" s="492" t="s">
        <v>649</v>
      </c>
      <c r="J234" s="544"/>
      <c r="K234" s="508" t="s">
        <v>650</v>
      </c>
      <c r="L234" s="684">
        <f>SUM(L235)</f>
        <v>6000000</v>
      </c>
      <c r="M234" s="684">
        <f>SUM(M235)</f>
        <v>6000000</v>
      </c>
      <c r="N234" s="685">
        <f t="shared" ref="N234:U234" si="97">SUM(N235)</f>
        <v>0</v>
      </c>
      <c r="O234" s="685">
        <f t="shared" si="97"/>
        <v>0</v>
      </c>
      <c r="P234" s="685">
        <f t="shared" si="97"/>
        <v>0</v>
      </c>
      <c r="Q234" s="685">
        <f t="shared" si="97"/>
        <v>4500000</v>
      </c>
      <c r="R234" s="684">
        <f t="shared" si="97"/>
        <v>0</v>
      </c>
      <c r="S234" s="685">
        <f t="shared" si="97"/>
        <v>4500000</v>
      </c>
      <c r="T234" s="685">
        <f t="shared" si="97"/>
        <v>4500000</v>
      </c>
      <c r="U234" s="688">
        <f t="shared" si="97"/>
        <v>1500000</v>
      </c>
      <c r="V234" s="542"/>
    </row>
    <row r="235" spans="1:22" s="525" customFormat="1" ht="19.5">
      <c r="A235" s="662"/>
      <c r="B235" s="587"/>
      <c r="C235" s="493"/>
      <c r="D235" s="493"/>
      <c r="E235" s="493"/>
      <c r="F235" s="493"/>
      <c r="G235" s="493"/>
      <c r="H235" s="493"/>
      <c r="I235" s="585"/>
      <c r="J235" s="550" t="s">
        <v>561</v>
      </c>
      <c r="K235" s="519" t="s">
        <v>651</v>
      </c>
      <c r="L235" s="689">
        <v>6000000</v>
      </c>
      <c r="M235" s="689">
        <v>6000000</v>
      </c>
      <c r="N235" s="520"/>
      <c r="O235" s="520"/>
      <c r="P235" s="521"/>
      <c r="Q235" s="520">
        <v>4500000</v>
      </c>
      <c r="R235" s="520"/>
      <c r="S235" s="522">
        <f>SUM(Q235:R235)</f>
        <v>4500000</v>
      </c>
      <c r="T235" s="521">
        <f>P235+S235</f>
        <v>4500000</v>
      </c>
      <c r="U235" s="523">
        <f>M235-T235</f>
        <v>1500000</v>
      </c>
      <c r="V235" s="542"/>
    </row>
    <row r="236" spans="1:22" s="525" customFormat="1" ht="19.5">
      <c r="A236" s="583"/>
      <c r="B236" s="587"/>
      <c r="C236" s="493"/>
      <c r="D236" s="493"/>
      <c r="E236" s="493"/>
      <c r="F236" s="493"/>
      <c r="G236" s="493"/>
      <c r="H236" s="493"/>
      <c r="I236" s="493">
        <v>11</v>
      </c>
      <c r="J236" s="544"/>
      <c r="K236" s="508" t="s">
        <v>566</v>
      </c>
      <c r="L236" s="684">
        <f>SUM(L237:L238)</f>
        <v>36080000</v>
      </c>
      <c r="M236" s="684">
        <f>SUM(M237:M238)</f>
        <v>36080000</v>
      </c>
      <c r="N236" s="685">
        <f t="shared" ref="N236:U236" si="98">SUM(N237:N238)</f>
        <v>0</v>
      </c>
      <c r="O236" s="685">
        <f t="shared" si="98"/>
        <v>0</v>
      </c>
      <c r="P236" s="685">
        <f t="shared" si="98"/>
        <v>0</v>
      </c>
      <c r="Q236" s="685">
        <f t="shared" si="98"/>
        <v>31370000</v>
      </c>
      <c r="R236" s="684">
        <f t="shared" si="98"/>
        <v>0</v>
      </c>
      <c r="S236" s="685">
        <f t="shared" si="98"/>
        <v>31370000</v>
      </c>
      <c r="T236" s="685">
        <f t="shared" si="98"/>
        <v>31370000</v>
      </c>
      <c r="U236" s="688">
        <f t="shared" si="98"/>
        <v>4710000</v>
      </c>
      <c r="V236" s="542"/>
    </row>
    <row r="237" spans="1:22" s="525" customFormat="1" ht="19.5">
      <c r="A237" s="583"/>
      <c r="B237" s="584"/>
      <c r="C237" s="585"/>
      <c r="D237" s="585"/>
      <c r="E237" s="585"/>
      <c r="F237" s="585"/>
      <c r="G237" s="585"/>
      <c r="H237" s="585"/>
      <c r="I237" s="585"/>
      <c r="J237" s="550" t="s">
        <v>561</v>
      </c>
      <c r="K237" s="519" t="s">
        <v>567</v>
      </c>
      <c r="L237" s="689">
        <v>4800000</v>
      </c>
      <c r="M237" s="689">
        <v>4800000</v>
      </c>
      <c r="N237" s="520"/>
      <c r="O237" s="520"/>
      <c r="P237" s="521">
        <f>SUM(N237:O237)</f>
        <v>0</v>
      </c>
      <c r="Q237" s="520">
        <v>4800000</v>
      </c>
      <c r="R237" s="520"/>
      <c r="S237" s="522">
        <f>SUM(Q237:R237)</f>
        <v>4800000</v>
      </c>
      <c r="T237" s="521">
        <f>P237+S237</f>
        <v>4800000</v>
      </c>
      <c r="U237" s="523">
        <f>M237-T237</f>
        <v>0</v>
      </c>
      <c r="V237" s="542"/>
    </row>
    <row r="238" spans="1:22" s="525" customFormat="1" ht="19.5">
      <c r="A238" s="583"/>
      <c r="B238" s="584"/>
      <c r="C238" s="585"/>
      <c r="D238" s="585"/>
      <c r="E238" s="585"/>
      <c r="F238" s="585"/>
      <c r="G238" s="585"/>
      <c r="H238" s="585"/>
      <c r="I238" s="585"/>
      <c r="J238" s="550" t="s">
        <v>553</v>
      </c>
      <c r="K238" s="519" t="s">
        <v>652</v>
      </c>
      <c r="L238" s="689">
        <v>31280000</v>
      </c>
      <c r="M238" s="689">
        <v>31280000</v>
      </c>
      <c r="N238" s="520"/>
      <c r="O238" s="520"/>
      <c r="P238" s="521"/>
      <c r="Q238" s="520">
        <v>26570000</v>
      </c>
      <c r="R238" s="520"/>
      <c r="S238" s="522">
        <f>SUM(Q238:R238)</f>
        <v>26570000</v>
      </c>
      <c r="T238" s="521">
        <f>P238+S238</f>
        <v>26570000</v>
      </c>
      <c r="U238" s="523">
        <f>M238-T238</f>
        <v>4710000</v>
      </c>
      <c r="V238" s="542"/>
    </row>
    <row r="239" spans="1:22" s="525" customFormat="1" ht="19.5">
      <c r="A239" s="583"/>
      <c r="B239" s="587"/>
      <c r="C239" s="493"/>
      <c r="D239" s="493"/>
      <c r="E239" s="493"/>
      <c r="F239" s="493"/>
      <c r="G239" s="493"/>
      <c r="H239" s="493"/>
      <c r="I239" s="493">
        <v>15</v>
      </c>
      <c r="J239" s="544"/>
      <c r="K239" s="508" t="s">
        <v>568</v>
      </c>
      <c r="L239" s="684">
        <f>SUM(L240:L241)</f>
        <v>53688000</v>
      </c>
      <c r="M239" s="684">
        <f>SUM(M240:M241)</f>
        <v>53688000</v>
      </c>
      <c r="N239" s="685">
        <f t="shared" ref="N239:U239" si="99">SUM(N240:N241)</f>
        <v>0</v>
      </c>
      <c r="O239" s="685">
        <f t="shared" si="99"/>
        <v>0</v>
      </c>
      <c r="P239" s="685">
        <f t="shared" si="99"/>
        <v>0</v>
      </c>
      <c r="Q239" s="685">
        <f t="shared" si="99"/>
        <v>35040000</v>
      </c>
      <c r="R239" s="684">
        <f t="shared" si="99"/>
        <v>0</v>
      </c>
      <c r="S239" s="685">
        <f t="shared" si="99"/>
        <v>35040000</v>
      </c>
      <c r="T239" s="685">
        <f t="shared" si="99"/>
        <v>35040000</v>
      </c>
      <c r="U239" s="688">
        <f t="shared" si="99"/>
        <v>18648000</v>
      </c>
      <c r="V239" s="542"/>
    </row>
    <row r="240" spans="1:22" s="525" customFormat="1" ht="19.5">
      <c r="A240" s="583"/>
      <c r="B240" s="584"/>
      <c r="C240" s="585"/>
      <c r="D240" s="585"/>
      <c r="E240" s="585"/>
      <c r="F240" s="585"/>
      <c r="G240" s="585"/>
      <c r="H240" s="585"/>
      <c r="I240" s="585"/>
      <c r="J240" s="550" t="s">
        <v>549</v>
      </c>
      <c r="K240" s="519" t="s">
        <v>569</v>
      </c>
      <c r="L240" s="689">
        <v>29000000</v>
      </c>
      <c r="M240" s="689">
        <v>29000000</v>
      </c>
      <c r="N240" s="520"/>
      <c r="O240" s="520"/>
      <c r="P240" s="521">
        <f>SUM(N240:O240)</f>
        <v>0</v>
      </c>
      <c r="Q240" s="520">
        <v>23320000</v>
      </c>
      <c r="R240" s="520"/>
      <c r="S240" s="522">
        <f>SUM(Q240:R240)</f>
        <v>23320000</v>
      </c>
      <c r="T240" s="521">
        <f>P240+S240</f>
        <v>23320000</v>
      </c>
      <c r="U240" s="523">
        <f>M240-T240</f>
        <v>5680000</v>
      </c>
      <c r="V240" s="542"/>
    </row>
    <row r="241" spans="1:22" s="525" customFormat="1" ht="19.5">
      <c r="A241" s="583"/>
      <c r="B241" s="637"/>
      <c r="C241" s="506"/>
      <c r="D241" s="506"/>
      <c r="E241" s="506"/>
      <c r="F241" s="506"/>
      <c r="G241" s="506"/>
      <c r="H241" s="506"/>
      <c r="I241" s="506"/>
      <c r="J241" s="550" t="s">
        <v>561</v>
      </c>
      <c r="K241" s="519" t="s">
        <v>586</v>
      </c>
      <c r="L241" s="695">
        <v>24688000</v>
      </c>
      <c r="M241" s="695">
        <v>24688000</v>
      </c>
      <c r="N241" s="695"/>
      <c r="O241" s="695"/>
      <c r="P241" s="521">
        <f>SUM(N241:O241)</f>
        <v>0</v>
      </c>
      <c r="Q241" s="695">
        <v>11720000</v>
      </c>
      <c r="R241" s="520"/>
      <c r="S241" s="522">
        <f>SUM(Q241:R241)</f>
        <v>11720000</v>
      </c>
      <c r="T241" s="521">
        <f>P241+S241</f>
        <v>11720000</v>
      </c>
      <c r="U241" s="523">
        <f>M241-T241</f>
        <v>12968000</v>
      </c>
      <c r="V241" s="542"/>
    </row>
    <row r="242" spans="1:22" s="525" customFormat="1" ht="19.5">
      <c r="A242" s="583"/>
      <c r="B242" s="587"/>
      <c r="C242" s="493"/>
      <c r="D242" s="493"/>
      <c r="E242" s="493"/>
      <c r="F242" s="493"/>
      <c r="G242" s="493"/>
      <c r="H242" s="493"/>
      <c r="I242" s="492" t="s">
        <v>614</v>
      </c>
      <c r="J242" s="544"/>
      <c r="K242" s="508" t="s">
        <v>619</v>
      </c>
      <c r="L242" s="684">
        <f>SUM(L243:L246)</f>
        <v>31700000</v>
      </c>
      <c r="M242" s="684">
        <f>SUM(M243:M246)</f>
        <v>31700000</v>
      </c>
      <c r="N242" s="685">
        <f t="shared" ref="N242:U242" si="100">SUM(N243:N246)</f>
        <v>0</v>
      </c>
      <c r="O242" s="685">
        <f t="shared" si="100"/>
        <v>0</v>
      </c>
      <c r="P242" s="685">
        <f t="shared" si="100"/>
        <v>0</v>
      </c>
      <c r="Q242" s="685">
        <f t="shared" si="100"/>
        <v>17600000</v>
      </c>
      <c r="R242" s="684">
        <f t="shared" si="100"/>
        <v>0</v>
      </c>
      <c r="S242" s="685">
        <f t="shared" si="100"/>
        <v>17600000</v>
      </c>
      <c r="T242" s="685">
        <f t="shared" si="100"/>
        <v>17600000</v>
      </c>
      <c r="U242" s="688">
        <f t="shared" si="100"/>
        <v>14100000</v>
      </c>
      <c r="V242" s="542"/>
    </row>
    <row r="243" spans="1:22" s="525" customFormat="1" ht="19.5">
      <c r="A243" s="583"/>
      <c r="B243" s="584"/>
      <c r="C243" s="585"/>
      <c r="D243" s="585"/>
      <c r="E243" s="585"/>
      <c r="F243" s="585"/>
      <c r="G243" s="585"/>
      <c r="H243" s="585"/>
      <c r="I243" s="585"/>
      <c r="J243" s="550" t="s">
        <v>549</v>
      </c>
      <c r="K243" s="519" t="s">
        <v>653</v>
      </c>
      <c r="L243" s="689">
        <v>28000000</v>
      </c>
      <c r="M243" s="689">
        <v>28000000</v>
      </c>
      <c r="N243" s="520"/>
      <c r="O243" s="520"/>
      <c r="P243" s="521">
        <f>SUM(N243:O243)</f>
        <v>0</v>
      </c>
      <c r="Q243" s="520">
        <v>15000000</v>
      </c>
      <c r="R243" s="520"/>
      <c r="S243" s="522">
        <f>SUM(Q243:R243)</f>
        <v>15000000</v>
      </c>
      <c r="T243" s="521">
        <f>P243+S243</f>
        <v>15000000</v>
      </c>
      <c r="U243" s="523">
        <f>M243-T243</f>
        <v>13000000</v>
      </c>
      <c r="V243" s="542"/>
    </row>
    <row r="244" spans="1:22" s="525" customFormat="1" ht="19.5">
      <c r="A244" s="583"/>
      <c r="B244" s="584"/>
      <c r="C244" s="585"/>
      <c r="D244" s="585"/>
      <c r="E244" s="585"/>
      <c r="F244" s="585"/>
      <c r="G244" s="585"/>
      <c r="H244" s="585"/>
      <c r="I244" s="585"/>
      <c r="J244" s="550" t="s">
        <v>638</v>
      </c>
      <c r="K244" s="519" t="s">
        <v>654</v>
      </c>
      <c r="L244" s="689">
        <v>2400000</v>
      </c>
      <c r="M244" s="689">
        <v>2400000</v>
      </c>
      <c r="N244" s="520"/>
      <c r="O244" s="520"/>
      <c r="P244" s="521">
        <f>SUM(N244:O244)</f>
        <v>0</v>
      </c>
      <c r="Q244" s="520">
        <v>2000000</v>
      </c>
      <c r="R244" s="520"/>
      <c r="S244" s="522">
        <f>SUM(Q244:R244)</f>
        <v>2000000</v>
      </c>
      <c r="T244" s="521">
        <f>P244+S244</f>
        <v>2000000</v>
      </c>
      <c r="U244" s="523">
        <f>M244-T244</f>
        <v>400000</v>
      </c>
      <c r="V244" s="542"/>
    </row>
    <row r="245" spans="1:22" s="525" customFormat="1" ht="19.5">
      <c r="A245" s="583"/>
      <c r="B245" s="709"/>
      <c r="C245" s="674"/>
      <c r="D245" s="674"/>
      <c r="E245" s="674"/>
      <c r="F245" s="674"/>
      <c r="G245" s="674"/>
      <c r="H245" s="674"/>
      <c r="I245" s="674"/>
      <c r="J245" s="550" t="s">
        <v>655</v>
      </c>
      <c r="K245" s="519" t="s">
        <v>656</v>
      </c>
      <c r="L245" s="710">
        <v>1000000</v>
      </c>
      <c r="M245" s="710">
        <v>1000000</v>
      </c>
      <c r="N245" s="520"/>
      <c r="O245" s="520"/>
      <c r="P245" s="521">
        <f>SUM(N245:O245)</f>
        <v>0</v>
      </c>
      <c r="Q245" s="520">
        <v>300000</v>
      </c>
      <c r="R245" s="520"/>
      <c r="S245" s="522">
        <f>SUM(Q245:R245)</f>
        <v>300000</v>
      </c>
      <c r="T245" s="521">
        <f>P245+S245</f>
        <v>300000</v>
      </c>
      <c r="U245" s="523">
        <f>M245-T245</f>
        <v>700000</v>
      </c>
      <c r="V245" s="542"/>
    </row>
    <row r="246" spans="1:22" s="525" customFormat="1" ht="19.5">
      <c r="A246" s="662"/>
      <c r="B246" s="711"/>
      <c r="C246" s="676"/>
      <c r="D246" s="676"/>
      <c r="E246" s="676"/>
      <c r="F246" s="676"/>
      <c r="G246" s="676"/>
      <c r="H246" s="676"/>
      <c r="I246" s="676"/>
      <c r="J246" s="550" t="s">
        <v>657</v>
      </c>
      <c r="K246" s="519" t="s">
        <v>658</v>
      </c>
      <c r="L246" s="689">
        <v>300000</v>
      </c>
      <c r="M246" s="689">
        <v>300000</v>
      </c>
      <c r="N246" s="520"/>
      <c r="O246" s="520"/>
      <c r="P246" s="521">
        <f>SUM(N246:O246)</f>
        <v>0</v>
      </c>
      <c r="Q246" s="520">
        <v>300000</v>
      </c>
      <c r="R246" s="520"/>
      <c r="S246" s="522">
        <f>SUM(Q246:R246)</f>
        <v>300000</v>
      </c>
      <c r="T246" s="521">
        <f>P246+S246</f>
        <v>300000</v>
      </c>
      <c r="U246" s="523">
        <f>M246-T246</f>
        <v>0</v>
      </c>
      <c r="V246" s="542"/>
    </row>
    <row r="247" spans="1:22" s="525" customFormat="1" ht="18.75">
      <c r="A247" s="662"/>
      <c r="B247" s="711"/>
      <c r="C247" s="676"/>
      <c r="D247" s="676"/>
      <c r="E247" s="676"/>
      <c r="F247" s="676"/>
      <c r="G247" s="676"/>
      <c r="H247" s="676"/>
      <c r="I247" s="676"/>
      <c r="J247" s="673"/>
      <c r="K247" s="643"/>
      <c r="L247" s="712"/>
      <c r="M247" s="712"/>
      <c r="N247" s="654"/>
      <c r="O247" s="654"/>
      <c r="P247" s="655"/>
      <c r="Q247" s="654"/>
      <c r="R247" s="654"/>
      <c r="S247" s="656"/>
      <c r="T247" s="655"/>
      <c r="U247" s="657"/>
      <c r="V247" s="542"/>
    </row>
    <row r="248" spans="1:22" s="525" customFormat="1" ht="37.5">
      <c r="A248" s="662"/>
      <c r="B248" s="711"/>
      <c r="C248" s="676"/>
      <c r="D248" s="676"/>
      <c r="E248" s="676"/>
      <c r="F248" s="676"/>
      <c r="G248" s="676"/>
      <c r="H248" s="676"/>
      <c r="I248" s="676"/>
      <c r="J248" s="713"/>
      <c r="K248" s="495" t="s">
        <v>659</v>
      </c>
      <c r="L248" s="661"/>
      <c r="M248" s="661"/>
      <c r="N248" s="555"/>
      <c r="O248" s="555"/>
      <c r="P248" s="571"/>
      <c r="Q248" s="555"/>
      <c r="R248" s="555"/>
      <c r="S248" s="572"/>
      <c r="T248" s="571"/>
      <c r="U248" s="562"/>
      <c r="V248" s="542"/>
    </row>
    <row r="249" spans="1:22" s="525" customFormat="1" ht="19.5">
      <c r="A249" s="481">
        <v>22</v>
      </c>
      <c r="B249" s="483" t="s">
        <v>546</v>
      </c>
      <c r="C249" s="483" t="s">
        <v>546</v>
      </c>
      <c r="D249" s="484" t="s">
        <v>547</v>
      </c>
      <c r="E249" s="484" t="s">
        <v>548</v>
      </c>
      <c r="F249" s="484" t="s">
        <v>603</v>
      </c>
      <c r="G249" s="484" t="s">
        <v>575</v>
      </c>
      <c r="H249" s="485"/>
      <c r="I249" s="485"/>
      <c r="J249" s="486"/>
      <c r="K249" s="487" t="s">
        <v>660</v>
      </c>
      <c r="L249" s="714">
        <f t="shared" ref="L249:U249" si="101">L251</f>
        <v>96800000</v>
      </c>
      <c r="M249" s="714">
        <f t="shared" si="101"/>
        <v>111800000</v>
      </c>
      <c r="N249" s="714">
        <f t="shared" si="101"/>
        <v>0</v>
      </c>
      <c r="O249" s="714">
        <f t="shared" si="101"/>
        <v>0</v>
      </c>
      <c r="P249" s="714">
        <f t="shared" si="101"/>
        <v>0</v>
      </c>
      <c r="Q249" s="714">
        <f t="shared" si="101"/>
        <v>88928739</v>
      </c>
      <c r="R249" s="714">
        <f t="shared" si="101"/>
        <v>21269712</v>
      </c>
      <c r="S249" s="714">
        <f t="shared" si="101"/>
        <v>110198451</v>
      </c>
      <c r="T249" s="714">
        <f t="shared" si="101"/>
        <v>110198451</v>
      </c>
      <c r="U249" s="715">
        <f t="shared" si="101"/>
        <v>1601549</v>
      </c>
      <c r="V249" s="542"/>
    </row>
    <row r="250" spans="1:22" s="525" customFormat="1" ht="18.75">
      <c r="A250" s="583"/>
      <c r="B250" s="584"/>
      <c r="C250" s="585"/>
      <c r="D250" s="585"/>
      <c r="E250" s="585"/>
      <c r="F250" s="585"/>
      <c r="G250" s="585"/>
      <c r="H250" s="585"/>
      <c r="I250" s="585"/>
      <c r="J250" s="550"/>
      <c r="K250" s="519"/>
      <c r="L250" s="661"/>
      <c r="M250" s="661"/>
      <c r="N250" s="555"/>
      <c r="O250" s="555"/>
      <c r="P250" s="571"/>
      <c r="Q250" s="555"/>
      <c r="R250" s="555"/>
      <c r="S250" s="572"/>
      <c r="T250" s="571"/>
      <c r="U250" s="562"/>
      <c r="V250" s="542"/>
    </row>
    <row r="251" spans="1:22" s="512" customFormat="1" ht="19.5">
      <c r="A251" s="490"/>
      <c r="B251" s="587"/>
      <c r="C251" s="493"/>
      <c r="D251" s="493"/>
      <c r="E251" s="493"/>
      <c r="F251" s="493"/>
      <c r="G251" s="493"/>
      <c r="H251" s="493"/>
      <c r="I251" s="492"/>
      <c r="J251" s="494"/>
      <c r="K251" s="543" t="s">
        <v>544</v>
      </c>
      <c r="L251" s="684">
        <f>SUM(+L252)</f>
        <v>96800000</v>
      </c>
      <c r="M251" s="684">
        <f>SUM(+M252)</f>
        <v>111800000</v>
      </c>
      <c r="N251" s="685">
        <f t="shared" ref="N251:U251" si="102">SUM(+N252)</f>
        <v>0</v>
      </c>
      <c r="O251" s="685">
        <f t="shared" si="102"/>
        <v>0</v>
      </c>
      <c r="P251" s="685">
        <f t="shared" si="102"/>
        <v>0</v>
      </c>
      <c r="Q251" s="684">
        <f t="shared" si="102"/>
        <v>88928739</v>
      </c>
      <c r="R251" s="684">
        <f t="shared" si="102"/>
        <v>21269712</v>
      </c>
      <c r="S251" s="684">
        <f t="shared" si="102"/>
        <v>110198451</v>
      </c>
      <c r="T251" s="684">
        <f t="shared" si="102"/>
        <v>110198451</v>
      </c>
      <c r="U251" s="688">
        <f t="shared" si="102"/>
        <v>1601549</v>
      </c>
      <c r="V251" s="511"/>
    </row>
    <row r="252" spans="1:22" s="525" customFormat="1" ht="19.5">
      <c r="A252" s="583"/>
      <c r="B252" s="584"/>
      <c r="C252" s="585"/>
      <c r="D252" s="585"/>
      <c r="E252" s="585"/>
      <c r="F252" s="493">
        <v>5</v>
      </c>
      <c r="G252" s="493">
        <v>2</v>
      </c>
      <c r="H252" s="493">
        <v>2</v>
      </c>
      <c r="I252" s="493"/>
      <c r="J252" s="544"/>
      <c r="K252" s="508" t="s">
        <v>551</v>
      </c>
      <c r="L252" s="684">
        <f>SUM(L253+L257+L262)+L260</f>
        <v>96800000</v>
      </c>
      <c r="M252" s="684">
        <f>SUM(M253+M257+M262)+M260</f>
        <v>111800000</v>
      </c>
      <c r="N252" s="685">
        <f t="shared" ref="N252:U252" si="103">SUM(N253+N257+N262)+N260</f>
        <v>0</v>
      </c>
      <c r="O252" s="685">
        <f t="shared" si="103"/>
        <v>0</v>
      </c>
      <c r="P252" s="685">
        <f t="shared" si="103"/>
        <v>0</v>
      </c>
      <c r="Q252" s="684">
        <f t="shared" si="103"/>
        <v>88928739</v>
      </c>
      <c r="R252" s="684">
        <f t="shared" si="103"/>
        <v>21269712</v>
      </c>
      <c r="S252" s="684">
        <f t="shared" si="103"/>
        <v>110198451</v>
      </c>
      <c r="T252" s="684">
        <f t="shared" si="103"/>
        <v>110198451</v>
      </c>
      <c r="U252" s="688">
        <f t="shared" si="103"/>
        <v>1601549</v>
      </c>
      <c r="V252" s="542"/>
    </row>
    <row r="253" spans="1:22" s="512" customFormat="1" ht="19.5">
      <c r="A253" s="490"/>
      <c r="B253" s="587"/>
      <c r="C253" s="493"/>
      <c r="D253" s="493"/>
      <c r="E253" s="493"/>
      <c r="F253" s="493"/>
      <c r="G253" s="493"/>
      <c r="H253" s="493"/>
      <c r="I253" s="492" t="s">
        <v>549</v>
      </c>
      <c r="J253" s="494"/>
      <c r="K253" s="508" t="s">
        <v>552</v>
      </c>
      <c r="L253" s="684">
        <f>SUM(L254:L256)</f>
        <v>14676750</v>
      </c>
      <c r="M253" s="684">
        <f>SUM(M254:M256)</f>
        <v>13676750</v>
      </c>
      <c r="N253" s="685">
        <f t="shared" ref="N253:U253" si="104">SUM(N254:N256)</f>
        <v>0</v>
      </c>
      <c r="O253" s="685">
        <f t="shared" si="104"/>
        <v>0</v>
      </c>
      <c r="P253" s="685">
        <f t="shared" si="104"/>
        <v>0</v>
      </c>
      <c r="Q253" s="684">
        <f t="shared" si="104"/>
        <v>11476924</v>
      </c>
      <c r="R253" s="684">
        <f t="shared" si="104"/>
        <v>1794712</v>
      </c>
      <c r="S253" s="684">
        <f t="shared" si="104"/>
        <v>13271636</v>
      </c>
      <c r="T253" s="684">
        <f t="shared" si="104"/>
        <v>13271636</v>
      </c>
      <c r="U253" s="688">
        <f t="shared" si="104"/>
        <v>405114</v>
      </c>
      <c r="V253" s="511"/>
    </row>
    <row r="254" spans="1:22" s="525" customFormat="1" ht="19.5">
      <c r="A254" s="583"/>
      <c r="B254" s="584"/>
      <c r="C254" s="585"/>
      <c r="D254" s="585"/>
      <c r="E254" s="585"/>
      <c r="F254" s="585"/>
      <c r="G254" s="585"/>
      <c r="H254" s="585"/>
      <c r="I254" s="690"/>
      <c r="J254" s="550" t="s">
        <v>549</v>
      </c>
      <c r="K254" s="519" t="s">
        <v>559</v>
      </c>
      <c r="L254" s="689">
        <v>3750500</v>
      </c>
      <c r="M254" s="689">
        <v>3750500</v>
      </c>
      <c r="N254" s="520"/>
      <c r="O254" s="520"/>
      <c r="P254" s="521"/>
      <c r="Q254" s="520">
        <v>3662000</v>
      </c>
      <c r="R254" s="520"/>
      <c r="S254" s="522">
        <f>SUM(Q254:R254)</f>
        <v>3662000</v>
      </c>
      <c r="T254" s="521">
        <f>P254+S254</f>
        <v>3662000</v>
      </c>
      <c r="U254" s="523">
        <f>M254-T254</f>
        <v>88500</v>
      </c>
      <c r="V254" s="542"/>
    </row>
    <row r="255" spans="1:22" s="525" customFormat="1" ht="37.5">
      <c r="A255" s="583"/>
      <c r="B255" s="584"/>
      <c r="C255" s="585"/>
      <c r="D255" s="585"/>
      <c r="E255" s="585"/>
      <c r="F255" s="585"/>
      <c r="G255" s="585"/>
      <c r="H255" s="585"/>
      <c r="I255" s="585"/>
      <c r="J255" s="550" t="s">
        <v>555</v>
      </c>
      <c r="K255" s="549" t="s">
        <v>556</v>
      </c>
      <c r="L255" s="689">
        <v>8226250</v>
      </c>
      <c r="M255" s="689">
        <v>7226250</v>
      </c>
      <c r="N255" s="520"/>
      <c r="O255" s="520"/>
      <c r="P255" s="521"/>
      <c r="Q255" s="520">
        <v>5114924</v>
      </c>
      <c r="R255" s="520">
        <f>237038+296700+636937+369262+254775</f>
        <v>1794712</v>
      </c>
      <c r="S255" s="522">
        <f>SUM(Q255:R255)</f>
        <v>6909636</v>
      </c>
      <c r="T255" s="521">
        <f>P255+S255</f>
        <v>6909636</v>
      </c>
      <c r="U255" s="523">
        <f>M255-T255</f>
        <v>316614</v>
      </c>
      <c r="V255" s="542"/>
    </row>
    <row r="256" spans="1:22" s="525" customFormat="1" ht="19.5">
      <c r="A256" s="583"/>
      <c r="B256" s="584"/>
      <c r="C256" s="585"/>
      <c r="D256" s="585"/>
      <c r="E256" s="585"/>
      <c r="F256" s="585"/>
      <c r="G256" s="585"/>
      <c r="H256" s="585"/>
      <c r="I256" s="585"/>
      <c r="J256" s="550" t="s">
        <v>573</v>
      </c>
      <c r="K256" s="519" t="s">
        <v>574</v>
      </c>
      <c r="L256" s="689">
        <v>2700000</v>
      </c>
      <c r="M256" s="689">
        <v>2700000</v>
      </c>
      <c r="N256" s="520"/>
      <c r="O256" s="520"/>
      <c r="P256" s="521"/>
      <c r="Q256" s="520">
        <v>2700000</v>
      </c>
      <c r="R256" s="520">
        <v>0</v>
      </c>
      <c r="S256" s="522">
        <f>SUM(Q256:R256)</f>
        <v>2700000</v>
      </c>
      <c r="T256" s="521">
        <f>P256+S256</f>
        <v>2700000</v>
      </c>
      <c r="U256" s="523">
        <f>M256-T256</f>
        <v>0</v>
      </c>
      <c r="V256" s="542"/>
    </row>
    <row r="257" spans="1:22" s="512" customFormat="1" ht="19.5">
      <c r="A257" s="490"/>
      <c r="B257" s="587"/>
      <c r="C257" s="493"/>
      <c r="D257" s="493"/>
      <c r="E257" s="493"/>
      <c r="F257" s="493"/>
      <c r="G257" s="493"/>
      <c r="H257" s="493"/>
      <c r="I257" s="492" t="s">
        <v>555</v>
      </c>
      <c r="J257" s="494"/>
      <c r="K257" s="508" t="s">
        <v>563</v>
      </c>
      <c r="L257" s="684">
        <f>SUM(L258:L259)</f>
        <v>7023250</v>
      </c>
      <c r="M257" s="684">
        <f>SUM(M258:M259)</f>
        <v>7023250</v>
      </c>
      <c r="N257" s="685">
        <f t="shared" ref="N257:U257" si="105">SUM(N258:N259)</f>
        <v>0</v>
      </c>
      <c r="O257" s="685">
        <f t="shared" si="105"/>
        <v>0</v>
      </c>
      <c r="P257" s="685">
        <f t="shared" si="105"/>
        <v>0</v>
      </c>
      <c r="Q257" s="685">
        <f t="shared" si="105"/>
        <v>6460000</v>
      </c>
      <c r="R257" s="685">
        <f t="shared" si="105"/>
        <v>0</v>
      </c>
      <c r="S257" s="685">
        <f t="shared" si="105"/>
        <v>6460000</v>
      </c>
      <c r="T257" s="685">
        <f t="shared" si="105"/>
        <v>6460000</v>
      </c>
      <c r="U257" s="688">
        <f t="shared" si="105"/>
        <v>563250</v>
      </c>
      <c r="V257" s="511"/>
    </row>
    <row r="258" spans="1:22" s="512" customFormat="1" ht="19.5">
      <c r="A258" s="490"/>
      <c r="B258" s="587"/>
      <c r="C258" s="493"/>
      <c r="D258" s="493"/>
      <c r="E258" s="493"/>
      <c r="F258" s="493"/>
      <c r="G258" s="493"/>
      <c r="H258" s="493"/>
      <c r="I258" s="492"/>
      <c r="J258" s="550" t="s">
        <v>549</v>
      </c>
      <c r="K258" s="519" t="s">
        <v>564</v>
      </c>
      <c r="L258" s="689">
        <v>2500000</v>
      </c>
      <c r="M258" s="689">
        <v>2500000</v>
      </c>
      <c r="N258" s="689"/>
      <c r="O258" s="689"/>
      <c r="P258" s="689"/>
      <c r="Q258" s="689">
        <v>1960000</v>
      </c>
      <c r="R258" s="689"/>
      <c r="S258" s="522">
        <f>SUM(Q258:R258)</f>
        <v>1960000</v>
      </c>
      <c r="T258" s="521">
        <f>P258+S258</f>
        <v>1960000</v>
      </c>
      <c r="U258" s="523">
        <f>M258-T258</f>
        <v>540000</v>
      </c>
      <c r="V258" s="511"/>
    </row>
    <row r="259" spans="1:22" s="525" customFormat="1" ht="19.5">
      <c r="A259" s="583"/>
      <c r="B259" s="584"/>
      <c r="C259" s="585"/>
      <c r="D259" s="585"/>
      <c r="E259" s="585"/>
      <c r="F259" s="585"/>
      <c r="G259" s="585"/>
      <c r="H259" s="585"/>
      <c r="I259" s="585"/>
      <c r="J259" s="550" t="s">
        <v>561</v>
      </c>
      <c r="K259" s="519" t="s">
        <v>565</v>
      </c>
      <c r="L259" s="689">
        <v>4523250</v>
      </c>
      <c r="M259" s="689">
        <v>4523250</v>
      </c>
      <c r="N259" s="520"/>
      <c r="O259" s="520"/>
      <c r="P259" s="521"/>
      <c r="Q259" s="520">
        <v>4500000</v>
      </c>
      <c r="R259" s="520"/>
      <c r="S259" s="522">
        <f>SUM(Q259:R259)</f>
        <v>4500000</v>
      </c>
      <c r="T259" s="521">
        <f>P259+S259</f>
        <v>4500000</v>
      </c>
      <c r="U259" s="523">
        <f>M259-T259</f>
        <v>23250</v>
      </c>
      <c r="V259" s="542"/>
    </row>
    <row r="260" spans="1:22" s="512" customFormat="1" ht="19.5">
      <c r="A260" s="490"/>
      <c r="B260" s="587"/>
      <c r="C260" s="493"/>
      <c r="D260" s="493"/>
      <c r="E260" s="493"/>
      <c r="F260" s="493"/>
      <c r="G260" s="493"/>
      <c r="H260" s="493"/>
      <c r="I260" s="492" t="s">
        <v>575</v>
      </c>
      <c r="J260" s="544"/>
      <c r="K260" s="508" t="s">
        <v>566</v>
      </c>
      <c r="L260" s="684">
        <f>SUM(L261)</f>
        <v>4950000</v>
      </c>
      <c r="M260" s="684">
        <f>SUM(M261)</f>
        <v>4950000</v>
      </c>
      <c r="N260" s="685">
        <f t="shared" ref="N260:U260" si="106">SUM(N261)</f>
        <v>0</v>
      </c>
      <c r="O260" s="685">
        <f t="shared" si="106"/>
        <v>0</v>
      </c>
      <c r="P260" s="685">
        <f t="shared" si="106"/>
        <v>0</v>
      </c>
      <c r="Q260" s="685">
        <f t="shared" si="106"/>
        <v>0</v>
      </c>
      <c r="R260" s="685">
        <f t="shared" si="106"/>
        <v>4500000</v>
      </c>
      <c r="S260" s="685">
        <f t="shared" si="106"/>
        <v>4500000</v>
      </c>
      <c r="T260" s="685">
        <f t="shared" si="106"/>
        <v>4500000</v>
      </c>
      <c r="U260" s="688">
        <f t="shared" si="106"/>
        <v>450000</v>
      </c>
      <c r="V260" s="511"/>
    </row>
    <row r="261" spans="1:22" s="525" customFormat="1" ht="19.5">
      <c r="A261" s="583"/>
      <c r="B261" s="584"/>
      <c r="C261" s="585"/>
      <c r="D261" s="585"/>
      <c r="E261" s="585"/>
      <c r="F261" s="585"/>
      <c r="G261" s="585"/>
      <c r="H261" s="585"/>
      <c r="I261" s="585"/>
      <c r="J261" s="550" t="s">
        <v>561</v>
      </c>
      <c r="K261" s="519" t="s">
        <v>567</v>
      </c>
      <c r="L261" s="689">
        <v>4950000</v>
      </c>
      <c r="M261" s="689">
        <v>4950000</v>
      </c>
      <c r="N261" s="520"/>
      <c r="O261" s="520"/>
      <c r="P261" s="521"/>
      <c r="Q261" s="520">
        <v>0</v>
      </c>
      <c r="R261" s="520">
        <f>2750000+1750000</f>
        <v>4500000</v>
      </c>
      <c r="S261" s="522">
        <f>SUM(Q261:R261)</f>
        <v>4500000</v>
      </c>
      <c r="T261" s="521">
        <f>P261+S261</f>
        <v>4500000</v>
      </c>
      <c r="U261" s="523">
        <f>M261-T261</f>
        <v>450000</v>
      </c>
      <c r="V261" s="542"/>
    </row>
    <row r="262" spans="1:22" s="512" customFormat="1" ht="19.5">
      <c r="A262" s="490"/>
      <c r="B262" s="587"/>
      <c r="C262" s="493"/>
      <c r="D262" s="493"/>
      <c r="E262" s="493"/>
      <c r="F262" s="493"/>
      <c r="G262" s="493"/>
      <c r="H262" s="493"/>
      <c r="I262" s="492">
        <v>15</v>
      </c>
      <c r="J262" s="494"/>
      <c r="K262" s="508" t="s">
        <v>568</v>
      </c>
      <c r="L262" s="684">
        <f>SUM(L263:L264)</f>
        <v>70150000</v>
      </c>
      <c r="M262" s="684">
        <f>SUM(M263:M264)</f>
        <v>86150000</v>
      </c>
      <c r="N262" s="685">
        <f t="shared" ref="N262:U262" si="107">SUM(N263:N264)</f>
        <v>0</v>
      </c>
      <c r="O262" s="685">
        <f t="shared" si="107"/>
        <v>0</v>
      </c>
      <c r="P262" s="685">
        <f t="shared" si="107"/>
        <v>0</v>
      </c>
      <c r="Q262" s="684">
        <f t="shared" si="107"/>
        <v>70991815</v>
      </c>
      <c r="R262" s="684">
        <f t="shared" si="107"/>
        <v>14975000</v>
      </c>
      <c r="S262" s="684">
        <f t="shared" si="107"/>
        <v>85966815</v>
      </c>
      <c r="T262" s="684">
        <f t="shared" si="107"/>
        <v>85966815</v>
      </c>
      <c r="U262" s="688">
        <f t="shared" si="107"/>
        <v>183185</v>
      </c>
      <c r="V262" s="511"/>
    </row>
    <row r="263" spans="1:22" s="525" customFormat="1" ht="19.5">
      <c r="A263" s="583"/>
      <c r="B263" s="584"/>
      <c r="C263" s="585"/>
      <c r="D263" s="585"/>
      <c r="E263" s="585"/>
      <c r="F263" s="585"/>
      <c r="G263" s="585"/>
      <c r="H263" s="585"/>
      <c r="I263" s="690"/>
      <c r="J263" s="550" t="s">
        <v>549</v>
      </c>
      <c r="K263" s="519" t="s">
        <v>569</v>
      </c>
      <c r="L263" s="689">
        <v>50000000</v>
      </c>
      <c r="M263" s="689">
        <v>66000000</v>
      </c>
      <c r="N263" s="520"/>
      <c r="O263" s="520"/>
      <c r="P263" s="521"/>
      <c r="Q263" s="520">
        <v>53330000</v>
      </c>
      <c r="R263" s="520">
        <f>2660000+2850000+3700000+3380000</f>
        <v>12590000</v>
      </c>
      <c r="S263" s="522">
        <f>SUM(Q263:R263)</f>
        <v>65920000</v>
      </c>
      <c r="T263" s="521">
        <f>P263+S263</f>
        <v>65920000</v>
      </c>
      <c r="U263" s="523">
        <f>M263-T263</f>
        <v>80000</v>
      </c>
      <c r="V263" s="542"/>
    </row>
    <row r="264" spans="1:22" s="525" customFormat="1" ht="19.5">
      <c r="A264" s="583"/>
      <c r="B264" s="584"/>
      <c r="C264" s="585"/>
      <c r="D264" s="585"/>
      <c r="E264" s="585"/>
      <c r="F264" s="585"/>
      <c r="G264" s="585"/>
      <c r="H264" s="585"/>
      <c r="I264" s="585"/>
      <c r="J264" s="550" t="s">
        <v>561</v>
      </c>
      <c r="K264" s="519" t="s">
        <v>586</v>
      </c>
      <c r="L264" s="689">
        <v>20150000</v>
      </c>
      <c r="M264" s="689">
        <v>20150000</v>
      </c>
      <c r="N264" s="520"/>
      <c r="O264" s="520"/>
      <c r="P264" s="521"/>
      <c r="Q264" s="520">
        <v>17661815</v>
      </c>
      <c r="R264" s="520">
        <v>2385000</v>
      </c>
      <c r="S264" s="522">
        <f>SUM(Q264:R264)</f>
        <v>20046815</v>
      </c>
      <c r="T264" s="521">
        <f>P264+S264</f>
        <v>20046815</v>
      </c>
      <c r="U264" s="523">
        <f>M264-T264</f>
        <v>103185</v>
      </c>
      <c r="V264" s="542"/>
    </row>
    <row r="265" spans="1:22" s="525" customFormat="1" ht="18.75">
      <c r="A265" s="583"/>
      <c r="B265" s="584"/>
      <c r="C265" s="585"/>
      <c r="D265" s="585"/>
      <c r="E265" s="585"/>
      <c r="F265" s="585"/>
      <c r="G265" s="585"/>
      <c r="H265" s="585"/>
      <c r="I265" s="585"/>
      <c r="J265" s="550"/>
      <c r="K265" s="519"/>
      <c r="L265" s="661"/>
      <c r="M265" s="661"/>
      <c r="N265" s="691"/>
      <c r="O265" s="691"/>
      <c r="P265" s="691"/>
      <c r="Q265" s="691"/>
      <c r="R265" s="691"/>
      <c r="S265" s="691"/>
      <c r="T265" s="571"/>
      <c r="U265" s="562"/>
      <c r="V265" s="542"/>
    </row>
    <row r="266" spans="1:22" s="539" customFormat="1" ht="37.5">
      <c r="A266" s="481">
        <v>23</v>
      </c>
      <c r="B266" s="575" t="s">
        <v>546</v>
      </c>
      <c r="C266" s="575" t="s">
        <v>546</v>
      </c>
      <c r="D266" s="576" t="s">
        <v>547</v>
      </c>
      <c r="E266" s="576" t="s">
        <v>548</v>
      </c>
      <c r="F266" s="576" t="s">
        <v>603</v>
      </c>
      <c r="G266" s="576" t="s">
        <v>577</v>
      </c>
      <c r="H266" s="577"/>
      <c r="I266" s="577"/>
      <c r="J266" s="578"/>
      <c r="K266" s="716" t="s">
        <v>661</v>
      </c>
      <c r="L266" s="717">
        <f t="shared" ref="L266:U266" si="108">L268</f>
        <v>250300000</v>
      </c>
      <c r="M266" s="717">
        <f t="shared" si="108"/>
        <v>166300000</v>
      </c>
      <c r="N266" s="717">
        <f t="shared" si="108"/>
        <v>0</v>
      </c>
      <c r="O266" s="717">
        <f t="shared" si="108"/>
        <v>0</v>
      </c>
      <c r="P266" s="717">
        <f t="shared" si="108"/>
        <v>0</v>
      </c>
      <c r="Q266" s="717">
        <f t="shared" si="108"/>
        <v>91520646</v>
      </c>
      <c r="R266" s="717">
        <f t="shared" si="108"/>
        <v>19043400</v>
      </c>
      <c r="S266" s="717">
        <f t="shared" si="108"/>
        <v>110564046</v>
      </c>
      <c r="T266" s="717">
        <f t="shared" si="108"/>
        <v>110564046</v>
      </c>
      <c r="U266" s="718">
        <f t="shared" si="108"/>
        <v>55735954</v>
      </c>
      <c r="V266" s="538"/>
    </row>
    <row r="267" spans="1:22" s="525" customFormat="1" ht="18.75">
      <c r="A267" s="490"/>
      <c r="B267" s="582"/>
      <c r="C267" s="492"/>
      <c r="D267" s="492"/>
      <c r="E267" s="492"/>
      <c r="F267" s="493"/>
      <c r="G267" s="493"/>
      <c r="H267" s="493"/>
      <c r="I267" s="493"/>
      <c r="J267" s="494"/>
      <c r="K267" s="495"/>
      <c r="L267" s="719"/>
      <c r="M267" s="719"/>
      <c r="N267" s="720"/>
      <c r="O267" s="720"/>
      <c r="P267" s="720"/>
      <c r="Q267" s="720"/>
      <c r="R267" s="720"/>
      <c r="S267" s="720"/>
      <c r="T267" s="571">
        <f>P267+S267</f>
        <v>0</v>
      </c>
      <c r="U267" s="502"/>
      <c r="V267" s="542"/>
    </row>
    <row r="268" spans="1:22" s="525" customFormat="1" ht="19.5">
      <c r="A268" s="490"/>
      <c r="B268" s="582"/>
      <c r="C268" s="492"/>
      <c r="D268" s="492"/>
      <c r="E268" s="492"/>
      <c r="F268" s="493"/>
      <c r="G268" s="493"/>
      <c r="H268" s="493"/>
      <c r="I268" s="493"/>
      <c r="J268" s="494"/>
      <c r="K268" s="501" t="s">
        <v>544</v>
      </c>
      <c r="L268" s="719">
        <f>+L269</f>
        <v>250300000</v>
      </c>
      <c r="M268" s="719">
        <f>+M269</f>
        <v>166300000</v>
      </c>
      <c r="N268" s="719">
        <f t="shared" ref="N268:U268" si="109">+N269</f>
        <v>0</v>
      </c>
      <c r="O268" s="719">
        <f t="shared" si="109"/>
        <v>0</v>
      </c>
      <c r="P268" s="719">
        <f t="shared" si="109"/>
        <v>0</v>
      </c>
      <c r="Q268" s="719">
        <f t="shared" si="109"/>
        <v>91520646</v>
      </c>
      <c r="R268" s="719">
        <f t="shared" si="109"/>
        <v>19043400</v>
      </c>
      <c r="S268" s="719">
        <f t="shared" si="109"/>
        <v>110564046</v>
      </c>
      <c r="T268" s="719">
        <f t="shared" si="109"/>
        <v>110564046</v>
      </c>
      <c r="U268" s="721">
        <f t="shared" si="109"/>
        <v>55735954</v>
      </c>
      <c r="V268" s="542"/>
    </row>
    <row r="269" spans="1:22" s="512" customFormat="1" ht="19.5">
      <c r="A269" s="490"/>
      <c r="B269" s="587"/>
      <c r="C269" s="493"/>
      <c r="D269" s="493"/>
      <c r="E269" s="493"/>
      <c r="F269" s="493">
        <v>5</v>
      </c>
      <c r="G269" s="493">
        <v>2</v>
      </c>
      <c r="H269" s="493">
        <v>2</v>
      </c>
      <c r="I269" s="492"/>
      <c r="J269" s="494"/>
      <c r="K269" s="508" t="s">
        <v>551</v>
      </c>
      <c r="L269" s="719">
        <f>+L270+L273+L275+L277+L280+L282</f>
        <v>250300000</v>
      </c>
      <c r="M269" s="719">
        <f>+M270+M273+M275+M277+M280+M282</f>
        <v>166300000</v>
      </c>
      <c r="N269" s="719">
        <f t="shared" ref="N269:U269" si="110">+N270+N273+N275+N277+N280+N282</f>
        <v>0</v>
      </c>
      <c r="O269" s="719">
        <f t="shared" si="110"/>
        <v>0</v>
      </c>
      <c r="P269" s="719">
        <f t="shared" si="110"/>
        <v>0</v>
      </c>
      <c r="Q269" s="719">
        <f t="shared" si="110"/>
        <v>91520646</v>
      </c>
      <c r="R269" s="719">
        <f t="shared" si="110"/>
        <v>19043400</v>
      </c>
      <c r="S269" s="719">
        <f t="shared" si="110"/>
        <v>110564046</v>
      </c>
      <c r="T269" s="719">
        <f t="shared" si="110"/>
        <v>110564046</v>
      </c>
      <c r="U269" s="721">
        <f t="shared" si="110"/>
        <v>55735954</v>
      </c>
      <c r="V269" s="511"/>
    </row>
    <row r="270" spans="1:22" s="512" customFormat="1" ht="19.5">
      <c r="A270" s="490"/>
      <c r="B270" s="587"/>
      <c r="C270" s="493"/>
      <c r="D270" s="493"/>
      <c r="E270" s="493"/>
      <c r="F270" s="493"/>
      <c r="G270" s="493"/>
      <c r="H270" s="493"/>
      <c r="I270" s="492" t="s">
        <v>549</v>
      </c>
      <c r="J270" s="494"/>
      <c r="K270" s="508" t="s">
        <v>552</v>
      </c>
      <c r="L270" s="719">
        <f>SUM(L271:L272)</f>
        <v>25625000</v>
      </c>
      <c r="M270" s="719">
        <f>SUM(M271:M272)</f>
        <v>20675000</v>
      </c>
      <c r="N270" s="719">
        <f t="shared" ref="N270:U270" si="111">SUM(N271:N272)</f>
        <v>0</v>
      </c>
      <c r="O270" s="719">
        <f t="shared" si="111"/>
        <v>0</v>
      </c>
      <c r="P270" s="719">
        <f t="shared" si="111"/>
        <v>0</v>
      </c>
      <c r="Q270" s="719">
        <f t="shared" si="111"/>
        <v>15391676</v>
      </c>
      <c r="R270" s="719">
        <f t="shared" si="111"/>
        <v>4781650</v>
      </c>
      <c r="S270" s="719">
        <f t="shared" si="111"/>
        <v>20173326</v>
      </c>
      <c r="T270" s="719">
        <f t="shared" si="111"/>
        <v>20173326</v>
      </c>
      <c r="U270" s="721">
        <f t="shared" si="111"/>
        <v>501674</v>
      </c>
      <c r="V270" s="511"/>
    </row>
    <row r="271" spans="1:22" s="525" customFormat="1" ht="19.5">
      <c r="A271" s="583"/>
      <c r="B271" s="584"/>
      <c r="C271" s="585"/>
      <c r="D271" s="585"/>
      <c r="E271" s="585"/>
      <c r="F271" s="585"/>
      <c r="G271" s="585"/>
      <c r="H271" s="585"/>
      <c r="I271" s="690"/>
      <c r="J271" s="550" t="s">
        <v>549</v>
      </c>
      <c r="K271" s="519" t="s">
        <v>559</v>
      </c>
      <c r="L271" s="695">
        <v>15752000</v>
      </c>
      <c r="M271" s="695">
        <v>15752000</v>
      </c>
      <c r="N271" s="520"/>
      <c r="O271" s="520"/>
      <c r="P271" s="521">
        <f>SUM(N271:O271)</f>
        <v>0</v>
      </c>
      <c r="Q271" s="520">
        <v>11795000</v>
      </c>
      <c r="R271" s="520">
        <v>3918000</v>
      </c>
      <c r="S271" s="522">
        <f>SUM(Q271:R271)</f>
        <v>15713000</v>
      </c>
      <c r="T271" s="521">
        <f>P271+S271</f>
        <v>15713000</v>
      </c>
      <c r="U271" s="523">
        <f>M271-T271</f>
        <v>39000</v>
      </c>
      <c r="V271" s="542"/>
    </row>
    <row r="272" spans="1:22" s="525" customFormat="1" ht="37.5">
      <c r="A272" s="583"/>
      <c r="B272" s="584"/>
      <c r="C272" s="585"/>
      <c r="D272" s="585"/>
      <c r="E272" s="585"/>
      <c r="F272" s="585"/>
      <c r="G272" s="585"/>
      <c r="H272" s="585"/>
      <c r="I272" s="690"/>
      <c r="J272" s="550" t="s">
        <v>555</v>
      </c>
      <c r="K272" s="549" t="s">
        <v>556</v>
      </c>
      <c r="L272" s="695">
        <v>9873000</v>
      </c>
      <c r="M272" s="695">
        <v>4923000</v>
      </c>
      <c r="N272" s="520"/>
      <c r="O272" s="520"/>
      <c r="P272" s="521">
        <f>SUM(N272:O272)</f>
        <v>0</v>
      </c>
      <c r="Q272" s="520">
        <v>3596676</v>
      </c>
      <c r="R272" s="520">
        <f>150000+125000+350000+238650</f>
        <v>863650</v>
      </c>
      <c r="S272" s="522">
        <f>SUM(Q272:R272)</f>
        <v>4460326</v>
      </c>
      <c r="T272" s="521">
        <f>P272+S272</f>
        <v>4460326</v>
      </c>
      <c r="U272" s="523">
        <f>M272-T272</f>
        <v>462674</v>
      </c>
      <c r="V272" s="542"/>
    </row>
    <row r="273" spans="1:22" s="512" customFormat="1" ht="19.5">
      <c r="A273" s="490"/>
      <c r="B273" s="587"/>
      <c r="C273" s="493"/>
      <c r="D273" s="493"/>
      <c r="E273" s="493"/>
      <c r="F273" s="493"/>
      <c r="G273" s="493"/>
      <c r="H273" s="493"/>
      <c r="I273" s="492" t="s">
        <v>555</v>
      </c>
      <c r="J273" s="544"/>
      <c r="K273" s="508" t="s">
        <v>563</v>
      </c>
      <c r="L273" s="719">
        <f>+L274</f>
        <v>2127000</v>
      </c>
      <c r="M273" s="719">
        <f>+M274</f>
        <v>2127000</v>
      </c>
      <c r="N273" s="720">
        <f t="shared" ref="N273:U273" si="112">+N274</f>
        <v>0</v>
      </c>
      <c r="O273" s="720">
        <f t="shared" si="112"/>
        <v>0</v>
      </c>
      <c r="P273" s="720">
        <f t="shared" si="112"/>
        <v>0</v>
      </c>
      <c r="Q273" s="719">
        <f t="shared" si="112"/>
        <v>1595250</v>
      </c>
      <c r="R273" s="719">
        <f t="shared" si="112"/>
        <v>531750</v>
      </c>
      <c r="S273" s="719">
        <f t="shared" si="112"/>
        <v>2127000</v>
      </c>
      <c r="T273" s="719">
        <f t="shared" si="112"/>
        <v>2127000</v>
      </c>
      <c r="U273" s="721">
        <f t="shared" si="112"/>
        <v>0</v>
      </c>
      <c r="V273" s="511"/>
    </row>
    <row r="274" spans="1:22" s="525" customFormat="1" ht="19.5">
      <c r="A274" s="583"/>
      <c r="B274" s="584"/>
      <c r="C274" s="585"/>
      <c r="D274" s="585"/>
      <c r="E274" s="585"/>
      <c r="F274" s="585"/>
      <c r="G274" s="585"/>
      <c r="H274" s="585"/>
      <c r="I274" s="585"/>
      <c r="J274" s="550" t="s">
        <v>561</v>
      </c>
      <c r="K274" s="519" t="s">
        <v>565</v>
      </c>
      <c r="L274" s="695">
        <v>2127000</v>
      </c>
      <c r="M274" s="695">
        <v>2127000</v>
      </c>
      <c r="N274" s="520"/>
      <c r="O274" s="520"/>
      <c r="P274" s="521">
        <f>SUM(N274:O274)</f>
        <v>0</v>
      </c>
      <c r="Q274" s="520">
        <v>1595250</v>
      </c>
      <c r="R274" s="520">
        <v>531750</v>
      </c>
      <c r="S274" s="522">
        <f>SUM(Q274:R274)</f>
        <v>2127000</v>
      </c>
      <c r="T274" s="521">
        <f>P274+S274</f>
        <v>2127000</v>
      </c>
      <c r="U274" s="523">
        <f>M274-T274</f>
        <v>0</v>
      </c>
      <c r="V274" s="542"/>
    </row>
    <row r="275" spans="1:22" s="512" customFormat="1" ht="19.5">
      <c r="A275" s="490"/>
      <c r="B275" s="587"/>
      <c r="C275" s="493"/>
      <c r="D275" s="493"/>
      <c r="E275" s="493"/>
      <c r="F275" s="493"/>
      <c r="G275" s="493"/>
      <c r="H275" s="493"/>
      <c r="I275" s="492">
        <v>11</v>
      </c>
      <c r="J275" s="494"/>
      <c r="K275" s="508" t="s">
        <v>566</v>
      </c>
      <c r="L275" s="719">
        <f t="shared" ref="L275:U275" si="113">+L276</f>
        <v>4800000</v>
      </c>
      <c r="M275" s="719">
        <f t="shared" si="113"/>
        <v>4800000</v>
      </c>
      <c r="N275" s="720">
        <f t="shared" si="113"/>
        <v>0</v>
      </c>
      <c r="O275" s="720">
        <f t="shared" si="113"/>
        <v>0</v>
      </c>
      <c r="P275" s="720">
        <f t="shared" si="113"/>
        <v>0</v>
      </c>
      <c r="Q275" s="719">
        <f t="shared" si="113"/>
        <v>1200000</v>
      </c>
      <c r="R275" s="719">
        <f t="shared" si="113"/>
        <v>3000000</v>
      </c>
      <c r="S275" s="719">
        <f t="shared" si="113"/>
        <v>4200000</v>
      </c>
      <c r="T275" s="719">
        <f t="shared" si="113"/>
        <v>4200000</v>
      </c>
      <c r="U275" s="721">
        <f t="shared" si="113"/>
        <v>600000</v>
      </c>
      <c r="V275" s="511"/>
    </row>
    <row r="276" spans="1:22" s="525" customFormat="1" ht="19.5">
      <c r="A276" s="583"/>
      <c r="B276" s="584"/>
      <c r="C276" s="585"/>
      <c r="D276" s="585"/>
      <c r="E276" s="585"/>
      <c r="F276" s="585"/>
      <c r="G276" s="585"/>
      <c r="H276" s="585"/>
      <c r="I276" s="690"/>
      <c r="J276" s="550" t="s">
        <v>561</v>
      </c>
      <c r="K276" s="519" t="s">
        <v>567</v>
      </c>
      <c r="L276" s="695">
        <v>4800000</v>
      </c>
      <c r="M276" s="695">
        <v>4800000</v>
      </c>
      <c r="N276" s="520"/>
      <c r="O276" s="520"/>
      <c r="P276" s="521">
        <f>SUM(N276:O276)</f>
        <v>0</v>
      </c>
      <c r="Q276" s="520">
        <v>1200000</v>
      </c>
      <c r="R276" s="520">
        <f>1000000+1000000+1000000</f>
        <v>3000000</v>
      </c>
      <c r="S276" s="522">
        <f>SUM(Q276:R276)</f>
        <v>4200000</v>
      </c>
      <c r="T276" s="521">
        <f>P276+S276</f>
        <v>4200000</v>
      </c>
      <c r="U276" s="523">
        <f>M276-T276</f>
        <v>600000</v>
      </c>
      <c r="V276" s="542"/>
    </row>
    <row r="277" spans="1:22" s="512" customFormat="1" ht="19.5">
      <c r="A277" s="490"/>
      <c r="B277" s="587"/>
      <c r="C277" s="493"/>
      <c r="D277" s="493"/>
      <c r="E277" s="493"/>
      <c r="F277" s="493"/>
      <c r="G277" s="493"/>
      <c r="H277" s="493"/>
      <c r="I277" s="492">
        <v>15</v>
      </c>
      <c r="J277" s="494"/>
      <c r="K277" s="508" t="s">
        <v>568</v>
      </c>
      <c r="L277" s="719">
        <f>SUM(L278:L279)</f>
        <v>98848000</v>
      </c>
      <c r="M277" s="719">
        <f>SUM(M278:M279)</f>
        <v>118698000</v>
      </c>
      <c r="N277" s="719">
        <f t="shared" ref="N277:U277" si="114">SUM(N278:N279)</f>
        <v>0</v>
      </c>
      <c r="O277" s="719">
        <f t="shared" si="114"/>
        <v>0</v>
      </c>
      <c r="P277" s="719">
        <f t="shared" si="114"/>
        <v>0</v>
      </c>
      <c r="Q277" s="719">
        <f t="shared" si="114"/>
        <v>68073000</v>
      </c>
      <c r="R277" s="719">
        <f t="shared" si="114"/>
        <v>10730000</v>
      </c>
      <c r="S277" s="719">
        <f t="shared" si="114"/>
        <v>78803000</v>
      </c>
      <c r="T277" s="719">
        <f t="shared" si="114"/>
        <v>78803000</v>
      </c>
      <c r="U277" s="721">
        <f t="shared" si="114"/>
        <v>39895000</v>
      </c>
      <c r="V277" s="511"/>
    </row>
    <row r="278" spans="1:22" s="512" customFormat="1" ht="19.5">
      <c r="A278" s="490"/>
      <c r="B278" s="587"/>
      <c r="C278" s="493"/>
      <c r="D278" s="493"/>
      <c r="E278" s="493"/>
      <c r="F278" s="493"/>
      <c r="G278" s="493"/>
      <c r="H278" s="493"/>
      <c r="I278" s="690"/>
      <c r="J278" s="550" t="s">
        <v>549</v>
      </c>
      <c r="K278" s="519" t="s">
        <v>569</v>
      </c>
      <c r="L278" s="695">
        <v>74160000</v>
      </c>
      <c r="M278" s="695">
        <v>88710000</v>
      </c>
      <c r="N278" s="520"/>
      <c r="O278" s="520"/>
      <c r="P278" s="521">
        <f>SUM(N278:O278)</f>
        <v>0</v>
      </c>
      <c r="Q278" s="520">
        <v>58090000</v>
      </c>
      <c r="R278" s="520">
        <f>2660000+2890000+2890000+2290000</f>
        <v>10730000</v>
      </c>
      <c r="S278" s="522">
        <f>SUM(Q278:R278)</f>
        <v>68820000</v>
      </c>
      <c r="T278" s="521">
        <f>P278+S278</f>
        <v>68820000</v>
      </c>
      <c r="U278" s="523">
        <f>M278-T278</f>
        <v>19890000</v>
      </c>
      <c r="V278" s="511"/>
    </row>
    <row r="279" spans="1:22" s="512" customFormat="1" ht="19.5">
      <c r="A279" s="490"/>
      <c r="B279" s="587"/>
      <c r="C279" s="493"/>
      <c r="D279" s="493"/>
      <c r="E279" s="493"/>
      <c r="F279" s="493"/>
      <c r="G279" s="493"/>
      <c r="H279" s="493"/>
      <c r="I279" s="690"/>
      <c r="J279" s="550" t="s">
        <v>561</v>
      </c>
      <c r="K279" s="519" t="s">
        <v>586</v>
      </c>
      <c r="L279" s="695">
        <v>24688000</v>
      </c>
      <c r="M279" s="695">
        <v>29988000</v>
      </c>
      <c r="N279" s="520"/>
      <c r="O279" s="520"/>
      <c r="P279" s="521"/>
      <c r="Q279" s="520">
        <v>9983000</v>
      </c>
      <c r="R279" s="520">
        <v>0</v>
      </c>
      <c r="S279" s="522">
        <f>SUM(Q279:R279)</f>
        <v>9983000</v>
      </c>
      <c r="T279" s="521">
        <f>P279+S279</f>
        <v>9983000</v>
      </c>
      <c r="U279" s="523">
        <f>M279-T279</f>
        <v>20005000</v>
      </c>
      <c r="V279" s="511"/>
    </row>
    <row r="280" spans="1:22" s="512" customFormat="1" ht="19.5">
      <c r="A280" s="490"/>
      <c r="B280" s="587"/>
      <c r="C280" s="493"/>
      <c r="D280" s="493"/>
      <c r="E280" s="493"/>
      <c r="F280" s="493"/>
      <c r="G280" s="493"/>
      <c r="H280" s="493"/>
      <c r="I280" s="492" t="s">
        <v>662</v>
      </c>
      <c r="J280" s="544"/>
      <c r="K280" s="508" t="s">
        <v>663</v>
      </c>
      <c r="L280" s="719">
        <f>SUM(L281)</f>
        <v>100000000</v>
      </c>
      <c r="M280" s="719">
        <f>SUM(M281)</f>
        <v>20000000</v>
      </c>
      <c r="N280" s="719">
        <f t="shared" ref="N280:U280" si="115">SUM(N281)</f>
        <v>0</v>
      </c>
      <c r="O280" s="719">
        <f t="shared" si="115"/>
        <v>0</v>
      </c>
      <c r="P280" s="719">
        <f t="shared" si="115"/>
        <v>0</v>
      </c>
      <c r="Q280" s="719">
        <f t="shared" si="115"/>
        <v>5260720</v>
      </c>
      <c r="R280" s="719">
        <f t="shared" si="115"/>
        <v>0</v>
      </c>
      <c r="S280" s="719">
        <f t="shared" si="115"/>
        <v>5260720</v>
      </c>
      <c r="T280" s="719">
        <f t="shared" si="115"/>
        <v>5260720</v>
      </c>
      <c r="U280" s="721">
        <f t="shared" si="115"/>
        <v>14739280</v>
      </c>
      <c r="V280" s="511"/>
    </row>
    <row r="281" spans="1:22" s="525" customFormat="1" ht="19.5">
      <c r="A281" s="583"/>
      <c r="B281" s="584"/>
      <c r="C281" s="585"/>
      <c r="D281" s="585"/>
      <c r="E281" s="585"/>
      <c r="F281" s="585"/>
      <c r="G281" s="585"/>
      <c r="H281" s="585"/>
      <c r="I281" s="690"/>
      <c r="J281" s="550" t="s">
        <v>553</v>
      </c>
      <c r="K281" s="519" t="s">
        <v>664</v>
      </c>
      <c r="L281" s="695">
        <v>100000000</v>
      </c>
      <c r="M281" s="695">
        <v>20000000</v>
      </c>
      <c r="N281" s="520"/>
      <c r="O281" s="520"/>
      <c r="P281" s="521">
        <f>SUM(N281:O281)</f>
        <v>0</v>
      </c>
      <c r="Q281" s="520">
        <v>5260720</v>
      </c>
      <c r="R281" s="520"/>
      <c r="S281" s="522">
        <f>SUM(Q281:R281)</f>
        <v>5260720</v>
      </c>
      <c r="T281" s="521">
        <f>P281+S281</f>
        <v>5260720</v>
      </c>
      <c r="U281" s="523">
        <f>M281-T281</f>
        <v>14739280</v>
      </c>
      <c r="V281" s="542"/>
    </row>
    <row r="282" spans="1:22" s="512" customFormat="1" ht="19.5">
      <c r="A282" s="490"/>
      <c r="B282" s="587"/>
      <c r="C282" s="493"/>
      <c r="D282" s="493"/>
      <c r="E282" s="493"/>
      <c r="F282" s="493"/>
      <c r="G282" s="493"/>
      <c r="H282" s="493"/>
      <c r="I282" s="492">
        <v>33</v>
      </c>
      <c r="J282" s="544"/>
      <c r="K282" s="508" t="s">
        <v>665</v>
      </c>
      <c r="L282" s="719">
        <f>SUM(L283)</f>
        <v>18900000</v>
      </c>
      <c r="M282" s="719">
        <f>SUM(M283)</f>
        <v>0</v>
      </c>
      <c r="N282" s="720">
        <f t="shared" ref="N282:U282" si="116">SUM(N283)</f>
        <v>0</v>
      </c>
      <c r="O282" s="720">
        <f t="shared" si="116"/>
        <v>0</v>
      </c>
      <c r="P282" s="720">
        <f t="shared" si="116"/>
        <v>0</v>
      </c>
      <c r="Q282" s="720">
        <f t="shared" si="116"/>
        <v>0</v>
      </c>
      <c r="R282" s="720">
        <f t="shared" si="116"/>
        <v>0</v>
      </c>
      <c r="S282" s="720">
        <f t="shared" si="116"/>
        <v>0</v>
      </c>
      <c r="T282" s="720">
        <f t="shared" si="116"/>
        <v>0</v>
      </c>
      <c r="U282" s="721">
        <f t="shared" si="116"/>
        <v>0</v>
      </c>
      <c r="V282" s="511"/>
    </row>
    <row r="283" spans="1:22" s="525" customFormat="1" ht="19.5">
      <c r="A283" s="583"/>
      <c r="B283" s="584"/>
      <c r="C283" s="585"/>
      <c r="D283" s="585"/>
      <c r="E283" s="585"/>
      <c r="F283" s="585"/>
      <c r="G283" s="585"/>
      <c r="H283" s="585"/>
      <c r="I283" s="690"/>
      <c r="J283" s="550" t="s">
        <v>549</v>
      </c>
      <c r="K283" s="519" t="s">
        <v>666</v>
      </c>
      <c r="L283" s="695">
        <v>18900000</v>
      </c>
      <c r="M283" s="695">
        <v>0</v>
      </c>
      <c r="N283" s="520"/>
      <c r="O283" s="520"/>
      <c r="P283" s="521">
        <f>SUM(N283:O283)</f>
        <v>0</v>
      </c>
      <c r="Q283" s="520"/>
      <c r="R283" s="520"/>
      <c r="S283" s="522">
        <f>SUM(Q283:R283)</f>
        <v>0</v>
      </c>
      <c r="T283" s="521">
        <f>P283+S283</f>
        <v>0</v>
      </c>
      <c r="U283" s="523">
        <f>M283-T283</f>
        <v>0</v>
      </c>
      <c r="V283" s="542"/>
    </row>
    <row r="284" spans="1:22" s="525" customFormat="1" ht="18.75">
      <c r="A284" s="490"/>
      <c r="B284" s="587"/>
      <c r="C284" s="493"/>
      <c r="D284" s="493"/>
      <c r="E284" s="493"/>
      <c r="F284" s="493"/>
      <c r="G284" s="493"/>
      <c r="H284" s="493"/>
      <c r="I284" s="493"/>
      <c r="J284" s="544"/>
      <c r="K284" s="519"/>
      <c r="L284" s="661"/>
      <c r="M284" s="661"/>
      <c r="N284" s="691"/>
      <c r="O284" s="691"/>
      <c r="P284" s="722"/>
      <c r="Q284" s="691"/>
      <c r="R284" s="691"/>
      <c r="S284" s="722"/>
      <c r="T284" s="497"/>
      <c r="U284" s="502"/>
      <c r="V284" s="542"/>
    </row>
    <row r="285" spans="1:22" s="539" customFormat="1" ht="37.5">
      <c r="A285" s="481">
        <v>24</v>
      </c>
      <c r="B285" s="483" t="s">
        <v>546</v>
      </c>
      <c r="C285" s="483" t="s">
        <v>546</v>
      </c>
      <c r="D285" s="484" t="s">
        <v>547</v>
      </c>
      <c r="E285" s="484" t="s">
        <v>548</v>
      </c>
      <c r="F285" s="484" t="s">
        <v>603</v>
      </c>
      <c r="G285" s="484" t="s">
        <v>646</v>
      </c>
      <c r="H285" s="485"/>
      <c r="I285" s="485"/>
      <c r="J285" s="486"/>
      <c r="K285" s="487" t="s">
        <v>667</v>
      </c>
      <c r="L285" s="714">
        <f t="shared" ref="L285:U285" si="117">L287</f>
        <v>1040436500</v>
      </c>
      <c r="M285" s="714">
        <f t="shared" si="117"/>
        <v>1011436500</v>
      </c>
      <c r="N285" s="714">
        <f t="shared" si="117"/>
        <v>0</v>
      </c>
      <c r="O285" s="714">
        <f t="shared" si="117"/>
        <v>0</v>
      </c>
      <c r="P285" s="714">
        <f t="shared" si="117"/>
        <v>0</v>
      </c>
      <c r="Q285" s="714">
        <f t="shared" si="117"/>
        <v>287692284</v>
      </c>
      <c r="R285" s="714">
        <f t="shared" si="117"/>
        <v>25883301</v>
      </c>
      <c r="S285" s="714">
        <f t="shared" si="117"/>
        <v>313575585</v>
      </c>
      <c r="T285" s="714">
        <f t="shared" si="117"/>
        <v>313575585</v>
      </c>
      <c r="U285" s="715">
        <f t="shared" si="117"/>
        <v>697860915</v>
      </c>
      <c r="V285" s="693">
        <f>344502325-T313</f>
        <v>68271400</v>
      </c>
    </row>
    <row r="286" spans="1:22" s="525" customFormat="1" ht="18.75">
      <c r="A286" s="490"/>
      <c r="B286" s="582"/>
      <c r="C286" s="492"/>
      <c r="D286" s="492"/>
      <c r="E286" s="492"/>
      <c r="F286" s="493"/>
      <c r="G286" s="493"/>
      <c r="H286" s="493"/>
      <c r="I286" s="493"/>
      <c r="J286" s="494"/>
      <c r="K286" s="495"/>
      <c r="L286" s="719"/>
      <c r="M286" s="719"/>
      <c r="N286" s="720"/>
      <c r="O286" s="720"/>
      <c r="P286" s="720"/>
      <c r="Q286" s="720"/>
      <c r="R286" s="720"/>
      <c r="S286" s="720"/>
      <c r="T286" s="571"/>
      <c r="U286" s="502"/>
      <c r="V286" s="694">
        <f>O313+R313</f>
        <v>6612000</v>
      </c>
    </row>
    <row r="287" spans="1:22" s="525" customFormat="1" ht="19.5">
      <c r="A287" s="490"/>
      <c r="B287" s="582"/>
      <c r="C287" s="492"/>
      <c r="D287" s="492"/>
      <c r="E287" s="492"/>
      <c r="F287" s="493"/>
      <c r="G287" s="493"/>
      <c r="H287" s="493"/>
      <c r="I287" s="493"/>
      <c r="J287" s="494"/>
      <c r="K287" s="501" t="s">
        <v>544</v>
      </c>
      <c r="L287" s="719">
        <f>SUM(L288+L309)</f>
        <v>1040436500</v>
      </c>
      <c r="M287" s="719">
        <f>SUM(M288+M309)</f>
        <v>1011436500</v>
      </c>
      <c r="N287" s="719">
        <f t="shared" ref="N287:U287" si="118">SUM(N288+N309)</f>
        <v>0</v>
      </c>
      <c r="O287" s="719">
        <f t="shared" si="118"/>
        <v>0</v>
      </c>
      <c r="P287" s="719">
        <f t="shared" si="118"/>
        <v>0</v>
      </c>
      <c r="Q287" s="719">
        <f t="shared" si="118"/>
        <v>287692284</v>
      </c>
      <c r="R287" s="719">
        <f t="shared" si="118"/>
        <v>25883301</v>
      </c>
      <c r="S287" s="719">
        <f t="shared" si="118"/>
        <v>313575585</v>
      </c>
      <c r="T287" s="719">
        <f t="shared" si="118"/>
        <v>313575585</v>
      </c>
      <c r="U287" s="721">
        <f t="shared" si="118"/>
        <v>697860915</v>
      </c>
      <c r="V287" s="542"/>
    </row>
    <row r="288" spans="1:22" s="512" customFormat="1" ht="19.5">
      <c r="A288" s="490"/>
      <c r="B288" s="587"/>
      <c r="C288" s="493"/>
      <c r="D288" s="493"/>
      <c r="E288" s="493"/>
      <c r="F288" s="493">
        <v>5</v>
      </c>
      <c r="G288" s="493">
        <v>2</v>
      </c>
      <c r="H288" s="493">
        <v>2</v>
      </c>
      <c r="I288" s="492"/>
      <c r="J288" s="544"/>
      <c r="K288" s="508" t="s">
        <v>551</v>
      </c>
      <c r="L288" s="684">
        <f>+L289+L292+L297+L299+L302+L307+L295</f>
        <v>251436500</v>
      </c>
      <c r="M288" s="684">
        <f>+M289+M292+M297+M299+M302+M307+M295</f>
        <v>222436500</v>
      </c>
      <c r="N288" s="685">
        <f t="shared" ref="N288:U288" si="119">+N289+N292+N297+N299+N302+N307+N295</f>
        <v>0</v>
      </c>
      <c r="O288" s="685">
        <f t="shared" si="119"/>
        <v>0</v>
      </c>
      <c r="P288" s="685">
        <f t="shared" si="119"/>
        <v>0</v>
      </c>
      <c r="Q288" s="684">
        <f t="shared" si="119"/>
        <v>191592284</v>
      </c>
      <c r="R288" s="684">
        <f t="shared" si="119"/>
        <v>25883301</v>
      </c>
      <c r="S288" s="684">
        <f t="shared" si="119"/>
        <v>217475585</v>
      </c>
      <c r="T288" s="684">
        <f t="shared" si="119"/>
        <v>217475585</v>
      </c>
      <c r="U288" s="688">
        <f t="shared" si="119"/>
        <v>4960915</v>
      </c>
      <c r="V288" s="511"/>
    </row>
    <row r="289" spans="1:22" s="512" customFormat="1" ht="19.5">
      <c r="A289" s="490"/>
      <c r="B289" s="587"/>
      <c r="C289" s="493"/>
      <c r="D289" s="493"/>
      <c r="E289" s="493"/>
      <c r="F289" s="493"/>
      <c r="G289" s="493"/>
      <c r="H289" s="493"/>
      <c r="I289" s="492" t="s">
        <v>549</v>
      </c>
      <c r="J289" s="544"/>
      <c r="K289" s="508" t="s">
        <v>552</v>
      </c>
      <c r="L289" s="684">
        <f>+L290+L291</f>
        <v>15532500</v>
      </c>
      <c r="M289" s="684">
        <f>+M290+M291</f>
        <v>10562500</v>
      </c>
      <c r="N289" s="685">
        <f t="shared" ref="N289:U289" si="120">+N290+N291</f>
        <v>0</v>
      </c>
      <c r="O289" s="685">
        <f t="shared" si="120"/>
        <v>0</v>
      </c>
      <c r="P289" s="685">
        <f t="shared" si="120"/>
        <v>0</v>
      </c>
      <c r="Q289" s="684">
        <f t="shared" si="120"/>
        <v>9648585</v>
      </c>
      <c r="R289" s="684">
        <f t="shared" si="120"/>
        <v>266063</v>
      </c>
      <c r="S289" s="684">
        <f t="shared" si="120"/>
        <v>9914648</v>
      </c>
      <c r="T289" s="684">
        <f t="shared" si="120"/>
        <v>9914648</v>
      </c>
      <c r="U289" s="688">
        <f t="shared" si="120"/>
        <v>647852</v>
      </c>
      <c r="V289" s="511"/>
    </row>
    <row r="290" spans="1:22" s="525" customFormat="1" ht="19.5">
      <c r="A290" s="583"/>
      <c r="B290" s="584"/>
      <c r="C290" s="585"/>
      <c r="D290" s="585"/>
      <c r="E290" s="585"/>
      <c r="F290" s="585"/>
      <c r="G290" s="585"/>
      <c r="H290" s="585"/>
      <c r="I290" s="690"/>
      <c r="J290" s="550" t="s">
        <v>549</v>
      </c>
      <c r="K290" s="519" t="s">
        <v>559</v>
      </c>
      <c r="L290" s="689">
        <v>8252500</v>
      </c>
      <c r="M290" s="689">
        <v>8252500</v>
      </c>
      <c r="N290" s="520"/>
      <c r="O290" s="520"/>
      <c r="P290" s="521">
        <f>SUM(N290:O290)</f>
        <v>0</v>
      </c>
      <c r="Q290" s="520">
        <v>8066000</v>
      </c>
      <c r="R290" s="520">
        <v>0</v>
      </c>
      <c r="S290" s="522">
        <f>SUM(Q290:R290)</f>
        <v>8066000</v>
      </c>
      <c r="T290" s="521">
        <f>P290+S290</f>
        <v>8066000</v>
      </c>
      <c r="U290" s="523">
        <f>M290-T290</f>
        <v>186500</v>
      </c>
      <c r="V290" s="542"/>
    </row>
    <row r="291" spans="1:22" s="525" customFormat="1" ht="37.5">
      <c r="A291" s="583"/>
      <c r="B291" s="584"/>
      <c r="C291" s="585"/>
      <c r="D291" s="585"/>
      <c r="E291" s="585"/>
      <c r="F291" s="585"/>
      <c r="G291" s="585"/>
      <c r="H291" s="585"/>
      <c r="I291" s="585"/>
      <c r="J291" s="550" t="s">
        <v>555</v>
      </c>
      <c r="K291" s="549" t="s">
        <v>556</v>
      </c>
      <c r="L291" s="689">
        <v>7280000</v>
      </c>
      <c r="M291" s="689">
        <v>2310000</v>
      </c>
      <c r="N291" s="520"/>
      <c r="O291" s="520"/>
      <c r="P291" s="521">
        <f>SUM(N291:O291)</f>
        <v>0</v>
      </c>
      <c r="Q291" s="520">
        <v>1582585</v>
      </c>
      <c r="R291" s="520">
        <f>109650+156413</f>
        <v>266063</v>
      </c>
      <c r="S291" s="522">
        <f>SUM(Q291:R291)</f>
        <v>1848648</v>
      </c>
      <c r="T291" s="521">
        <f>P291+S291</f>
        <v>1848648</v>
      </c>
      <c r="U291" s="523">
        <f>M291-T291</f>
        <v>461352</v>
      </c>
      <c r="V291" s="542"/>
    </row>
    <row r="292" spans="1:22" s="525" customFormat="1" ht="19.5">
      <c r="A292" s="490"/>
      <c r="B292" s="587"/>
      <c r="C292" s="493"/>
      <c r="D292" s="493"/>
      <c r="E292" s="493"/>
      <c r="F292" s="493"/>
      <c r="G292" s="493"/>
      <c r="H292" s="493"/>
      <c r="I292" s="492" t="s">
        <v>555</v>
      </c>
      <c r="J292" s="544"/>
      <c r="K292" s="508" t="s">
        <v>563</v>
      </c>
      <c r="L292" s="684">
        <f>SUM(L293:L294)</f>
        <v>20050000</v>
      </c>
      <c r="M292" s="684">
        <f>SUM(M293:M294)</f>
        <v>20050000</v>
      </c>
      <c r="N292" s="685">
        <f t="shared" ref="N292:U292" si="121">SUM(N293:N294)</f>
        <v>0</v>
      </c>
      <c r="O292" s="685">
        <f t="shared" si="121"/>
        <v>0</v>
      </c>
      <c r="P292" s="685">
        <f t="shared" si="121"/>
        <v>0</v>
      </c>
      <c r="Q292" s="684">
        <f t="shared" si="121"/>
        <v>19140000</v>
      </c>
      <c r="R292" s="684">
        <f t="shared" si="121"/>
        <v>0</v>
      </c>
      <c r="S292" s="684">
        <f t="shared" si="121"/>
        <v>19140000</v>
      </c>
      <c r="T292" s="684">
        <f t="shared" si="121"/>
        <v>19140000</v>
      </c>
      <c r="U292" s="688">
        <f t="shared" si="121"/>
        <v>910000</v>
      </c>
      <c r="V292" s="542"/>
    </row>
    <row r="293" spans="1:22" s="525" customFormat="1" ht="19.5">
      <c r="A293" s="490"/>
      <c r="B293" s="587"/>
      <c r="C293" s="493"/>
      <c r="D293" s="493"/>
      <c r="E293" s="493"/>
      <c r="F293" s="493"/>
      <c r="G293" s="493"/>
      <c r="H293" s="493"/>
      <c r="I293" s="492"/>
      <c r="J293" s="550" t="s">
        <v>549</v>
      </c>
      <c r="K293" s="519" t="s">
        <v>564</v>
      </c>
      <c r="L293" s="689">
        <v>3900000</v>
      </c>
      <c r="M293" s="689">
        <v>3900000</v>
      </c>
      <c r="N293" s="689"/>
      <c r="O293" s="689"/>
      <c r="P293" s="689"/>
      <c r="Q293" s="689">
        <v>2990000</v>
      </c>
      <c r="R293" s="689"/>
      <c r="S293" s="522">
        <f>SUM(Q293:R293)</f>
        <v>2990000</v>
      </c>
      <c r="T293" s="521">
        <f>P293+S293</f>
        <v>2990000</v>
      </c>
      <c r="U293" s="523">
        <f>M293-T293</f>
        <v>910000</v>
      </c>
      <c r="V293" s="542"/>
    </row>
    <row r="294" spans="1:22" s="525" customFormat="1" ht="19.5">
      <c r="A294" s="583"/>
      <c r="B294" s="584"/>
      <c r="C294" s="585"/>
      <c r="D294" s="585"/>
      <c r="E294" s="585"/>
      <c r="F294" s="585"/>
      <c r="G294" s="585"/>
      <c r="H294" s="585"/>
      <c r="I294" s="585"/>
      <c r="J294" s="550" t="s">
        <v>561</v>
      </c>
      <c r="K294" s="519" t="s">
        <v>565</v>
      </c>
      <c r="L294" s="689">
        <v>16150000</v>
      </c>
      <c r="M294" s="689">
        <v>16150000</v>
      </c>
      <c r="N294" s="520"/>
      <c r="O294" s="520"/>
      <c r="P294" s="521">
        <f>SUM(N294:O294)</f>
        <v>0</v>
      </c>
      <c r="Q294" s="520">
        <v>16150000</v>
      </c>
      <c r="R294" s="520"/>
      <c r="S294" s="522">
        <f>SUM(Q294:R294)</f>
        <v>16150000</v>
      </c>
      <c r="T294" s="521">
        <f>P294+S294</f>
        <v>16150000</v>
      </c>
      <c r="U294" s="523">
        <f>M294-T294</f>
        <v>0</v>
      </c>
      <c r="V294" s="542"/>
    </row>
    <row r="295" spans="1:22" s="525" customFormat="1" ht="19.5">
      <c r="A295" s="583"/>
      <c r="B295" s="584"/>
      <c r="C295" s="585"/>
      <c r="D295" s="585"/>
      <c r="E295" s="585"/>
      <c r="F295" s="585"/>
      <c r="G295" s="585"/>
      <c r="H295" s="585"/>
      <c r="I295" s="492" t="s">
        <v>649</v>
      </c>
      <c r="J295" s="544"/>
      <c r="K295" s="508" t="s">
        <v>650</v>
      </c>
      <c r="L295" s="684">
        <f>SUM(L296)</f>
        <v>7000000</v>
      </c>
      <c r="M295" s="684">
        <f>SUM(M296)</f>
        <v>7500000</v>
      </c>
      <c r="N295" s="684">
        <f t="shared" ref="N295:U295" si="122">SUM(N296)</f>
        <v>0</v>
      </c>
      <c r="O295" s="684">
        <f t="shared" si="122"/>
        <v>0</v>
      </c>
      <c r="P295" s="684">
        <f t="shared" si="122"/>
        <v>0</v>
      </c>
      <c r="Q295" s="684">
        <f t="shared" si="122"/>
        <v>7500000</v>
      </c>
      <c r="R295" s="684">
        <f t="shared" si="122"/>
        <v>0</v>
      </c>
      <c r="S295" s="684">
        <f t="shared" si="122"/>
        <v>7500000</v>
      </c>
      <c r="T295" s="684">
        <f t="shared" si="122"/>
        <v>7500000</v>
      </c>
      <c r="U295" s="688">
        <f t="shared" si="122"/>
        <v>0</v>
      </c>
      <c r="V295" s="542"/>
    </row>
    <row r="296" spans="1:22" s="525" customFormat="1" ht="19.5">
      <c r="A296" s="583"/>
      <c r="B296" s="584"/>
      <c r="C296" s="585"/>
      <c r="D296" s="585"/>
      <c r="E296" s="585"/>
      <c r="F296" s="585"/>
      <c r="G296" s="585"/>
      <c r="H296" s="585"/>
      <c r="I296" s="585"/>
      <c r="J296" s="550" t="s">
        <v>561</v>
      </c>
      <c r="K296" s="519" t="s">
        <v>651</v>
      </c>
      <c r="L296" s="689">
        <v>7000000</v>
      </c>
      <c r="M296" s="689">
        <v>7500000</v>
      </c>
      <c r="N296" s="520"/>
      <c r="O296" s="520"/>
      <c r="P296" s="521"/>
      <c r="Q296" s="520">
        <v>7500000</v>
      </c>
      <c r="R296" s="520"/>
      <c r="S296" s="522">
        <f>SUM(Q296:R296)</f>
        <v>7500000</v>
      </c>
      <c r="T296" s="521">
        <f>P296+S296</f>
        <v>7500000</v>
      </c>
      <c r="U296" s="523">
        <f>M296-T296</f>
        <v>0</v>
      </c>
      <c r="V296" s="542"/>
    </row>
    <row r="297" spans="1:22" s="525" customFormat="1" ht="19.5">
      <c r="A297" s="490"/>
      <c r="B297" s="587"/>
      <c r="C297" s="493"/>
      <c r="D297" s="493"/>
      <c r="E297" s="493"/>
      <c r="F297" s="493"/>
      <c r="G297" s="493"/>
      <c r="H297" s="493"/>
      <c r="I297" s="493">
        <v>11</v>
      </c>
      <c r="J297" s="544"/>
      <c r="K297" s="508" t="s">
        <v>566</v>
      </c>
      <c r="L297" s="684">
        <f t="shared" ref="L297:U297" si="123">+L298</f>
        <v>41250000</v>
      </c>
      <c r="M297" s="684">
        <f t="shared" si="123"/>
        <v>27720000</v>
      </c>
      <c r="N297" s="685">
        <f t="shared" si="123"/>
        <v>0</v>
      </c>
      <c r="O297" s="685">
        <f t="shared" si="123"/>
        <v>0</v>
      </c>
      <c r="P297" s="685">
        <f t="shared" si="123"/>
        <v>0</v>
      </c>
      <c r="Q297" s="684">
        <f t="shared" si="123"/>
        <v>27720000</v>
      </c>
      <c r="R297" s="684">
        <f t="shared" si="123"/>
        <v>0</v>
      </c>
      <c r="S297" s="684">
        <f t="shared" si="123"/>
        <v>27720000</v>
      </c>
      <c r="T297" s="684">
        <f t="shared" si="123"/>
        <v>27720000</v>
      </c>
      <c r="U297" s="688">
        <f t="shared" si="123"/>
        <v>0</v>
      </c>
      <c r="V297" s="542"/>
    </row>
    <row r="298" spans="1:22" s="512" customFormat="1" ht="19.5">
      <c r="A298" s="583"/>
      <c r="B298" s="584"/>
      <c r="C298" s="585"/>
      <c r="D298" s="585"/>
      <c r="E298" s="585"/>
      <c r="F298" s="585"/>
      <c r="G298" s="585"/>
      <c r="H298" s="585"/>
      <c r="I298" s="585"/>
      <c r="J298" s="550" t="s">
        <v>553</v>
      </c>
      <c r="K298" s="519" t="s">
        <v>652</v>
      </c>
      <c r="L298" s="689">
        <v>41250000</v>
      </c>
      <c r="M298" s="689">
        <v>27720000</v>
      </c>
      <c r="N298" s="520"/>
      <c r="O298" s="520"/>
      <c r="P298" s="521">
        <f>SUM(N298:O298)</f>
        <v>0</v>
      </c>
      <c r="Q298" s="520">
        <v>27720000</v>
      </c>
      <c r="R298" s="520"/>
      <c r="S298" s="522">
        <f>SUM(Q298:R298)</f>
        <v>27720000</v>
      </c>
      <c r="T298" s="521">
        <f>P298+S298</f>
        <v>27720000</v>
      </c>
      <c r="U298" s="523">
        <f>M298-T298</f>
        <v>0</v>
      </c>
      <c r="V298" s="511"/>
    </row>
    <row r="299" spans="1:22" s="525" customFormat="1" ht="19.5">
      <c r="A299" s="490"/>
      <c r="B299" s="587"/>
      <c r="C299" s="493"/>
      <c r="D299" s="493"/>
      <c r="E299" s="493"/>
      <c r="F299" s="493"/>
      <c r="G299" s="493"/>
      <c r="H299" s="493"/>
      <c r="I299" s="493">
        <v>15</v>
      </c>
      <c r="J299" s="544"/>
      <c r="K299" s="508" t="s">
        <v>568</v>
      </c>
      <c r="L299" s="684">
        <f t="shared" ref="L299:U299" si="124">+L300+L301</f>
        <v>92104000</v>
      </c>
      <c r="M299" s="684">
        <f t="shared" si="124"/>
        <v>110104000</v>
      </c>
      <c r="N299" s="685">
        <f t="shared" si="124"/>
        <v>0</v>
      </c>
      <c r="O299" s="685">
        <f t="shared" si="124"/>
        <v>0</v>
      </c>
      <c r="P299" s="685">
        <f t="shared" si="124"/>
        <v>0</v>
      </c>
      <c r="Q299" s="684">
        <f t="shared" si="124"/>
        <v>86833699</v>
      </c>
      <c r="R299" s="684">
        <f t="shared" si="124"/>
        <v>23117238</v>
      </c>
      <c r="S299" s="684">
        <f t="shared" si="124"/>
        <v>109950937</v>
      </c>
      <c r="T299" s="684">
        <f t="shared" si="124"/>
        <v>109950937</v>
      </c>
      <c r="U299" s="688">
        <f t="shared" si="124"/>
        <v>153063</v>
      </c>
      <c r="V299" s="542"/>
    </row>
    <row r="300" spans="1:22" s="525" customFormat="1" ht="19.5">
      <c r="A300" s="583"/>
      <c r="B300" s="584"/>
      <c r="C300" s="585"/>
      <c r="D300" s="585"/>
      <c r="E300" s="585"/>
      <c r="F300" s="585"/>
      <c r="G300" s="585"/>
      <c r="H300" s="585"/>
      <c r="I300" s="585"/>
      <c r="J300" s="550" t="s">
        <v>549</v>
      </c>
      <c r="K300" s="519" t="s">
        <v>569</v>
      </c>
      <c r="L300" s="689">
        <v>47400000</v>
      </c>
      <c r="M300" s="689">
        <v>65400000</v>
      </c>
      <c r="N300" s="520"/>
      <c r="O300" s="520"/>
      <c r="P300" s="521">
        <f>SUM(N300:O300)</f>
        <v>0</v>
      </c>
      <c r="Q300" s="520">
        <v>59710000</v>
      </c>
      <c r="R300" s="626">
        <f>2430000+1620000+1620000</f>
        <v>5670000</v>
      </c>
      <c r="S300" s="522">
        <f>SUM(Q300:R300)</f>
        <v>65380000</v>
      </c>
      <c r="T300" s="521">
        <f>P300+S300</f>
        <v>65380000</v>
      </c>
      <c r="U300" s="523">
        <f>M300-T300</f>
        <v>20000</v>
      </c>
      <c r="V300" s="542"/>
    </row>
    <row r="301" spans="1:22" s="512" customFormat="1" ht="19.5">
      <c r="A301" s="583"/>
      <c r="B301" s="584"/>
      <c r="C301" s="585"/>
      <c r="D301" s="585"/>
      <c r="E301" s="585"/>
      <c r="F301" s="585"/>
      <c r="G301" s="585"/>
      <c r="H301" s="585"/>
      <c r="I301" s="585"/>
      <c r="J301" s="550" t="s">
        <v>561</v>
      </c>
      <c r="K301" s="519" t="s">
        <v>586</v>
      </c>
      <c r="L301" s="689">
        <v>44704000</v>
      </c>
      <c r="M301" s="689">
        <v>44704000</v>
      </c>
      <c r="N301" s="520"/>
      <c r="O301" s="520"/>
      <c r="P301" s="521">
        <f>SUM(N301:O301)</f>
        <v>0</v>
      </c>
      <c r="Q301" s="520">
        <v>27123699</v>
      </c>
      <c r="R301" s="520">
        <f>3728700+4592700+3994500+5131338</f>
        <v>17447238</v>
      </c>
      <c r="S301" s="522">
        <f>SUM(Q301:R301)</f>
        <v>44570937</v>
      </c>
      <c r="T301" s="521">
        <f>P301+S301</f>
        <v>44570937</v>
      </c>
      <c r="U301" s="523">
        <f>M301-T301</f>
        <v>133063</v>
      </c>
      <c r="V301" s="511"/>
    </row>
    <row r="302" spans="1:22" s="512" customFormat="1" ht="19.5">
      <c r="A302" s="490"/>
      <c r="B302" s="587"/>
      <c r="C302" s="493"/>
      <c r="D302" s="493"/>
      <c r="E302" s="493"/>
      <c r="F302" s="493"/>
      <c r="G302" s="493"/>
      <c r="H302" s="493"/>
      <c r="I302" s="492" t="s">
        <v>614</v>
      </c>
      <c r="J302" s="544"/>
      <c r="K302" s="508" t="s">
        <v>621</v>
      </c>
      <c r="L302" s="684">
        <f>SUM(L303:L306)</f>
        <v>15500000</v>
      </c>
      <c r="M302" s="684">
        <f>SUM(M303:M306)</f>
        <v>16500000</v>
      </c>
      <c r="N302" s="685">
        <f t="shared" ref="N302:U302" si="125">SUM(N303:N306)</f>
        <v>0</v>
      </c>
      <c r="O302" s="685">
        <f t="shared" si="125"/>
        <v>0</v>
      </c>
      <c r="P302" s="685">
        <f t="shared" si="125"/>
        <v>0</v>
      </c>
      <c r="Q302" s="684">
        <f t="shared" si="125"/>
        <v>13250000</v>
      </c>
      <c r="R302" s="684">
        <f t="shared" si="125"/>
        <v>0</v>
      </c>
      <c r="S302" s="684">
        <f t="shared" si="125"/>
        <v>13250000</v>
      </c>
      <c r="T302" s="684">
        <f t="shared" si="125"/>
        <v>13250000</v>
      </c>
      <c r="U302" s="688">
        <f t="shared" si="125"/>
        <v>3250000</v>
      </c>
      <c r="V302" s="511"/>
    </row>
    <row r="303" spans="1:22" s="525" customFormat="1" ht="19.5">
      <c r="A303" s="583"/>
      <c r="B303" s="584"/>
      <c r="C303" s="585"/>
      <c r="D303" s="585"/>
      <c r="E303" s="585"/>
      <c r="F303" s="585"/>
      <c r="G303" s="585"/>
      <c r="H303" s="585"/>
      <c r="I303" s="585"/>
      <c r="J303" s="550" t="s">
        <v>549</v>
      </c>
      <c r="K303" s="519" t="s">
        <v>653</v>
      </c>
      <c r="L303" s="689">
        <v>12000000</v>
      </c>
      <c r="M303" s="689">
        <v>12000000</v>
      </c>
      <c r="N303" s="520"/>
      <c r="O303" s="520"/>
      <c r="P303" s="521">
        <f>SUM(N303:O303)</f>
        <v>0</v>
      </c>
      <c r="Q303" s="520">
        <v>8750000</v>
      </c>
      <c r="R303" s="520"/>
      <c r="S303" s="522">
        <f>SUM(Q303:R303)</f>
        <v>8750000</v>
      </c>
      <c r="T303" s="521">
        <f>P303+S303</f>
        <v>8750000</v>
      </c>
      <c r="U303" s="523">
        <f>M303-T303</f>
        <v>3250000</v>
      </c>
      <c r="V303" s="542"/>
    </row>
    <row r="304" spans="1:22" s="525" customFormat="1" ht="19.5">
      <c r="A304" s="583"/>
      <c r="B304" s="584"/>
      <c r="C304" s="585"/>
      <c r="D304" s="585"/>
      <c r="E304" s="585"/>
      <c r="F304" s="585"/>
      <c r="G304" s="585"/>
      <c r="H304" s="585"/>
      <c r="I304" s="585"/>
      <c r="J304" s="550" t="s">
        <v>638</v>
      </c>
      <c r="K304" s="519" t="s">
        <v>654</v>
      </c>
      <c r="L304" s="689">
        <v>2000000</v>
      </c>
      <c r="M304" s="689">
        <v>3000000</v>
      </c>
      <c r="N304" s="520"/>
      <c r="O304" s="520"/>
      <c r="P304" s="521"/>
      <c r="Q304" s="520">
        <v>3000000</v>
      </c>
      <c r="R304" s="520"/>
      <c r="S304" s="522">
        <f>SUM(Q304:R304)</f>
        <v>3000000</v>
      </c>
      <c r="T304" s="521">
        <f>P304+S304</f>
        <v>3000000</v>
      </c>
      <c r="U304" s="523">
        <f>M304-T304</f>
        <v>0</v>
      </c>
      <c r="V304" s="542"/>
    </row>
    <row r="305" spans="1:22" s="525" customFormat="1" ht="19.5">
      <c r="A305" s="583"/>
      <c r="B305" s="584"/>
      <c r="C305" s="585"/>
      <c r="D305" s="585"/>
      <c r="E305" s="585"/>
      <c r="F305" s="585"/>
      <c r="G305" s="585"/>
      <c r="H305" s="585"/>
      <c r="I305" s="585"/>
      <c r="J305" s="550" t="s">
        <v>655</v>
      </c>
      <c r="K305" s="519" t="s">
        <v>656</v>
      </c>
      <c r="L305" s="689">
        <v>1000000</v>
      </c>
      <c r="M305" s="689">
        <v>1000000</v>
      </c>
      <c r="N305" s="520"/>
      <c r="O305" s="520"/>
      <c r="P305" s="521"/>
      <c r="Q305" s="520">
        <v>1000000</v>
      </c>
      <c r="R305" s="520"/>
      <c r="S305" s="522">
        <f>SUM(Q305:R305)</f>
        <v>1000000</v>
      </c>
      <c r="T305" s="521">
        <f>P305+S305</f>
        <v>1000000</v>
      </c>
      <c r="U305" s="523">
        <f>M305-T305</f>
        <v>0</v>
      </c>
      <c r="V305" s="542"/>
    </row>
    <row r="306" spans="1:22" s="525" customFormat="1" ht="19.5">
      <c r="A306" s="583"/>
      <c r="B306" s="584"/>
      <c r="C306" s="585"/>
      <c r="D306" s="585"/>
      <c r="E306" s="585"/>
      <c r="F306" s="585"/>
      <c r="G306" s="585"/>
      <c r="H306" s="585"/>
      <c r="I306" s="585"/>
      <c r="J306" s="550" t="s">
        <v>657</v>
      </c>
      <c r="K306" s="519" t="s">
        <v>658</v>
      </c>
      <c r="L306" s="689">
        <v>500000</v>
      </c>
      <c r="M306" s="689">
        <v>500000</v>
      </c>
      <c r="N306" s="520"/>
      <c r="O306" s="520"/>
      <c r="P306" s="521"/>
      <c r="Q306" s="520">
        <v>500000</v>
      </c>
      <c r="R306" s="520"/>
      <c r="S306" s="522">
        <f>SUM(Q306:R306)</f>
        <v>500000</v>
      </c>
      <c r="T306" s="521">
        <f>P306+S306</f>
        <v>500000</v>
      </c>
      <c r="U306" s="523">
        <f>M306-T306</f>
        <v>0</v>
      </c>
      <c r="V306" s="542"/>
    </row>
    <row r="307" spans="1:22" s="525" customFormat="1" ht="19.5">
      <c r="A307" s="583"/>
      <c r="B307" s="584"/>
      <c r="C307" s="585"/>
      <c r="D307" s="585"/>
      <c r="E307" s="585"/>
      <c r="F307" s="585"/>
      <c r="G307" s="585"/>
      <c r="H307" s="585"/>
      <c r="I307" s="492" t="s">
        <v>668</v>
      </c>
      <c r="J307" s="544"/>
      <c r="K307" s="508" t="s">
        <v>669</v>
      </c>
      <c r="L307" s="684">
        <f>SUM(L308)</f>
        <v>60000000</v>
      </c>
      <c r="M307" s="684">
        <f>SUM(M308)</f>
        <v>30000000</v>
      </c>
      <c r="N307" s="684">
        <f t="shared" ref="N307:U307" si="126">SUM(N308)</f>
        <v>0</v>
      </c>
      <c r="O307" s="684">
        <f t="shared" si="126"/>
        <v>0</v>
      </c>
      <c r="P307" s="684">
        <f t="shared" si="126"/>
        <v>0</v>
      </c>
      <c r="Q307" s="684">
        <f t="shared" si="126"/>
        <v>27500000</v>
      </c>
      <c r="R307" s="684">
        <f t="shared" si="126"/>
        <v>2500000</v>
      </c>
      <c r="S307" s="684">
        <f t="shared" si="126"/>
        <v>30000000</v>
      </c>
      <c r="T307" s="684">
        <f t="shared" si="126"/>
        <v>30000000</v>
      </c>
      <c r="U307" s="688">
        <f t="shared" si="126"/>
        <v>0</v>
      </c>
      <c r="V307" s="542"/>
    </row>
    <row r="308" spans="1:22" s="525" customFormat="1" ht="19.5">
      <c r="A308" s="583"/>
      <c r="B308" s="584"/>
      <c r="C308" s="585"/>
      <c r="D308" s="585"/>
      <c r="E308" s="585"/>
      <c r="F308" s="585"/>
      <c r="G308" s="585"/>
      <c r="H308" s="585"/>
      <c r="I308" s="585"/>
      <c r="J308" s="550" t="s">
        <v>557</v>
      </c>
      <c r="K308" s="519" t="s">
        <v>670</v>
      </c>
      <c r="L308" s="689">
        <v>60000000</v>
      </c>
      <c r="M308" s="689">
        <v>30000000</v>
      </c>
      <c r="N308" s="520"/>
      <c r="O308" s="520"/>
      <c r="P308" s="521"/>
      <c r="Q308" s="520">
        <v>27500000</v>
      </c>
      <c r="R308" s="520">
        <v>2500000</v>
      </c>
      <c r="S308" s="522">
        <f>SUM(Q308:R308)</f>
        <v>30000000</v>
      </c>
      <c r="T308" s="521">
        <f>P308+S308</f>
        <v>30000000</v>
      </c>
      <c r="U308" s="523">
        <f>M308-T308</f>
        <v>0</v>
      </c>
      <c r="V308" s="542"/>
    </row>
    <row r="309" spans="1:22" s="525" customFormat="1" ht="19.5">
      <c r="A309" s="490"/>
      <c r="B309" s="587"/>
      <c r="C309" s="493"/>
      <c r="D309" s="493"/>
      <c r="E309" s="493"/>
      <c r="F309" s="493">
        <v>5</v>
      </c>
      <c r="G309" s="493">
        <v>2</v>
      </c>
      <c r="H309" s="493">
        <v>3</v>
      </c>
      <c r="I309" s="493"/>
      <c r="J309" s="550"/>
      <c r="K309" s="508" t="s">
        <v>579</v>
      </c>
      <c r="L309" s="684">
        <f>+L310</f>
        <v>789000000</v>
      </c>
      <c r="M309" s="684">
        <f>+M310</f>
        <v>789000000</v>
      </c>
      <c r="N309" s="685">
        <f t="shared" ref="N309:U309" si="127">+N310</f>
        <v>0</v>
      </c>
      <c r="O309" s="685">
        <f t="shared" si="127"/>
        <v>0</v>
      </c>
      <c r="P309" s="685">
        <f t="shared" si="127"/>
        <v>0</v>
      </c>
      <c r="Q309" s="684">
        <f t="shared" si="127"/>
        <v>96100000</v>
      </c>
      <c r="R309" s="684">
        <f t="shared" si="127"/>
        <v>0</v>
      </c>
      <c r="S309" s="684">
        <f t="shared" si="127"/>
        <v>96100000</v>
      </c>
      <c r="T309" s="684">
        <f t="shared" si="127"/>
        <v>96100000</v>
      </c>
      <c r="U309" s="688">
        <f t="shared" si="127"/>
        <v>692900000</v>
      </c>
      <c r="V309" s="542"/>
    </row>
    <row r="310" spans="1:22" s="512" customFormat="1" ht="19.5">
      <c r="A310" s="490"/>
      <c r="B310" s="587"/>
      <c r="C310" s="493"/>
      <c r="D310" s="493"/>
      <c r="E310" s="493"/>
      <c r="F310" s="493"/>
      <c r="G310" s="493"/>
      <c r="H310" s="493"/>
      <c r="I310" s="544" t="s">
        <v>616</v>
      </c>
      <c r="J310" s="544"/>
      <c r="K310" s="508" t="s">
        <v>671</v>
      </c>
      <c r="L310" s="684">
        <f>SUM(L311)</f>
        <v>789000000</v>
      </c>
      <c r="M310" s="684">
        <f>SUM(M311)</f>
        <v>789000000</v>
      </c>
      <c r="N310" s="685">
        <f t="shared" ref="N310:U310" si="128">SUM(N311)</f>
        <v>0</v>
      </c>
      <c r="O310" s="685">
        <f t="shared" si="128"/>
        <v>0</v>
      </c>
      <c r="P310" s="685">
        <f t="shared" si="128"/>
        <v>0</v>
      </c>
      <c r="Q310" s="684">
        <f t="shared" si="128"/>
        <v>96100000</v>
      </c>
      <c r="R310" s="684">
        <f t="shared" si="128"/>
        <v>0</v>
      </c>
      <c r="S310" s="684">
        <f t="shared" si="128"/>
        <v>96100000</v>
      </c>
      <c r="T310" s="684">
        <f t="shared" si="128"/>
        <v>96100000</v>
      </c>
      <c r="U310" s="688">
        <f t="shared" si="128"/>
        <v>692900000</v>
      </c>
      <c r="V310" s="511"/>
    </row>
    <row r="311" spans="1:22" s="512" customFormat="1" ht="19.5">
      <c r="A311" s="490"/>
      <c r="B311" s="587"/>
      <c r="C311" s="493"/>
      <c r="D311" s="493"/>
      <c r="E311" s="493"/>
      <c r="F311" s="493"/>
      <c r="G311" s="493"/>
      <c r="H311" s="493"/>
      <c r="I311" s="723"/>
      <c r="J311" s="550" t="s">
        <v>649</v>
      </c>
      <c r="K311" s="519" t="s">
        <v>672</v>
      </c>
      <c r="L311" s="689">
        <v>789000000</v>
      </c>
      <c r="M311" s="689">
        <v>789000000</v>
      </c>
      <c r="N311" s="689"/>
      <c r="O311" s="689"/>
      <c r="P311" s="689"/>
      <c r="Q311" s="689">
        <v>96100000</v>
      </c>
      <c r="R311" s="689"/>
      <c r="S311" s="522">
        <f>SUM(Q311:R311)</f>
        <v>96100000</v>
      </c>
      <c r="T311" s="521">
        <f>P311+S311</f>
        <v>96100000</v>
      </c>
      <c r="U311" s="523">
        <f>M311-T311</f>
        <v>692900000</v>
      </c>
      <c r="V311" s="511"/>
    </row>
    <row r="312" spans="1:22" s="525" customFormat="1" ht="18.75">
      <c r="A312" s="724"/>
      <c r="B312" s="725"/>
      <c r="C312" s="726"/>
      <c r="D312" s="726"/>
      <c r="E312" s="726"/>
      <c r="F312" s="726"/>
      <c r="G312" s="726"/>
      <c r="H312" s="726"/>
      <c r="I312" s="726"/>
      <c r="J312" s="673"/>
      <c r="K312" s="727"/>
      <c r="L312" s="712"/>
      <c r="M312" s="712"/>
      <c r="N312" s="728"/>
      <c r="O312" s="728"/>
      <c r="P312" s="728"/>
      <c r="Q312" s="728"/>
      <c r="R312" s="728"/>
      <c r="S312" s="728"/>
      <c r="T312" s="655"/>
      <c r="U312" s="657"/>
      <c r="V312" s="542"/>
    </row>
    <row r="313" spans="1:22" s="512" customFormat="1" ht="37.5">
      <c r="A313" s="481">
        <v>25</v>
      </c>
      <c r="B313" s="483" t="s">
        <v>546</v>
      </c>
      <c r="C313" s="483" t="s">
        <v>546</v>
      </c>
      <c r="D313" s="484" t="s">
        <v>547</v>
      </c>
      <c r="E313" s="484" t="s">
        <v>548</v>
      </c>
      <c r="F313" s="484" t="s">
        <v>603</v>
      </c>
      <c r="G313" s="484" t="s">
        <v>595</v>
      </c>
      <c r="H313" s="485"/>
      <c r="I313" s="485"/>
      <c r="J313" s="486"/>
      <c r="K313" s="487" t="s">
        <v>673</v>
      </c>
      <c r="L313" s="714">
        <f t="shared" ref="L313:U313" si="129">+L315</f>
        <v>290000000</v>
      </c>
      <c r="M313" s="714">
        <f t="shared" si="129"/>
        <v>490000000</v>
      </c>
      <c r="N313" s="714">
        <f t="shared" si="129"/>
        <v>182500000</v>
      </c>
      <c r="O313" s="714">
        <f t="shared" si="129"/>
        <v>0</v>
      </c>
      <c r="P313" s="714">
        <f t="shared" si="129"/>
        <v>182500000</v>
      </c>
      <c r="Q313" s="714">
        <f t="shared" si="129"/>
        <v>87118925</v>
      </c>
      <c r="R313" s="714">
        <f t="shared" si="129"/>
        <v>6612000</v>
      </c>
      <c r="S313" s="714">
        <f t="shared" si="129"/>
        <v>93730925</v>
      </c>
      <c r="T313" s="714">
        <f t="shared" si="129"/>
        <v>276230925</v>
      </c>
      <c r="U313" s="715">
        <f t="shared" si="129"/>
        <v>213769075</v>
      </c>
      <c r="V313" s="511"/>
    </row>
    <row r="314" spans="1:22" s="525" customFormat="1" ht="18.75">
      <c r="A314" s="490"/>
      <c r="B314" s="582"/>
      <c r="C314" s="492"/>
      <c r="D314" s="492"/>
      <c r="E314" s="492"/>
      <c r="F314" s="493"/>
      <c r="G314" s="493"/>
      <c r="H314" s="493"/>
      <c r="I314" s="493"/>
      <c r="J314" s="494"/>
      <c r="K314" s="495"/>
      <c r="L314" s="719"/>
      <c r="M314" s="719"/>
      <c r="N314" s="720"/>
      <c r="O314" s="720"/>
      <c r="P314" s="720"/>
      <c r="Q314" s="720"/>
      <c r="R314" s="720"/>
      <c r="S314" s="720"/>
      <c r="T314" s="720"/>
      <c r="U314" s="502"/>
      <c r="V314" s="542"/>
    </row>
    <row r="315" spans="1:22" s="512" customFormat="1" ht="19.5">
      <c r="A315" s="490"/>
      <c r="B315" s="582"/>
      <c r="C315" s="492"/>
      <c r="D315" s="492"/>
      <c r="E315" s="492"/>
      <c r="F315" s="493"/>
      <c r="G315" s="493"/>
      <c r="H315" s="493"/>
      <c r="I315" s="493"/>
      <c r="J315" s="494"/>
      <c r="K315" s="501" t="s">
        <v>544</v>
      </c>
      <c r="L315" s="719">
        <f>+L316+L328</f>
        <v>290000000</v>
      </c>
      <c r="M315" s="719">
        <f>+M316+M328</f>
        <v>490000000</v>
      </c>
      <c r="N315" s="719">
        <f t="shared" ref="N315:U315" si="130">+N316+N328</f>
        <v>182500000</v>
      </c>
      <c r="O315" s="719">
        <f t="shared" si="130"/>
        <v>0</v>
      </c>
      <c r="P315" s="719">
        <f t="shared" si="130"/>
        <v>182500000</v>
      </c>
      <c r="Q315" s="719">
        <f t="shared" si="130"/>
        <v>87118925</v>
      </c>
      <c r="R315" s="719">
        <f t="shared" si="130"/>
        <v>6612000</v>
      </c>
      <c r="S315" s="719">
        <f t="shared" si="130"/>
        <v>93730925</v>
      </c>
      <c r="T315" s="719">
        <f t="shared" si="130"/>
        <v>276230925</v>
      </c>
      <c r="U315" s="721">
        <f t="shared" si="130"/>
        <v>213769075</v>
      </c>
      <c r="V315" s="511"/>
    </row>
    <row r="316" spans="1:22" s="525" customFormat="1" ht="19.5">
      <c r="A316" s="490"/>
      <c r="B316" s="587"/>
      <c r="C316" s="493"/>
      <c r="D316" s="493"/>
      <c r="E316" s="493"/>
      <c r="F316" s="493">
        <v>5</v>
      </c>
      <c r="G316" s="493">
        <v>2</v>
      </c>
      <c r="H316" s="493">
        <v>2</v>
      </c>
      <c r="I316" s="492"/>
      <c r="J316" s="494"/>
      <c r="K316" s="508" t="s">
        <v>551</v>
      </c>
      <c r="L316" s="719">
        <f>+L317+L320+L323+L325</f>
        <v>100000000</v>
      </c>
      <c r="M316" s="719">
        <f>+M317+M320+M323+M325</f>
        <v>148000000</v>
      </c>
      <c r="N316" s="720">
        <f t="shared" ref="N316:U316" si="131">+N317+N320+N323+N325</f>
        <v>0</v>
      </c>
      <c r="O316" s="720">
        <f t="shared" si="131"/>
        <v>0</v>
      </c>
      <c r="P316" s="720">
        <f t="shared" si="131"/>
        <v>0</v>
      </c>
      <c r="Q316" s="719">
        <f t="shared" si="131"/>
        <v>87118925</v>
      </c>
      <c r="R316" s="719">
        <f t="shared" si="131"/>
        <v>6612000</v>
      </c>
      <c r="S316" s="719">
        <f t="shared" si="131"/>
        <v>93730925</v>
      </c>
      <c r="T316" s="719">
        <f t="shared" si="131"/>
        <v>93730925</v>
      </c>
      <c r="U316" s="721">
        <f t="shared" si="131"/>
        <v>54269075</v>
      </c>
      <c r="V316" s="542"/>
    </row>
    <row r="317" spans="1:22" s="512" customFormat="1" ht="19.5">
      <c r="A317" s="490"/>
      <c r="B317" s="587"/>
      <c r="C317" s="493"/>
      <c r="D317" s="493"/>
      <c r="E317" s="493"/>
      <c r="F317" s="493"/>
      <c r="G317" s="493"/>
      <c r="H317" s="493"/>
      <c r="I317" s="492" t="s">
        <v>549</v>
      </c>
      <c r="J317" s="494"/>
      <c r="K317" s="508" t="s">
        <v>552</v>
      </c>
      <c r="L317" s="719">
        <f>+L318+L319</f>
        <v>15757000</v>
      </c>
      <c r="M317" s="719">
        <f>+M318+M319</f>
        <v>21577000</v>
      </c>
      <c r="N317" s="719">
        <f t="shared" ref="N317:U317" si="132">+N318+N319</f>
        <v>0</v>
      </c>
      <c r="O317" s="719">
        <f t="shared" si="132"/>
        <v>0</v>
      </c>
      <c r="P317" s="719">
        <f t="shared" si="132"/>
        <v>0</v>
      </c>
      <c r="Q317" s="719">
        <f t="shared" si="132"/>
        <v>12322925</v>
      </c>
      <c r="R317" s="719">
        <f t="shared" si="132"/>
        <v>0</v>
      </c>
      <c r="S317" s="719">
        <f t="shared" si="132"/>
        <v>12322925</v>
      </c>
      <c r="T317" s="719">
        <f t="shared" si="132"/>
        <v>12322925</v>
      </c>
      <c r="U317" s="721">
        <f t="shared" si="132"/>
        <v>9254075</v>
      </c>
      <c r="V317" s="511"/>
    </row>
    <row r="318" spans="1:22" s="525" customFormat="1" ht="19.5">
      <c r="A318" s="583"/>
      <c r="B318" s="584"/>
      <c r="C318" s="585"/>
      <c r="D318" s="585"/>
      <c r="E318" s="585"/>
      <c r="F318" s="585"/>
      <c r="G318" s="585"/>
      <c r="H318" s="585"/>
      <c r="I318" s="690"/>
      <c r="J318" s="550" t="s">
        <v>549</v>
      </c>
      <c r="K318" s="519" t="s">
        <v>559</v>
      </c>
      <c r="L318" s="695">
        <v>8210000</v>
      </c>
      <c r="M318" s="695">
        <v>8210000</v>
      </c>
      <c r="N318" s="520"/>
      <c r="O318" s="520"/>
      <c r="P318" s="521">
        <f>SUM(N318:O318)</f>
        <v>0</v>
      </c>
      <c r="Q318" s="520">
        <v>8165000</v>
      </c>
      <c r="R318" s="520"/>
      <c r="S318" s="522">
        <f>SUM(Q318:R318)</f>
        <v>8165000</v>
      </c>
      <c r="T318" s="521">
        <f>P318+S318</f>
        <v>8165000</v>
      </c>
      <c r="U318" s="523">
        <f>M318-T318</f>
        <v>45000</v>
      </c>
      <c r="V318" s="542"/>
    </row>
    <row r="319" spans="1:22" s="512" customFormat="1" ht="37.5">
      <c r="A319" s="583"/>
      <c r="B319" s="584"/>
      <c r="C319" s="585"/>
      <c r="D319" s="585"/>
      <c r="E319" s="585"/>
      <c r="F319" s="585"/>
      <c r="G319" s="585"/>
      <c r="H319" s="585"/>
      <c r="I319" s="690"/>
      <c r="J319" s="550" t="s">
        <v>555</v>
      </c>
      <c r="K319" s="549" t="s">
        <v>556</v>
      </c>
      <c r="L319" s="695">
        <v>7547000</v>
      </c>
      <c r="M319" s="695">
        <v>13367000</v>
      </c>
      <c r="N319" s="520"/>
      <c r="O319" s="520"/>
      <c r="P319" s="521">
        <f>SUM(N319:O319)</f>
        <v>0</v>
      </c>
      <c r="Q319" s="520">
        <v>4157925</v>
      </c>
      <c r="R319" s="520"/>
      <c r="S319" s="522">
        <f>SUM(Q319:R319)</f>
        <v>4157925</v>
      </c>
      <c r="T319" s="521">
        <f>P319+S319</f>
        <v>4157925</v>
      </c>
      <c r="U319" s="523">
        <f>M319-T319</f>
        <v>9209075</v>
      </c>
      <c r="V319" s="511"/>
    </row>
    <row r="320" spans="1:22" s="525" customFormat="1" ht="19.5">
      <c r="A320" s="490"/>
      <c r="B320" s="587"/>
      <c r="C320" s="493"/>
      <c r="D320" s="493"/>
      <c r="E320" s="493"/>
      <c r="F320" s="493"/>
      <c r="G320" s="493"/>
      <c r="H320" s="493"/>
      <c r="I320" s="492" t="s">
        <v>555</v>
      </c>
      <c r="J320" s="544"/>
      <c r="K320" s="508" t="s">
        <v>563</v>
      </c>
      <c r="L320" s="719">
        <f t="shared" ref="L320:U320" si="133">+L321+L322</f>
        <v>2375000</v>
      </c>
      <c r="M320" s="719">
        <f t="shared" si="133"/>
        <v>2375000</v>
      </c>
      <c r="N320" s="720">
        <f t="shared" si="133"/>
        <v>0</v>
      </c>
      <c r="O320" s="720">
        <f t="shared" si="133"/>
        <v>0</v>
      </c>
      <c r="P320" s="720">
        <f t="shared" si="133"/>
        <v>0</v>
      </c>
      <c r="Q320" s="719">
        <f t="shared" si="133"/>
        <v>2375000</v>
      </c>
      <c r="R320" s="719">
        <f t="shared" si="133"/>
        <v>0</v>
      </c>
      <c r="S320" s="719">
        <f t="shared" si="133"/>
        <v>2375000</v>
      </c>
      <c r="T320" s="719">
        <f t="shared" si="133"/>
        <v>2375000</v>
      </c>
      <c r="U320" s="721">
        <f t="shared" si="133"/>
        <v>0</v>
      </c>
      <c r="V320" s="542"/>
    </row>
    <row r="321" spans="1:22" s="525" customFormat="1" ht="19.5">
      <c r="A321" s="583"/>
      <c r="B321" s="584"/>
      <c r="C321" s="585"/>
      <c r="D321" s="585"/>
      <c r="E321" s="585"/>
      <c r="F321" s="585"/>
      <c r="G321" s="585"/>
      <c r="H321" s="585"/>
      <c r="I321" s="585"/>
      <c r="J321" s="550" t="s">
        <v>549</v>
      </c>
      <c r="K321" s="519" t="s">
        <v>564</v>
      </c>
      <c r="L321" s="695">
        <v>750000</v>
      </c>
      <c r="M321" s="695">
        <v>750000</v>
      </c>
      <c r="N321" s="520"/>
      <c r="O321" s="520"/>
      <c r="P321" s="521">
        <f>SUM(N321:O321)</f>
        <v>0</v>
      </c>
      <c r="Q321" s="520">
        <v>750000</v>
      </c>
      <c r="R321" s="520">
        <v>0</v>
      </c>
      <c r="S321" s="522">
        <f>SUM(Q321:R321)</f>
        <v>750000</v>
      </c>
      <c r="T321" s="521">
        <f>P321+S321</f>
        <v>750000</v>
      </c>
      <c r="U321" s="523">
        <f>M321-T321</f>
        <v>0</v>
      </c>
      <c r="V321" s="542"/>
    </row>
    <row r="322" spans="1:22" s="525" customFormat="1" ht="19.5">
      <c r="A322" s="583"/>
      <c r="B322" s="584"/>
      <c r="C322" s="585"/>
      <c r="D322" s="585"/>
      <c r="E322" s="585"/>
      <c r="F322" s="585"/>
      <c r="G322" s="585"/>
      <c r="H322" s="585"/>
      <c r="I322" s="585"/>
      <c r="J322" s="550" t="s">
        <v>561</v>
      </c>
      <c r="K322" s="519" t="s">
        <v>565</v>
      </c>
      <c r="L322" s="695">
        <v>1625000</v>
      </c>
      <c r="M322" s="695">
        <v>1625000</v>
      </c>
      <c r="N322" s="520"/>
      <c r="O322" s="520"/>
      <c r="P322" s="521">
        <f>SUM(N322:O322)</f>
        <v>0</v>
      </c>
      <c r="Q322" s="520">
        <v>1625000</v>
      </c>
      <c r="R322" s="520"/>
      <c r="S322" s="522">
        <f>SUM(Q322:R322)</f>
        <v>1625000</v>
      </c>
      <c r="T322" s="521">
        <f>P322+S322</f>
        <v>1625000</v>
      </c>
      <c r="U322" s="523">
        <f>M322-T322</f>
        <v>0</v>
      </c>
      <c r="V322" s="542"/>
    </row>
    <row r="323" spans="1:22" s="525" customFormat="1" ht="19.5">
      <c r="A323" s="490"/>
      <c r="B323" s="587"/>
      <c r="C323" s="493"/>
      <c r="D323" s="493"/>
      <c r="E323" s="493"/>
      <c r="F323" s="493"/>
      <c r="G323" s="493"/>
      <c r="H323" s="493"/>
      <c r="I323" s="492" t="s">
        <v>575</v>
      </c>
      <c r="J323" s="544"/>
      <c r="K323" s="508" t="s">
        <v>566</v>
      </c>
      <c r="L323" s="719">
        <f t="shared" ref="L323:U323" si="134">+L324</f>
        <v>4800000</v>
      </c>
      <c r="M323" s="719">
        <f t="shared" si="134"/>
        <v>4800000</v>
      </c>
      <c r="N323" s="719">
        <f t="shared" si="134"/>
        <v>0</v>
      </c>
      <c r="O323" s="719">
        <f t="shared" si="134"/>
        <v>0</v>
      </c>
      <c r="P323" s="719">
        <f t="shared" si="134"/>
        <v>0</v>
      </c>
      <c r="Q323" s="719">
        <f t="shared" si="134"/>
        <v>3400000</v>
      </c>
      <c r="R323" s="719">
        <f t="shared" si="134"/>
        <v>1400000</v>
      </c>
      <c r="S323" s="719">
        <f t="shared" si="134"/>
        <v>4800000</v>
      </c>
      <c r="T323" s="719">
        <f t="shared" si="134"/>
        <v>4800000</v>
      </c>
      <c r="U323" s="721">
        <f t="shared" si="134"/>
        <v>0</v>
      </c>
      <c r="V323" s="542"/>
    </row>
    <row r="324" spans="1:22" s="512" customFormat="1" ht="19.5">
      <c r="A324" s="583"/>
      <c r="B324" s="584"/>
      <c r="C324" s="585"/>
      <c r="D324" s="585"/>
      <c r="E324" s="585"/>
      <c r="F324" s="585"/>
      <c r="G324" s="585"/>
      <c r="H324" s="585"/>
      <c r="I324" s="585"/>
      <c r="J324" s="550" t="s">
        <v>561</v>
      </c>
      <c r="K324" s="519" t="s">
        <v>567</v>
      </c>
      <c r="L324" s="695">
        <v>4800000</v>
      </c>
      <c r="M324" s="695">
        <v>4800000</v>
      </c>
      <c r="N324" s="520"/>
      <c r="O324" s="520"/>
      <c r="P324" s="521">
        <f>SUM(N324:O324)</f>
        <v>0</v>
      </c>
      <c r="Q324" s="520">
        <v>3400000</v>
      </c>
      <c r="R324" s="520">
        <f>600000+800000</f>
        <v>1400000</v>
      </c>
      <c r="S324" s="522">
        <f>SUM(Q324:R324)</f>
        <v>4800000</v>
      </c>
      <c r="T324" s="521">
        <f>P324+S324</f>
        <v>4800000</v>
      </c>
      <c r="U324" s="523">
        <f>M324-T324</f>
        <v>0</v>
      </c>
      <c r="V324" s="511"/>
    </row>
    <row r="325" spans="1:22" s="539" customFormat="1" ht="19.5">
      <c r="A325" s="490"/>
      <c r="B325" s="587"/>
      <c r="C325" s="493"/>
      <c r="D325" s="493"/>
      <c r="E325" s="493"/>
      <c r="F325" s="493"/>
      <c r="G325" s="493"/>
      <c r="H325" s="493"/>
      <c r="I325" s="492">
        <v>15</v>
      </c>
      <c r="J325" s="494"/>
      <c r="K325" s="508" t="s">
        <v>568</v>
      </c>
      <c r="L325" s="719">
        <f>SUM(L326:L327)</f>
        <v>77068000</v>
      </c>
      <c r="M325" s="719">
        <f>SUM(M326:M327)</f>
        <v>119248000</v>
      </c>
      <c r="N325" s="719">
        <f t="shared" ref="N325:U325" si="135">SUM(N326:N327)</f>
        <v>0</v>
      </c>
      <c r="O325" s="719">
        <f t="shared" si="135"/>
        <v>0</v>
      </c>
      <c r="P325" s="719">
        <f t="shared" si="135"/>
        <v>0</v>
      </c>
      <c r="Q325" s="719">
        <f t="shared" si="135"/>
        <v>69021000</v>
      </c>
      <c r="R325" s="719">
        <f t="shared" si="135"/>
        <v>5212000</v>
      </c>
      <c r="S325" s="719">
        <f t="shared" si="135"/>
        <v>74233000</v>
      </c>
      <c r="T325" s="719">
        <f t="shared" si="135"/>
        <v>74233000</v>
      </c>
      <c r="U325" s="721">
        <f t="shared" si="135"/>
        <v>45015000</v>
      </c>
      <c r="V325" s="538"/>
    </row>
    <row r="326" spans="1:22" s="525" customFormat="1" ht="19.5">
      <c r="A326" s="583"/>
      <c r="B326" s="584"/>
      <c r="C326" s="585"/>
      <c r="D326" s="585"/>
      <c r="E326" s="585"/>
      <c r="F326" s="585"/>
      <c r="G326" s="585"/>
      <c r="H326" s="585"/>
      <c r="I326" s="690"/>
      <c r="J326" s="550" t="s">
        <v>549</v>
      </c>
      <c r="K326" s="519" t="s">
        <v>569</v>
      </c>
      <c r="L326" s="695">
        <v>52380000</v>
      </c>
      <c r="M326" s="695">
        <v>94560000</v>
      </c>
      <c r="N326" s="520"/>
      <c r="O326" s="520"/>
      <c r="P326" s="521">
        <f>SUM(N326:O326)</f>
        <v>0</v>
      </c>
      <c r="Q326" s="520">
        <v>51585000</v>
      </c>
      <c r="R326" s="520"/>
      <c r="S326" s="522">
        <f>SUM(Q326:R326)</f>
        <v>51585000</v>
      </c>
      <c r="T326" s="521">
        <f>P326+S326</f>
        <v>51585000</v>
      </c>
      <c r="U326" s="523">
        <f>M326-T326</f>
        <v>42975000</v>
      </c>
      <c r="V326" s="542"/>
    </row>
    <row r="327" spans="1:22" s="525" customFormat="1" ht="19.5">
      <c r="A327" s="583"/>
      <c r="B327" s="584"/>
      <c r="C327" s="585"/>
      <c r="D327" s="585"/>
      <c r="E327" s="585"/>
      <c r="F327" s="585"/>
      <c r="G327" s="585"/>
      <c r="H327" s="585"/>
      <c r="I327" s="690"/>
      <c r="J327" s="550" t="s">
        <v>561</v>
      </c>
      <c r="K327" s="519" t="s">
        <v>586</v>
      </c>
      <c r="L327" s="695">
        <v>24688000</v>
      </c>
      <c r="M327" s="695">
        <v>24688000</v>
      </c>
      <c r="N327" s="520"/>
      <c r="O327" s="520"/>
      <c r="P327" s="521"/>
      <c r="Q327" s="520">
        <v>17436000</v>
      </c>
      <c r="R327" s="520">
        <v>5212000</v>
      </c>
      <c r="S327" s="522">
        <f>SUM(Q327:R327)</f>
        <v>22648000</v>
      </c>
      <c r="T327" s="521">
        <f>P327+S327</f>
        <v>22648000</v>
      </c>
      <c r="U327" s="523">
        <f>M327-T327</f>
        <v>2040000</v>
      </c>
      <c r="V327" s="542"/>
    </row>
    <row r="328" spans="1:22" s="525" customFormat="1" ht="19.5">
      <c r="A328" s="490"/>
      <c r="B328" s="587"/>
      <c r="C328" s="493"/>
      <c r="D328" s="493"/>
      <c r="E328" s="493"/>
      <c r="F328" s="493">
        <v>5</v>
      </c>
      <c r="G328" s="493">
        <v>2</v>
      </c>
      <c r="H328" s="493">
        <v>3</v>
      </c>
      <c r="I328" s="493"/>
      <c r="J328" s="550"/>
      <c r="K328" s="508" t="s">
        <v>579</v>
      </c>
      <c r="L328" s="719">
        <f>SUM(L329)</f>
        <v>190000000</v>
      </c>
      <c r="M328" s="719">
        <f>SUM(M329)</f>
        <v>342000000</v>
      </c>
      <c r="N328" s="719">
        <f t="shared" ref="N328:U329" si="136">SUM(N329)</f>
        <v>182500000</v>
      </c>
      <c r="O328" s="719">
        <f t="shared" si="136"/>
        <v>0</v>
      </c>
      <c r="P328" s="719">
        <f t="shared" si="136"/>
        <v>182500000</v>
      </c>
      <c r="Q328" s="719">
        <f t="shared" si="136"/>
        <v>0</v>
      </c>
      <c r="R328" s="719">
        <f t="shared" si="136"/>
        <v>0</v>
      </c>
      <c r="S328" s="719">
        <f t="shared" si="136"/>
        <v>0</v>
      </c>
      <c r="T328" s="719">
        <f t="shared" si="136"/>
        <v>182500000</v>
      </c>
      <c r="U328" s="721">
        <f t="shared" si="136"/>
        <v>159500000</v>
      </c>
      <c r="V328" s="542"/>
    </row>
    <row r="329" spans="1:22" s="512" customFormat="1" ht="19.5">
      <c r="A329" s="490"/>
      <c r="B329" s="587"/>
      <c r="C329" s="493"/>
      <c r="D329" s="493"/>
      <c r="E329" s="493"/>
      <c r="F329" s="493"/>
      <c r="G329" s="493"/>
      <c r="H329" s="493"/>
      <c r="I329" s="492">
        <v>48</v>
      </c>
      <c r="J329" s="544"/>
      <c r="K329" s="508" t="s">
        <v>674</v>
      </c>
      <c r="L329" s="719">
        <f>SUM(L330)</f>
        <v>190000000</v>
      </c>
      <c r="M329" s="719">
        <f>SUM(M330)</f>
        <v>342000000</v>
      </c>
      <c r="N329" s="719">
        <f t="shared" si="136"/>
        <v>182500000</v>
      </c>
      <c r="O329" s="719">
        <f t="shared" si="136"/>
        <v>0</v>
      </c>
      <c r="P329" s="719">
        <f t="shared" si="136"/>
        <v>182500000</v>
      </c>
      <c r="Q329" s="719">
        <f t="shared" si="136"/>
        <v>0</v>
      </c>
      <c r="R329" s="719">
        <f t="shared" si="136"/>
        <v>0</v>
      </c>
      <c r="S329" s="719">
        <f t="shared" si="136"/>
        <v>0</v>
      </c>
      <c r="T329" s="719">
        <f t="shared" si="136"/>
        <v>182500000</v>
      </c>
      <c r="U329" s="721">
        <f t="shared" si="136"/>
        <v>159500000</v>
      </c>
      <c r="V329" s="511"/>
    </row>
    <row r="330" spans="1:22" s="525" customFormat="1" ht="19.5">
      <c r="A330" s="583"/>
      <c r="B330" s="584"/>
      <c r="C330" s="585"/>
      <c r="D330" s="585"/>
      <c r="E330" s="585"/>
      <c r="F330" s="585"/>
      <c r="G330" s="585"/>
      <c r="H330" s="585"/>
      <c r="I330" s="690"/>
      <c r="J330" s="550" t="s">
        <v>549</v>
      </c>
      <c r="K330" s="519" t="s">
        <v>675</v>
      </c>
      <c r="L330" s="695">
        <v>190000000</v>
      </c>
      <c r="M330" s="695">
        <v>342000000</v>
      </c>
      <c r="N330" s="520">
        <v>182500000</v>
      </c>
      <c r="O330" s="520">
        <v>0</v>
      </c>
      <c r="P330" s="521">
        <f>SUM(N330:O330)</f>
        <v>182500000</v>
      </c>
      <c r="Q330" s="520">
        <v>0</v>
      </c>
      <c r="R330" s="520">
        <v>0</v>
      </c>
      <c r="S330" s="522">
        <f>SUM(Q330:R330)</f>
        <v>0</v>
      </c>
      <c r="T330" s="521">
        <f>P330+S330</f>
        <v>182500000</v>
      </c>
      <c r="U330" s="523">
        <f>M330-T330</f>
        <v>159500000</v>
      </c>
      <c r="V330" s="542"/>
    </row>
    <row r="331" spans="1:22" s="512" customFormat="1" ht="18.75">
      <c r="A331" s="490"/>
      <c r="B331" s="587"/>
      <c r="C331" s="493"/>
      <c r="D331" s="493"/>
      <c r="E331" s="493"/>
      <c r="F331" s="493"/>
      <c r="G331" s="493"/>
      <c r="H331" s="493"/>
      <c r="I331" s="493"/>
      <c r="J331" s="544"/>
      <c r="K331" s="519"/>
      <c r="L331" s="661"/>
      <c r="M331" s="661"/>
      <c r="N331" s="691"/>
      <c r="O331" s="691"/>
      <c r="P331" s="722"/>
      <c r="Q331" s="691"/>
      <c r="R331" s="691"/>
      <c r="S331" s="722"/>
      <c r="T331" s="497"/>
      <c r="U331" s="502"/>
      <c r="V331" s="511"/>
    </row>
    <row r="332" spans="1:22" s="512" customFormat="1" ht="37.5">
      <c r="A332" s="481">
        <v>26</v>
      </c>
      <c r="B332" s="483" t="s">
        <v>546</v>
      </c>
      <c r="C332" s="483" t="s">
        <v>546</v>
      </c>
      <c r="D332" s="484" t="s">
        <v>547</v>
      </c>
      <c r="E332" s="484" t="s">
        <v>548</v>
      </c>
      <c r="F332" s="484" t="s">
        <v>603</v>
      </c>
      <c r="G332" s="484">
        <v>39</v>
      </c>
      <c r="H332" s="485"/>
      <c r="I332" s="485"/>
      <c r="J332" s="486"/>
      <c r="K332" s="487" t="s">
        <v>676</v>
      </c>
      <c r="L332" s="714">
        <f t="shared" ref="L332:U332" si="137">L334</f>
        <v>390000000</v>
      </c>
      <c r="M332" s="714">
        <f t="shared" si="137"/>
        <v>419500000</v>
      </c>
      <c r="N332" s="714">
        <f t="shared" si="137"/>
        <v>0</v>
      </c>
      <c r="O332" s="714">
        <f t="shared" si="137"/>
        <v>0</v>
      </c>
      <c r="P332" s="714">
        <f t="shared" si="137"/>
        <v>0</v>
      </c>
      <c r="Q332" s="714">
        <f t="shared" si="137"/>
        <v>337745886</v>
      </c>
      <c r="R332" s="714">
        <f t="shared" si="137"/>
        <v>59537000</v>
      </c>
      <c r="S332" s="714">
        <f t="shared" si="137"/>
        <v>397282886</v>
      </c>
      <c r="T332" s="714">
        <f t="shared" si="137"/>
        <v>397282886</v>
      </c>
      <c r="U332" s="715">
        <f t="shared" si="137"/>
        <v>22217114</v>
      </c>
      <c r="V332" s="511"/>
    </row>
    <row r="333" spans="1:22" s="512" customFormat="1" ht="18.75">
      <c r="A333" s="490"/>
      <c r="B333" s="582"/>
      <c r="C333" s="492"/>
      <c r="D333" s="492"/>
      <c r="E333" s="492"/>
      <c r="F333" s="493"/>
      <c r="G333" s="493"/>
      <c r="H333" s="493"/>
      <c r="I333" s="493"/>
      <c r="J333" s="494"/>
      <c r="K333" s="495"/>
      <c r="L333" s="719"/>
      <c r="M333" s="719"/>
      <c r="N333" s="720"/>
      <c r="O333" s="720"/>
      <c r="P333" s="720"/>
      <c r="Q333" s="720"/>
      <c r="R333" s="720"/>
      <c r="S333" s="720"/>
      <c r="T333" s="497"/>
      <c r="U333" s="502"/>
      <c r="V333" s="511"/>
    </row>
    <row r="334" spans="1:22" s="525" customFormat="1" ht="19.5">
      <c r="A334" s="490"/>
      <c r="B334" s="582"/>
      <c r="C334" s="492"/>
      <c r="D334" s="492"/>
      <c r="E334" s="492"/>
      <c r="F334" s="493"/>
      <c r="G334" s="493"/>
      <c r="H334" s="493"/>
      <c r="I334" s="493"/>
      <c r="J334" s="494"/>
      <c r="K334" s="501" t="s">
        <v>544</v>
      </c>
      <c r="L334" s="719">
        <f>+L335</f>
        <v>390000000</v>
      </c>
      <c r="M334" s="719">
        <f>+M335</f>
        <v>419500000</v>
      </c>
      <c r="N334" s="719">
        <f t="shared" ref="N334:U334" si="138">+N335</f>
        <v>0</v>
      </c>
      <c r="O334" s="719">
        <f t="shared" si="138"/>
        <v>0</v>
      </c>
      <c r="P334" s="719">
        <f t="shared" si="138"/>
        <v>0</v>
      </c>
      <c r="Q334" s="719">
        <f t="shared" si="138"/>
        <v>337745886</v>
      </c>
      <c r="R334" s="719">
        <f t="shared" si="138"/>
        <v>59537000</v>
      </c>
      <c r="S334" s="719">
        <f t="shared" si="138"/>
        <v>397282886</v>
      </c>
      <c r="T334" s="719">
        <f t="shared" si="138"/>
        <v>397282886</v>
      </c>
      <c r="U334" s="721">
        <f t="shared" si="138"/>
        <v>22217114</v>
      </c>
      <c r="V334" s="542"/>
    </row>
    <row r="335" spans="1:22" s="525" customFormat="1" ht="19.5">
      <c r="A335" s="490"/>
      <c r="B335" s="587"/>
      <c r="C335" s="493"/>
      <c r="D335" s="493"/>
      <c r="E335" s="493"/>
      <c r="F335" s="493">
        <v>5</v>
      </c>
      <c r="G335" s="493">
        <v>2</v>
      </c>
      <c r="H335" s="493">
        <v>2</v>
      </c>
      <c r="I335" s="493"/>
      <c r="J335" s="544"/>
      <c r="K335" s="508" t="s">
        <v>551</v>
      </c>
      <c r="L335" s="684">
        <f>+L336+L344+L348+L351+L341+L354+L359+L346</f>
        <v>390000000</v>
      </c>
      <c r="M335" s="684">
        <f>+M336+M344+M348+M351+M341+M354+M359+M346</f>
        <v>419500000</v>
      </c>
      <c r="N335" s="684">
        <f t="shared" ref="N335:U335" si="139">+N336+N344+N348+N351+N341+N354+N359+N346</f>
        <v>0</v>
      </c>
      <c r="O335" s="684">
        <f t="shared" si="139"/>
        <v>0</v>
      </c>
      <c r="P335" s="684">
        <f t="shared" si="139"/>
        <v>0</v>
      </c>
      <c r="Q335" s="684">
        <f t="shared" si="139"/>
        <v>337745886</v>
      </c>
      <c r="R335" s="684">
        <f t="shared" si="139"/>
        <v>59537000</v>
      </c>
      <c r="S335" s="684">
        <f t="shared" si="139"/>
        <v>397282886</v>
      </c>
      <c r="T335" s="684">
        <f t="shared" si="139"/>
        <v>397282886</v>
      </c>
      <c r="U335" s="688">
        <f t="shared" si="139"/>
        <v>22217114</v>
      </c>
      <c r="V335" s="542"/>
    </row>
    <row r="336" spans="1:22" s="512" customFormat="1" ht="19.5">
      <c r="A336" s="729"/>
      <c r="B336" s="730"/>
      <c r="C336" s="731"/>
      <c r="D336" s="731"/>
      <c r="E336" s="731"/>
      <c r="F336" s="493"/>
      <c r="G336" s="493"/>
      <c r="H336" s="493"/>
      <c r="I336" s="492" t="s">
        <v>549</v>
      </c>
      <c r="J336" s="544"/>
      <c r="K336" s="508" t="s">
        <v>552</v>
      </c>
      <c r="L336" s="686">
        <f>SUM(L337:L340)</f>
        <v>43758000</v>
      </c>
      <c r="M336" s="686">
        <f>SUM(M337:M340)</f>
        <v>42507000</v>
      </c>
      <c r="N336" s="686">
        <f t="shared" ref="N336:U336" si="140">SUM(N337:N340)</f>
        <v>0</v>
      </c>
      <c r="O336" s="686">
        <f t="shared" si="140"/>
        <v>0</v>
      </c>
      <c r="P336" s="686">
        <f t="shared" si="140"/>
        <v>0</v>
      </c>
      <c r="Q336" s="686">
        <f t="shared" si="140"/>
        <v>30767886</v>
      </c>
      <c r="R336" s="686">
        <f t="shared" si="140"/>
        <v>2045000</v>
      </c>
      <c r="S336" s="686">
        <f t="shared" si="140"/>
        <v>32812886</v>
      </c>
      <c r="T336" s="686">
        <f t="shared" si="140"/>
        <v>32812886</v>
      </c>
      <c r="U336" s="687">
        <f t="shared" si="140"/>
        <v>9694114</v>
      </c>
      <c r="V336" s="511"/>
    </row>
    <row r="337" spans="1:22" s="525" customFormat="1" ht="19.5">
      <c r="A337" s="490"/>
      <c r="B337" s="587"/>
      <c r="C337" s="493"/>
      <c r="D337" s="493"/>
      <c r="E337" s="493"/>
      <c r="F337" s="493"/>
      <c r="G337" s="493"/>
      <c r="H337" s="493"/>
      <c r="I337" s="493"/>
      <c r="J337" s="550" t="s">
        <v>549</v>
      </c>
      <c r="K337" s="519" t="s">
        <v>559</v>
      </c>
      <c r="L337" s="689">
        <v>16389000</v>
      </c>
      <c r="M337" s="689">
        <v>16389000</v>
      </c>
      <c r="N337" s="520"/>
      <c r="O337" s="520"/>
      <c r="P337" s="521">
        <f>SUM(N337:O337)</f>
        <v>0</v>
      </c>
      <c r="Q337" s="520">
        <v>13357000</v>
      </c>
      <c r="R337" s="520"/>
      <c r="S337" s="522">
        <f>SUM(Q337:R337)</f>
        <v>13357000</v>
      </c>
      <c r="T337" s="521">
        <f>P337+S337</f>
        <v>13357000</v>
      </c>
      <c r="U337" s="732">
        <f>M337-T337</f>
        <v>3032000</v>
      </c>
      <c r="V337" s="542"/>
    </row>
    <row r="338" spans="1:22" s="512" customFormat="1" ht="37.5">
      <c r="A338" s="490"/>
      <c r="B338" s="587"/>
      <c r="C338" s="493"/>
      <c r="D338" s="493"/>
      <c r="E338" s="493"/>
      <c r="F338" s="493"/>
      <c r="G338" s="493"/>
      <c r="H338" s="493"/>
      <c r="I338" s="492"/>
      <c r="J338" s="550" t="s">
        <v>555</v>
      </c>
      <c r="K338" s="549" t="s">
        <v>556</v>
      </c>
      <c r="L338" s="689">
        <v>20469000</v>
      </c>
      <c r="M338" s="689">
        <v>19218000</v>
      </c>
      <c r="N338" s="520"/>
      <c r="O338" s="520"/>
      <c r="P338" s="521">
        <f>SUM(N338:O338)</f>
        <v>0</v>
      </c>
      <c r="Q338" s="520">
        <v>10530136</v>
      </c>
      <c r="R338" s="520">
        <f>190000+135000+130000+150000+95000+295000+150000+170000+365000+365000</f>
        <v>2045000</v>
      </c>
      <c r="S338" s="522">
        <f>SUM(Q338:R338)</f>
        <v>12575136</v>
      </c>
      <c r="T338" s="521">
        <f>P338+S338</f>
        <v>12575136</v>
      </c>
      <c r="U338" s="523">
        <f>M338-T338</f>
        <v>6642864</v>
      </c>
      <c r="V338" s="511"/>
    </row>
    <row r="339" spans="1:22" s="512" customFormat="1" ht="19.5">
      <c r="A339" s="490"/>
      <c r="B339" s="587"/>
      <c r="C339" s="493"/>
      <c r="D339" s="493"/>
      <c r="E339" s="493"/>
      <c r="F339" s="493"/>
      <c r="G339" s="493"/>
      <c r="H339" s="493"/>
      <c r="I339" s="492"/>
      <c r="J339" s="550">
        <v>10</v>
      </c>
      <c r="K339" s="549" t="s">
        <v>644</v>
      </c>
      <c r="L339" s="689">
        <v>6000000</v>
      </c>
      <c r="M339" s="689">
        <v>6000000</v>
      </c>
      <c r="N339" s="520"/>
      <c r="O339" s="520"/>
      <c r="P339" s="521"/>
      <c r="Q339" s="520">
        <v>5980750</v>
      </c>
      <c r="R339" s="520"/>
      <c r="S339" s="522">
        <f>SUM(Q339:R339)</f>
        <v>5980750</v>
      </c>
      <c r="T339" s="521">
        <f>P339+S339</f>
        <v>5980750</v>
      </c>
      <c r="U339" s="523">
        <f>M339-T339</f>
        <v>19250</v>
      </c>
      <c r="V339" s="511"/>
    </row>
    <row r="340" spans="1:22" s="512" customFormat="1" ht="19.5">
      <c r="A340" s="490"/>
      <c r="B340" s="587"/>
      <c r="C340" s="493"/>
      <c r="D340" s="493"/>
      <c r="E340" s="493"/>
      <c r="F340" s="493"/>
      <c r="G340" s="493"/>
      <c r="H340" s="493"/>
      <c r="I340" s="492"/>
      <c r="J340" s="550">
        <v>12</v>
      </c>
      <c r="K340" s="519" t="s">
        <v>574</v>
      </c>
      <c r="L340" s="689">
        <v>900000</v>
      </c>
      <c r="M340" s="689">
        <v>900000</v>
      </c>
      <c r="N340" s="520"/>
      <c r="O340" s="520"/>
      <c r="P340" s="521"/>
      <c r="Q340" s="520">
        <v>900000</v>
      </c>
      <c r="R340" s="520"/>
      <c r="S340" s="522">
        <f>SUM(Q340:R340)</f>
        <v>900000</v>
      </c>
      <c r="T340" s="521">
        <f>P340+S340</f>
        <v>900000</v>
      </c>
      <c r="U340" s="523">
        <f>M340-T340</f>
        <v>0</v>
      </c>
      <c r="V340" s="511"/>
    </row>
    <row r="341" spans="1:22" s="512" customFormat="1" ht="19.5">
      <c r="A341" s="490"/>
      <c r="B341" s="587"/>
      <c r="C341" s="493"/>
      <c r="D341" s="493"/>
      <c r="E341" s="493"/>
      <c r="F341" s="493"/>
      <c r="G341" s="493"/>
      <c r="H341" s="493"/>
      <c r="I341" s="492" t="s">
        <v>547</v>
      </c>
      <c r="J341" s="544"/>
      <c r="K341" s="508" t="s">
        <v>645</v>
      </c>
      <c r="L341" s="684">
        <f>SUM(L342:L343)</f>
        <v>12456000</v>
      </c>
      <c r="M341" s="684">
        <f>SUM(M342:M343)</f>
        <v>9904000</v>
      </c>
      <c r="N341" s="685">
        <f t="shared" ref="N341:U341" si="141">SUM(N342:N343)</f>
        <v>0</v>
      </c>
      <c r="O341" s="685">
        <f t="shared" si="141"/>
        <v>0</v>
      </c>
      <c r="P341" s="685">
        <f t="shared" si="141"/>
        <v>0</v>
      </c>
      <c r="Q341" s="685">
        <f t="shared" si="141"/>
        <v>850000</v>
      </c>
      <c r="R341" s="685">
        <f t="shared" si="141"/>
        <v>0</v>
      </c>
      <c r="S341" s="685">
        <f t="shared" si="141"/>
        <v>850000</v>
      </c>
      <c r="T341" s="685">
        <f t="shared" si="141"/>
        <v>850000</v>
      </c>
      <c r="U341" s="688">
        <f t="shared" si="141"/>
        <v>9054000</v>
      </c>
      <c r="V341" s="511"/>
    </row>
    <row r="342" spans="1:22" s="512" customFormat="1" ht="19.5">
      <c r="A342" s="490"/>
      <c r="B342" s="587"/>
      <c r="C342" s="493"/>
      <c r="D342" s="493"/>
      <c r="E342" s="493"/>
      <c r="F342" s="493"/>
      <c r="G342" s="493"/>
      <c r="H342" s="493"/>
      <c r="I342" s="585"/>
      <c r="J342" s="550" t="s">
        <v>646</v>
      </c>
      <c r="K342" s="519" t="s">
        <v>677</v>
      </c>
      <c r="L342" s="689">
        <v>3600000</v>
      </c>
      <c r="M342" s="689">
        <v>4000000</v>
      </c>
      <c r="N342" s="520"/>
      <c r="O342" s="520"/>
      <c r="P342" s="521">
        <f>SUM(N342:O342)</f>
        <v>0</v>
      </c>
      <c r="Q342" s="520">
        <v>850000</v>
      </c>
      <c r="R342" s="520"/>
      <c r="S342" s="522">
        <f>SUM(Q342:R342)</f>
        <v>850000</v>
      </c>
      <c r="T342" s="521">
        <f>P342+S342</f>
        <v>850000</v>
      </c>
      <c r="U342" s="523">
        <f>M342-T342</f>
        <v>3150000</v>
      </c>
      <c r="V342" s="511"/>
    </row>
    <row r="343" spans="1:22" s="512" customFormat="1" ht="19.5">
      <c r="A343" s="490"/>
      <c r="B343" s="587"/>
      <c r="C343" s="493"/>
      <c r="D343" s="493"/>
      <c r="E343" s="493"/>
      <c r="F343" s="493"/>
      <c r="G343" s="493"/>
      <c r="H343" s="493"/>
      <c r="I343" s="585"/>
      <c r="J343" s="550" t="s">
        <v>639</v>
      </c>
      <c r="K343" s="519" t="s">
        <v>648</v>
      </c>
      <c r="L343" s="689">
        <v>8856000</v>
      </c>
      <c r="M343" s="689">
        <v>5904000</v>
      </c>
      <c r="N343" s="520"/>
      <c r="O343" s="520"/>
      <c r="P343" s="521"/>
      <c r="Q343" s="520"/>
      <c r="R343" s="520">
        <v>0</v>
      </c>
      <c r="S343" s="522"/>
      <c r="T343" s="521">
        <f>P343+S343</f>
        <v>0</v>
      </c>
      <c r="U343" s="523">
        <f>M343-T343</f>
        <v>5904000</v>
      </c>
      <c r="V343" s="511"/>
    </row>
    <row r="344" spans="1:22" s="525" customFormat="1" ht="19.5">
      <c r="A344" s="490"/>
      <c r="B344" s="587"/>
      <c r="C344" s="493"/>
      <c r="D344" s="493"/>
      <c r="E344" s="493"/>
      <c r="F344" s="493"/>
      <c r="G344" s="493"/>
      <c r="H344" s="493"/>
      <c r="I344" s="492" t="s">
        <v>555</v>
      </c>
      <c r="J344" s="544"/>
      <c r="K344" s="508" t="s">
        <v>563</v>
      </c>
      <c r="L344" s="684">
        <f t="shared" ref="L344:U344" si="142">+L345</f>
        <v>12500000</v>
      </c>
      <c r="M344" s="684">
        <f t="shared" si="142"/>
        <v>12500000</v>
      </c>
      <c r="N344" s="685">
        <f t="shared" si="142"/>
        <v>0</v>
      </c>
      <c r="O344" s="685">
        <f t="shared" si="142"/>
        <v>0</v>
      </c>
      <c r="P344" s="685">
        <f t="shared" si="142"/>
        <v>0</v>
      </c>
      <c r="Q344" s="684">
        <f t="shared" si="142"/>
        <v>12347000</v>
      </c>
      <c r="R344" s="684">
        <f t="shared" si="142"/>
        <v>0</v>
      </c>
      <c r="S344" s="684">
        <f t="shared" si="142"/>
        <v>12347000</v>
      </c>
      <c r="T344" s="684">
        <f t="shared" si="142"/>
        <v>12347000</v>
      </c>
      <c r="U344" s="688">
        <f t="shared" si="142"/>
        <v>153000</v>
      </c>
      <c r="V344" s="542"/>
    </row>
    <row r="345" spans="1:22" s="512" customFormat="1" ht="19.5">
      <c r="A345" s="583"/>
      <c r="B345" s="584"/>
      <c r="C345" s="585"/>
      <c r="D345" s="585"/>
      <c r="E345" s="585"/>
      <c r="F345" s="585"/>
      <c r="G345" s="585"/>
      <c r="H345" s="585"/>
      <c r="I345" s="585"/>
      <c r="J345" s="550" t="s">
        <v>561</v>
      </c>
      <c r="K345" s="519" t="s">
        <v>565</v>
      </c>
      <c r="L345" s="689">
        <v>12500000</v>
      </c>
      <c r="M345" s="689">
        <v>12500000</v>
      </c>
      <c r="N345" s="520"/>
      <c r="O345" s="520"/>
      <c r="P345" s="521">
        <f>SUM(N345:O345)</f>
        <v>0</v>
      </c>
      <c r="Q345" s="520">
        <v>12347000</v>
      </c>
      <c r="R345" s="520"/>
      <c r="S345" s="522">
        <f>SUM(Q345:R345)</f>
        <v>12347000</v>
      </c>
      <c r="T345" s="521">
        <f>P345+S345</f>
        <v>12347000</v>
      </c>
      <c r="U345" s="523">
        <f>M345-T345</f>
        <v>153000</v>
      </c>
      <c r="V345" s="511"/>
    </row>
    <row r="346" spans="1:22" s="512" customFormat="1" ht="19.5">
      <c r="A346" s="583"/>
      <c r="B346" s="584"/>
      <c r="C346" s="585"/>
      <c r="D346" s="585"/>
      <c r="E346" s="585"/>
      <c r="F346" s="585"/>
      <c r="G346" s="585"/>
      <c r="H346" s="585"/>
      <c r="I346" s="492" t="s">
        <v>649</v>
      </c>
      <c r="J346" s="544"/>
      <c r="K346" s="508" t="s">
        <v>650</v>
      </c>
      <c r="L346" s="684">
        <f>SUM(L347)</f>
        <v>4500000</v>
      </c>
      <c r="M346" s="684">
        <f>SUM(M347)</f>
        <v>6000000</v>
      </c>
      <c r="N346" s="685">
        <f t="shared" ref="N346:U346" si="143">SUM(N347)</f>
        <v>0</v>
      </c>
      <c r="O346" s="685">
        <f t="shared" si="143"/>
        <v>0</v>
      </c>
      <c r="P346" s="685">
        <f t="shared" si="143"/>
        <v>0</v>
      </c>
      <c r="Q346" s="684">
        <f t="shared" si="143"/>
        <v>6000000</v>
      </c>
      <c r="R346" s="684">
        <f t="shared" si="143"/>
        <v>0</v>
      </c>
      <c r="S346" s="684">
        <f t="shared" si="143"/>
        <v>6000000</v>
      </c>
      <c r="T346" s="684">
        <f t="shared" si="143"/>
        <v>6000000</v>
      </c>
      <c r="U346" s="688">
        <f t="shared" si="143"/>
        <v>0</v>
      </c>
      <c r="V346" s="511"/>
    </row>
    <row r="347" spans="1:22" s="512" customFormat="1" ht="19.5">
      <c r="A347" s="583"/>
      <c r="B347" s="584"/>
      <c r="C347" s="585"/>
      <c r="D347" s="585"/>
      <c r="E347" s="585"/>
      <c r="F347" s="585"/>
      <c r="G347" s="585"/>
      <c r="H347" s="585"/>
      <c r="I347" s="585"/>
      <c r="J347" s="550" t="s">
        <v>561</v>
      </c>
      <c r="K347" s="519" t="s">
        <v>651</v>
      </c>
      <c r="L347" s="689">
        <v>4500000</v>
      </c>
      <c r="M347" s="689">
        <v>6000000</v>
      </c>
      <c r="N347" s="520"/>
      <c r="O347" s="520"/>
      <c r="P347" s="521"/>
      <c r="Q347" s="520">
        <v>6000000</v>
      </c>
      <c r="R347" s="520"/>
      <c r="S347" s="522">
        <f>SUM(Q347:R347)</f>
        <v>6000000</v>
      </c>
      <c r="T347" s="521">
        <f>P347+S347</f>
        <v>6000000</v>
      </c>
      <c r="U347" s="523">
        <f>M347-T347</f>
        <v>0</v>
      </c>
      <c r="V347" s="511"/>
    </row>
    <row r="348" spans="1:22" s="525" customFormat="1" ht="19.5">
      <c r="A348" s="490"/>
      <c r="B348" s="587"/>
      <c r="C348" s="493"/>
      <c r="D348" s="493"/>
      <c r="E348" s="493"/>
      <c r="F348" s="493"/>
      <c r="G348" s="493"/>
      <c r="H348" s="493"/>
      <c r="I348" s="493">
        <v>11</v>
      </c>
      <c r="J348" s="544"/>
      <c r="K348" s="508" t="s">
        <v>566</v>
      </c>
      <c r="L348" s="684">
        <f>SUM(L349:L350)</f>
        <v>35700000</v>
      </c>
      <c r="M348" s="684">
        <f>SUM(M349:M350)</f>
        <v>35700000</v>
      </c>
      <c r="N348" s="685">
        <f t="shared" ref="N348:U348" si="144">SUM(N349:N350)</f>
        <v>0</v>
      </c>
      <c r="O348" s="685">
        <f t="shared" si="144"/>
        <v>0</v>
      </c>
      <c r="P348" s="685">
        <f t="shared" si="144"/>
        <v>0</v>
      </c>
      <c r="Q348" s="684">
        <f t="shared" si="144"/>
        <v>29187500</v>
      </c>
      <c r="R348" s="684">
        <f t="shared" si="144"/>
        <v>6400000</v>
      </c>
      <c r="S348" s="684">
        <f t="shared" si="144"/>
        <v>35587500</v>
      </c>
      <c r="T348" s="684">
        <f t="shared" si="144"/>
        <v>35587500</v>
      </c>
      <c r="U348" s="688">
        <f t="shared" si="144"/>
        <v>112500</v>
      </c>
      <c r="V348" s="542"/>
    </row>
    <row r="349" spans="1:22" s="512" customFormat="1" ht="19.5">
      <c r="A349" s="583"/>
      <c r="B349" s="584"/>
      <c r="C349" s="585"/>
      <c r="D349" s="585"/>
      <c r="E349" s="585"/>
      <c r="F349" s="585"/>
      <c r="G349" s="585"/>
      <c r="H349" s="585"/>
      <c r="I349" s="585"/>
      <c r="J349" s="550" t="s">
        <v>561</v>
      </c>
      <c r="K349" s="519" t="s">
        <v>567</v>
      </c>
      <c r="L349" s="689">
        <v>10800000</v>
      </c>
      <c r="M349" s="689">
        <v>10800000</v>
      </c>
      <c r="N349" s="520"/>
      <c r="O349" s="520"/>
      <c r="P349" s="521">
        <f>SUM(N349:O349)</f>
        <v>0</v>
      </c>
      <c r="Q349" s="520">
        <v>4375000</v>
      </c>
      <c r="R349" s="520">
        <f>3400000+3000000</f>
        <v>6400000</v>
      </c>
      <c r="S349" s="522">
        <f>SUM(Q349:R349)</f>
        <v>10775000</v>
      </c>
      <c r="T349" s="521">
        <f>P349+S349</f>
        <v>10775000</v>
      </c>
      <c r="U349" s="523">
        <f>M349-T349</f>
        <v>25000</v>
      </c>
      <c r="V349" s="511"/>
    </row>
    <row r="350" spans="1:22" s="525" customFormat="1" ht="19.5">
      <c r="A350" s="504"/>
      <c r="B350" s="637"/>
      <c r="C350" s="506"/>
      <c r="D350" s="506"/>
      <c r="E350" s="506"/>
      <c r="F350" s="506"/>
      <c r="G350" s="506"/>
      <c r="H350" s="506"/>
      <c r="I350" s="506"/>
      <c r="J350" s="550" t="s">
        <v>553</v>
      </c>
      <c r="K350" s="519" t="s">
        <v>652</v>
      </c>
      <c r="L350" s="695">
        <v>24900000</v>
      </c>
      <c r="M350" s="695">
        <v>24900000</v>
      </c>
      <c r="N350" s="695"/>
      <c r="O350" s="695"/>
      <c r="P350" s="521">
        <f>SUM(N350:O350)</f>
        <v>0</v>
      </c>
      <c r="Q350" s="695">
        <v>24812500</v>
      </c>
      <c r="R350" s="520"/>
      <c r="S350" s="522">
        <f>SUM(Q350:R350)</f>
        <v>24812500</v>
      </c>
      <c r="T350" s="521">
        <f>P350+S350</f>
        <v>24812500</v>
      </c>
      <c r="U350" s="523">
        <f>M350-T350</f>
        <v>87500</v>
      </c>
      <c r="V350" s="542"/>
    </row>
    <row r="351" spans="1:22" s="525" customFormat="1" ht="19.5">
      <c r="A351" s="504"/>
      <c r="B351" s="637"/>
      <c r="C351" s="506"/>
      <c r="D351" s="506"/>
      <c r="E351" s="506"/>
      <c r="F351" s="506"/>
      <c r="G351" s="506"/>
      <c r="H351" s="506"/>
      <c r="I351" s="493">
        <v>15</v>
      </c>
      <c r="J351" s="544"/>
      <c r="K351" s="508" t="s">
        <v>568</v>
      </c>
      <c r="L351" s="719">
        <f>SUM(L352:L353)</f>
        <v>234286000</v>
      </c>
      <c r="M351" s="719">
        <f>SUM(M352:M353)</f>
        <v>261289000</v>
      </c>
      <c r="N351" s="719">
        <f t="shared" ref="N351:U351" si="145">SUM(N352:N353)</f>
        <v>0</v>
      </c>
      <c r="O351" s="719">
        <f t="shared" si="145"/>
        <v>0</v>
      </c>
      <c r="P351" s="719">
        <f t="shared" si="145"/>
        <v>0</v>
      </c>
      <c r="Q351" s="719">
        <f t="shared" si="145"/>
        <v>224593500</v>
      </c>
      <c r="R351" s="719">
        <f t="shared" si="145"/>
        <v>36092000</v>
      </c>
      <c r="S351" s="719">
        <f t="shared" si="145"/>
        <v>260685500</v>
      </c>
      <c r="T351" s="719">
        <f t="shared" si="145"/>
        <v>260685500</v>
      </c>
      <c r="U351" s="721">
        <f t="shared" si="145"/>
        <v>603500</v>
      </c>
      <c r="V351" s="542"/>
    </row>
    <row r="352" spans="1:22" s="525" customFormat="1" ht="19.5">
      <c r="A352" s="504"/>
      <c r="B352" s="637"/>
      <c r="C352" s="506"/>
      <c r="D352" s="506"/>
      <c r="E352" s="506"/>
      <c r="F352" s="506"/>
      <c r="G352" s="506"/>
      <c r="H352" s="506"/>
      <c r="I352" s="690"/>
      <c r="J352" s="550" t="s">
        <v>549</v>
      </c>
      <c r="K352" s="519" t="s">
        <v>569</v>
      </c>
      <c r="L352" s="695">
        <v>183150000</v>
      </c>
      <c r="M352" s="695">
        <v>197990000</v>
      </c>
      <c r="N352" s="695"/>
      <c r="O352" s="695"/>
      <c r="P352" s="733"/>
      <c r="Q352" s="695">
        <v>171623300</v>
      </c>
      <c r="R352" s="520">
        <f>2360000+2560000+2660000+2660000+2660000+2660000+2660000+2660000+2660000+2660000</f>
        <v>26200000</v>
      </c>
      <c r="S352" s="522">
        <f t="shared" ref="S352:S360" si="146">SUM(Q352:R352)</f>
        <v>197823300</v>
      </c>
      <c r="T352" s="521">
        <f>P352+S352</f>
        <v>197823300</v>
      </c>
      <c r="U352" s="523">
        <f>M352-T352</f>
        <v>166700</v>
      </c>
      <c r="V352" s="542"/>
    </row>
    <row r="353" spans="1:22" s="525" customFormat="1" ht="19.5">
      <c r="A353" s="504"/>
      <c r="B353" s="637"/>
      <c r="C353" s="506"/>
      <c r="D353" s="506"/>
      <c r="E353" s="506"/>
      <c r="F353" s="506"/>
      <c r="G353" s="506"/>
      <c r="H353" s="506"/>
      <c r="I353" s="690"/>
      <c r="J353" s="550" t="s">
        <v>561</v>
      </c>
      <c r="K353" s="519" t="s">
        <v>586</v>
      </c>
      <c r="L353" s="695">
        <v>51136000</v>
      </c>
      <c r="M353" s="695">
        <v>63299000</v>
      </c>
      <c r="N353" s="695"/>
      <c r="O353" s="695"/>
      <c r="P353" s="733"/>
      <c r="Q353" s="695">
        <v>52970200</v>
      </c>
      <c r="R353" s="520">
        <f>5226000+4666000</f>
        <v>9892000</v>
      </c>
      <c r="S353" s="522">
        <f t="shared" si="146"/>
        <v>62862200</v>
      </c>
      <c r="T353" s="521">
        <f>P353+S353</f>
        <v>62862200</v>
      </c>
      <c r="U353" s="523">
        <f>M353-T353</f>
        <v>436800</v>
      </c>
      <c r="V353" s="542"/>
    </row>
    <row r="354" spans="1:22" s="525" customFormat="1" ht="19.5">
      <c r="A354" s="504"/>
      <c r="B354" s="637"/>
      <c r="C354" s="506"/>
      <c r="D354" s="506"/>
      <c r="E354" s="506"/>
      <c r="F354" s="506"/>
      <c r="G354" s="506"/>
      <c r="H354" s="506"/>
      <c r="I354" s="492" t="s">
        <v>614</v>
      </c>
      <c r="J354" s="544"/>
      <c r="K354" s="508" t="s">
        <v>621</v>
      </c>
      <c r="L354" s="719">
        <f>SUM(L355:L358)</f>
        <v>16800000</v>
      </c>
      <c r="M354" s="719">
        <f>SUM(M355:M358)</f>
        <v>21600000</v>
      </c>
      <c r="N354" s="719">
        <f t="shared" ref="N354:U354" si="147">SUM(N355:N358)</f>
        <v>0</v>
      </c>
      <c r="O354" s="719">
        <f t="shared" si="147"/>
        <v>0</v>
      </c>
      <c r="P354" s="719">
        <f t="shared" si="147"/>
        <v>0</v>
      </c>
      <c r="Q354" s="719">
        <f t="shared" si="147"/>
        <v>19000000</v>
      </c>
      <c r="R354" s="719">
        <f t="shared" si="147"/>
        <v>0</v>
      </c>
      <c r="S354" s="719">
        <f t="shared" si="147"/>
        <v>19000000</v>
      </c>
      <c r="T354" s="719">
        <f t="shared" si="147"/>
        <v>19000000</v>
      </c>
      <c r="U354" s="721">
        <f t="shared" si="147"/>
        <v>2600000</v>
      </c>
      <c r="V354" s="542"/>
    </row>
    <row r="355" spans="1:22" s="525" customFormat="1" ht="19.5">
      <c r="A355" s="504"/>
      <c r="B355" s="637"/>
      <c r="C355" s="506"/>
      <c r="D355" s="506"/>
      <c r="E355" s="506"/>
      <c r="F355" s="506"/>
      <c r="G355" s="506"/>
      <c r="H355" s="506"/>
      <c r="I355" s="585"/>
      <c r="J355" s="550" t="s">
        <v>549</v>
      </c>
      <c r="K355" s="519" t="s">
        <v>653</v>
      </c>
      <c r="L355" s="695">
        <v>12900000</v>
      </c>
      <c r="M355" s="695">
        <v>18000000</v>
      </c>
      <c r="N355" s="695"/>
      <c r="O355" s="695"/>
      <c r="P355" s="733"/>
      <c r="Q355" s="695">
        <v>15400000</v>
      </c>
      <c r="R355" s="520"/>
      <c r="S355" s="522">
        <f t="shared" si="146"/>
        <v>15400000</v>
      </c>
      <c r="T355" s="521">
        <f>P355+S355</f>
        <v>15400000</v>
      </c>
      <c r="U355" s="523">
        <f>M355-T355</f>
        <v>2600000</v>
      </c>
      <c r="V355" s="542"/>
    </row>
    <row r="356" spans="1:22" s="525" customFormat="1" ht="19.5">
      <c r="A356" s="504"/>
      <c r="B356" s="637"/>
      <c r="C356" s="506"/>
      <c r="D356" s="506"/>
      <c r="E356" s="506"/>
      <c r="F356" s="506"/>
      <c r="G356" s="506"/>
      <c r="H356" s="506"/>
      <c r="I356" s="585"/>
      <c r="J356" s="550" t="s">
        <v>638</v>
      </c>
      <c r="K356" s="519" t="s">
        <v>654</v>
      </c>
      <c r="L356" s="695">
        <v>3000000</v>
      </c>
      <c r="M356" s="695">
        <v>3000000</v>
      </c>
      <c r="N356" s="695"/>
      <c r="O356" s="695"/>
      <c r="P356" s="733"/>
      <c r="Q356" s="695">
        <v>3000000</v>
      </c>
      <c r="R356" s="520"/>
      <c r="S356" s="522">
        <f t="shared" si="146"/>
        <v>3000000</v>
      </c>
      <c r="T356" s="521">
        <f>P356+S356</f>
        <v>3000000</v>
      </c>
      <c r="U356" s="523">
        <f>M356-T356</f>
        <v>0</v>
      </c>
      <c r="V356" s="542"/>
    </row>
    <row r="357" spans="1:22" s="525" customFormat="1" ht="19.5">
      <c r="A357" s="504"/>
      <c r="B357" s="637"/>
      <c r="C357" s="506"/>
      <c r="D357" s="506"/>
      <c r="E357" s="506"/>
      <c r="F357" s="506"/>
      <c r="G357" s="506"/>
      <c r="H357" s="506"/>
      <c r="I357" s="585"/>
      <c r="J357" s="550" t="s">
        <v>655</v>
      </c>
      <c r="K357" s="519" t="s">
        <v>656</v>
      </c>
      <c r="L357" s="695">
        <v>450000</v>
      </c>
      <c r="M357" s="695">
        <v>300000</v>
      </c>
      <c r="N357" s="695"/>
      <c r="O357" s="695"/>
      <c r="P357" s="733"/>
      <c r="Q357" s="695">
        <v>300000</v>
      </c>
      <c r="R357" s="520"/>
      <c r="S357" s="522">
        <f t="shared" si="146"/>
        <v>300000</v>
      </c>
      <c r="T357" s="521">
        <f>P357+S357</f>
        <v>300000</v>
      </c>
      <c r="U357" s="523">
        <f>M357-T357</f>
        <v>0</v>
      </c>
      <c r="V357" s="542"/>
    </row>
    <row r="358" spans="1:22" s="525" customFormat="1" ht="19.5">
      <c r="A358" s="504"/>
      <c r="B358" s="637"/>
      <c r="C358" s="506"/>
      <c r="D358" s="506"/>
      <c r="E358" s="506"/>
      <c r="F358" s="506"/>
      <c r="G358" s="506"/>
      <c r="H358" s="506"/>
      <c r="I358" s="585"/>
      <c r="J358" s="550" t="s">
        <v>657</v>
      </c>
      <c r="K358" s="519" t="s">
        <v>658</v>
      </c>
      <c r="L358" s="695">
        <v>450000</v>
      </c>
      <c r="M358" s="695">
        <v>300000</v>
      </c>
      <c r="N358" s="695"/>
      <c r="O358" s="695"/>
      <c r="P358" s="733"/>
      <c r="Q358" s="695">
        <v>300000</v>
      </c>
      <c r="R358" s="520"/>
      <c r="S358" s="522">
        <f t="shared" si="146"/>
        <v>300000</v>
      </c>
      <c r="T358" s="521">
        <f>P358+S358</f>
        <v>300000</v>
      </c>
      <c r="U358" s="523">
        <f>M358-T358</f>
        <v>0</v>
      </c>
      <c r="V358" s="542"/>
    </row>
    <row r="359" spans="1:22" s="525" customFormat="1" ht="19.5">
      <c r="A359" s="504"/>
      <c r="B359" s="637"/>
      <c r="C359" s="506"/>
      <c r="D359" s="506"/>
      <c r="E359" s="506"/>
      <c r="F359" s="506"/>
      <c r="G359" s="506"/>
      <c r="H359" s="506"/>
      <c r="I359" s="492">
        <v>33</v>
      </c>
      <c r="J359" s="544"/>
      <c r="K359" s="508" t="s">
        <v>665</v>
      </c>
      <c r="L359" s="719">
        <f t="shared" ref="L359:U359" si="148">SUM(L360)</f>
        <v>30000000</v>
      </c>
      <c r="M359" s="719">
        <f t="shared" si="148"/>
        <v>30000000</v>
      </c>
      <c r="N359" s="720">
        <f t="shared" si="148"/>
        <v>0</v>
      </c>
      <c r="O359" s="720">
        <f t="shared" si="148"/>
        <v>0</v>
      </c>
      <c r="P359" s="720">
        <f t="shared" si="148"/>
        <v>0</v>
      </c>
      <c r="Q359" s="719">
        <f t="shared" si="148"/>
        <v>15000000</v>
      </c>
      <c r="R359" s="719">
        <f t="shared" si="148"/>
        <v>15000000</v>
      </c>
      <c r="S359" s="719">
        <f t="shared" si="148"/>
        <v>30000000</v>
      </c>
      <c r="T359" s="719">
        <f t="shared" si="148"/>
        <v>30000000</v>
      </c>
      <c r="U359" s="721">
        <f t="shared" si="148"/>
        <v>0</v>
      </c>
      <c r="V359" s="542"/>
    </row>
    <row r="360" spans="1:22" s="525" customFormat="1" ht="19.5">
      <c r="A360" s="583"/>
      <c r="B360" s="584"/>
      <c r="C360" s="585"/>
      <c r="D360" s="585"/>
      <c r="E360" s="585"/>
      <c r="F360" s="585"/>
      <c r="G360" s="585"/>
      <c r="H360" s="585"/>
      <c r="I360" s="690"/>
      <c r="J360" s="550" t="s">
        <v>549</v>
      </c>
      <c r="K360" s="519" t="s">
        <v>666</v>
      </c>
      <c r="L360" s="689">
        <v>30000000</v>
      </c>
      <c r="M360" s="689">
        <v>30000000</v>
      </c>
      <c r="N360" s="520"/>
      <c r="O360" s="520"/>
      <c r="P360" s="521"/>
      <c r="Q360" s="520">
        <v>15000000</v>
      </c>
      <c r="R360" s="520">
        <v>15000000</v>
      </c>
      <c r="S360" s="522">
        <f t="shared" si="146"/>
        <v>30000000</v>
      </c>
      <c r="T360" s="521">
        <f>P360+S360</f>
        <v>30000000</v>
      </c>
      <c r="U360" s="523">
        <f>M360-T360</f>
        <v>0</v>
      </c>
      <c r="V360" s="542"/>
    </row>
    <row r="361" spans="1:22" s="525" customFormat="1" ht="18.75">
      <c r="A361" s="583"/>
      <c r="B361" s="584"/>
      <c r="C361" s="585"/>
      <c r="D361" s="585"/>
      <c r="E361" s="585"/>
      <c r="F361" s="585"/>
      <c r="G361" s="585"/>
      <c r="H361" s="585"/>
      <c r="I361" s="690"/>
      <c r="J361" s="550"/>
      <c r="K361" s="519"/>
      <c r="L361" s="661"/>
      <c r="M361" s="661"/>
      <c r="N361" s="555"/>
      <c r="O361" s="555"/>
      <c r="P361" s="571"/>
      <c r="Q361" s="555"/>
      <c r="R361" s="555"/>
      <c r="S361" s="572"/>
      <c r="T361" s="571"/>
      <c r="U361" s="562"/>
      <c r="V361" s="542"/>
    </row>
    <row r="362" spans="1:22" s="539" customFormat="1" ht="37.5">
      <c r="A362" s="481">
        <v>27</v>
      </c>
      <c r="B362" s="483" t="s">
        <v>546</v>
      </c>
      <c r="C362" s="483" t="s">
        <v>546</v>
      </c>
      <c r="D362" s="484" t="s">
        <v>547</v>
      </c>
      <c r="E362" s="484" t="s">
        <v>548</v>
      </c>
      <c r="F362" s="484" t="s">
        <v>603</v>
      </c>
      <c r="G362" s="484">
        <v>46</v>
      </c>
      <c r="H362" s="485"/>
      <c r="I362" s="485"/>
      <c r="J362" s="486"/>
      <c r="K362" s="487" t="s">
        <v>678</v>
      </c>
      <c r="L362" s="734">
        <f t="shared" ref="L362:U362" si="149">L364</f>
        <v>241446350</v>
      </c>
      <c r="M362" s="734">
        <f t="shared" si="149"/>
        <v>225746350</v>
      </c>
      <c r="N362" s="734">
        <f t="shared" si="149"/>
        <v>0</v>
      </c>
      <c r="O362" s="734">
        <f t="shared" si="149"/>
        <v>0</v>
      </c>
      <c r="P362" s="734">
        <f t="shared" si="149"/>
        <v>0</v>
      </c>
      <c r="Q362" s="734">
        <f t="shared" si="149"/>
        <v>215608612</v>
      </c>
      <c r="R362" s="734">
        <f t="shared" si="149"/>
        <v>4860000</v>
      </c>
      <c r="S362" s="734">
        <f t="shared" si="149"/>
        <v>220468612</v>
      </c>
      <c r="T362" s="734">
        <f t="shared" si="149"/>
        <v>220468612</v>
      </c>
      <c r="U362" s="735">
        <f t="shared" si="149"/>
        <v>5277738</v>
      </c>
      <c r="V362" s="693">
        <f>T362+T382+T400+T418+T436+T455</f>
        <v>2391101213</v>
      </c>
    </row>
    <row r="363" spans="1:22" s="525" customFormat="1" ht="18.75">
      <c r="A363" s="490"/>
      <c r="B363" s="582"/>
      <c r="C363" s="492"/>
      <c r="D363" s="492"/>
      <c r="E363" s="492"/>
      <c r="F363" s="493"/>
      <c r="G363" s="493"/>
      <c r="H363" s="493"/>
      <c r="I363" s="493"/>
      <c r="J363" s="494"/>
      <c r="K363" s="495"/>
      <c r="L363" s="686"/>
      <c r="M363" s="686"/>
      <c r="N363" s="736"/>
      <c r="O363" s="736"/>
      <c r="P363" s="736"/>
      <c r="Q363" s="736"/>
      <c r="R363" s="736"/>
      <c r="S363" s="736"/>
      <c r="T363" s="497">
        <f>P363+S363</f>
        <v>0</v>
      </c>
      <c r="U363" s="502"/>
      <c r="V363" s="542"/>
    </row>
    <row r="364" spans="1:22" s="525" customFormat="1" ht="19.5">
      <c r="A364" s="490"/>
      <c r="B364" s="582"/>
      <c r="C364" s="492"/>
      <c r="D364" s="492"/>
      <c r="E364" s="492"/>
      <c r="F364" s="493"/>
      <c r="G364" s="493"/>
      <c r="H364" s="493"/>
      <c r="I364" s="493"/>
      <c r="J364" s="494"/>
      <c r="K364" s="501" t="s">
        <v>544</v>
      </c>
      <c r="L364" s="684">
        <f>+L365</f>
        <v>241446350</v>
      </c>
      <c r="M364" s="684">
        <f>+M365</f>
        <v>225746350</v>
      </c>
      <c r="N364" s="685">
        <f t="shared" ref="N364:U364" si="150">+N365</f>
        <v>0</v>
      </c>
      <c r="O364" s="685">
        <f t="shared" si="150"/>
        <v>0</v>
      </c>
      <c r="P364" s="685">
        <f t="shared" si="150"/>
        <v>0</v>
      </c>
      <c r="Q364" s="684">
        <f t="shared" si="150"/>
        <v>215608612</v>
      </c>
      <c r="R364" s="684">
        <f t="shared" si="150"/>
        <v>4860000</v>
      </c>
      <c r="S364" s="684">
        <f t="shared" si="150"/>
        <v>220468612</v>
      </c>
      <c r="T364" s="684">
        <f t="shared" si="150"/>
        <v>220468612</v>
      </c>
      <c r="U364" s="688">
        <f t="shared" si="150"/>
        <v>5277738</v>
      </c>
      <c r="V364" s="542"/>
    </row>
    <row r="365" spans="1:22" s="512" customFormat="1" ht="19.5">
      <c r="A365" s="490"/>
      <c r="B365" s="587"/>
      <c r="C365" s="493"/>
      <c r="D365" s="493"/>
      <c r="E365" s="493"/>
      <c r="F365" s="493">
        <v>5</v>
      </c>
      <c r="G365" s="493">
        <v>2</v>
      </c>
      <c r="H365" s="493">
        <v>2</v>
      </c>
      <c r="I365" s="492"/>
      <c r="J365" s="544"/>
      <c r="K365" s="508" t="s">
        <v>551</v>
      </c>
      <c r="L365" s="684">
        <f>+L366+L369+L372+L375+L378</f>
        <v>241446350</v>
      </c>
      <c r="M365" s="684">
        <f>+M366+M369+M372+M375+M378</f>
        <v>225746350</v>
      </c>
      <c r="N365" s="685">
        <f t="shared" ref="N365:U365" si="151">+N366+N369+N372+N375+N378</f>
        <v>0</v>
      </c>
      <c r="O365" s="685">
        <f t="shared" si="151"/>
        <v>0</v>
      </c>
      <c r="P365" s="685">
        <f t="shared" si="151"/>
        <v>0</v>
      </c>
      <c r="Q365" s="684">
        <f t="shared" si="151"/>
        <v>215608612</v>
      </c>
      <c r="R365" s="684">
        <f t="shared" si="151"/>
        <v>4860000</v>
      </c>
      <c r="S365" s="684">
        <f t="shared" si="151"/>
        <v>220468612</v>
      </c>
      <c r="T365" s="684">
        <f t="shared" si="151"/>
        <v>220468612</v>
      </c>
      <c r="U365" s="688">
        <f t="shared" si="151"/>
        <v>5277738</v>
      </c>
      <c r="V365" s="511"/>
    </row>
    <row r="366" spans="1:22" s="512" customFormat="1" ht="19.5">
      <c r="A366" s="490"/>
      <c r="B366" s="587"/>
      <c r="C366" s="493"/>
      <c r="D366" s="493"/>
      <c r="E366" s="493"/>
      <c r="F366" s="493"/>
      <c r="G366" s="493"/>
      <c r="H366" s="493"/>
      <c r="I366" s="492" t="s">
        <v>549</v>
      </c>
      <c r="J366" s="544"/>
      <c r="K366" s="508" t="s">
        <v>552</v>
      </c>
      <c r="L366" s="684">
        <f>SUM(L367:L368)</f>
        <v>15982850</v>
      </c>
      <c r="M366" s="684">
        <f>SUM(M367:M368)</f>
        <v>15982850</v>
      </c>
      <c r="N366" s="685">
        <f t="shared" ref="N366:U366" si="152">SUM(N367:N368)</f>
        <v>0</v>
      </c>
      <c r="O366" s="685">
        <f t="shared" si="152"/>
        <v>0</v>
      </c>
      <c r="P366" s="685">
        <f t="shared" si="152"/>
        <v>0</v>
      </c>
      <c r="Q366" s="684">
        <f t="shared" si="152"/>
        <v>11221362</v>
      </c>
      <c r="R366" s="684">
        <f t="shared" si="152"/>
        <v>100000</v>
      </c>
      <c r="S366" s="684">
        <f t="shared" si="152"/>
        <v>11321362</v>
      </c>
      <c r="T366" s="684">
        <f t="shared" si="152"/>
        <v>11321362</v>
      </c>
      <c r="U366" s="688">
        <f t="shared" si="152"/>
        <v>4661488</v>
      </c>
      <c r="V366" s="511"/>
    </row>
    <row r="367" spans="1:22" s="525" customFormat="1" ht="19.5">
      <c r="A367" s="583"/>
      <c r="B367" s="584"/>
      <c r="C367" s="585"/>
      <c r="D367" s="585"/>
      <c r="E367" s="585"/>
      <c r="F367" s="585"/>
      <c r="G367" s="585"/>
      <c r="H367" s="585"/>
      <c r="I367" s="690"/>
      <c r="J367" s="550" t="s">
        <v>549</v>
      </c>
      <c r="K367" s="519" t="s">
        <v>559</v>
      </c>
      <c r="L367" s="689">
        <v>10427750</v>
      </c>
      <c r="M367" s="689">
        <v>10427750</v>
      </c>
      <c r="N367" s="520"/>
      <c r="O367" s="520"/>
      <c r="P367" s="521">
        <f>SUM(N367:O367)</f>
        <v>0</v>
      </c>
      <c r="Q367" s="520">
        <v>9660000</v>
      </c>
      <c r="R367" s="520"/>
      <c r="S367" s="522">
        <f>SUM(Q367:R367)</f>
        <v>9660000</v>
      </c>
      <c r="T367" s="521">
        <f>P367+S367</f>
        <v>9660000</v>
      </c>
      <c r="U367" s="523">
        <f>M367-T367</f>
        <v>767750</v>
      </c>
      <c r="V367" s="542"/>
    </row>
    <row r="368" spans="1:22" s="525" customFormat="1" ht="37.5">
      <c r="A368" s="583"/>
      <c r="B368" s="584"/>
      <c r="C368" s="585"/>
      <c r="D368" s="585"/>
      <c r="E368" s="585"/>
      <c r="F368" s="585"/>
      <c r="G368" s="585"/>
      <c r="H368" s="585"/>
      <c r="I368" s="690"/>
      <c r="J368" s="550" t="s">
        <v>555</v>
      </c>
      <c r="K368" s="549" t="s">
        <v>556</v>
      </c>
      <c r="L368" s="689">
        <v>5555100</v>
      </c>
      <c r="M368" s="689">
        <v>5555100</v>
      </c>
      <c r="N368" s="520"/>
      <c r="O368" s="520"/>
      <c r="P368" s="521"/>
      <c r="Q368" s="520">
        <v>1561362</v>
      </c>
      <c r="R368" s="520">
        <v>100000</v>
      </c>
      <c r="S368" s="522">
        <f>SUM(Q368:R368)</f>
        <v>1661362</v>
      </c>
      <c r="T368" s="521">
        <f>P368+S368</f>
        <v>1661362</v>
      </c>
      <c r="U368" s="523">
        <f>M368-T368</f>
        <v>3893738</v>
      </c>
      <c r="V368" s="542"/>
    </row>
    <row r="369" spans="1:22" s="512" customFormat="1" ht="19.5">
      <c r="A369" s="490"/>
      <c r="B369" s="587"/>
      <c r="C369" s="493"/>
      <c r="D369" s="493"/>
      <c r="E369" s="493"/>
      <c r="F369" s="493"/>
      <c r="G369" s="493"/>
      <c r="H369" s="493"/>
      <c r="I369" s="492" t="s">
        <v>555</v>
      </c>
      <c r="J369" s="544"/>
      <c r="K369" s="508" t="s">
        <v>563</v>
      </c>
      <c r="L369" s="684">
        <f>SUM(L370:L371)</f>
        <v>15663500</v>
      </c>
      <c r="M369" s="684">
        <f>SUM(M370:M371)</f>
        <v>15663500</v>
      </c>
      <c r="N369" s="685">
        <f t="shared" ref="N369:U369" si="153">SUM(N370:N371)</f>
        <v>0</v>
      </c>
      <c r="O369" s="685">
        <f t="shared" si="153"/>
        <v>0</v>
      </c>
      <c r="P369" s="685">
        <f t="shared" si="153"/>
        <v>0</v>
      </c>
      <c r="Q369" s="684">
        <f t="shared" si="153"/>
        <v>15340000</v>
      </c>
      <c r="R369" s="684">
        <f t="shared" si="153"/>
        <v>0</v>
      </c>
      <c r="S369" s="684">
        <f t="shared" si="153"/>
        <v>15340000</v>
      </c>
      <c r="T369" s="684">
        <f t="shared" si="153"/>
        <v>15340000</v>
      </c>
      <c r="U369" s="688">
        <f t="shared" si="153"/>
        <v>323500</v>
      </c>
      <c r="V369" s="511"/>
    </row>
    <row r="370" spans="1:22" s="525" customFormat="1" ht="19.5">
      <c r="A370" s="583"/>
      <c r="B370" s="584"/>
      <c r="C370" s="585"/>
      <c r="D370" s="585"/>
      <c r="E370" s="585"/>
      <c r="F370" s="585"/>
      <c r="G370" s="585"/>
      <c r="H370" s="585"/>
      <c r="I370" s="492"/>
      <c r="J370" s="550" t="s">
        <v>549</v>
      </c>
      <c r="K370" s="519" t="s">
        <v>564</v>
      </c>
      <c r="L370" s="689">
        <v>1300000</v>
      </c>
      <c r="M370" s="689">
        <v>1300000</v>
      </c>
      <c r="N370" s="520"/>
      <c r="O370" s="520"/>
      <c r="P370" s="521">
        <f>SUM(N370:O370)</f>
        <v>0</v>
      </c>
      <c r="Q370" s="520">
        <v>1300000</v>
      </c>
      <c r="R370" s="520"/>
      <c r="S370" s="522">
        <f>SUM(Q370:R370)</f>
        <v>1300000</v>
      </c>
      <c r="T370" s="521">
        <f>P370+S370</f>
        <v>1300000</v>
      </c>
      <c r="U370" s="523">
        <f>M370-T370</f>
        <v>0</v>
      </c>
      <c r="V370" s="542"/>
    </row>
    <row r="371" spans="1:22" s="525" customFormat="1" ht="19.5">
      <c r="A371" s="583"/>
      <c r="B371" s="584"/>
      <c r="C371" s="585"/>
      <c r="D371" s="585"/>
      <c r="E371" s="585"/>
      <c r="F371" s="585"/>
      <c r="G371" s="585"/>
      <c r="H371" s="585"/>
      <c r="I371" s="492"/>
      <c r="J371" s="550" t="s">
        <v>561</v>
      </c>
      <c r="K371" s="519" t="s">
        <v>565</v>
      </c>
      <c r="L371" s="689">
        <v>14363500</v>
      </c>
      <c r="M371" s="689">
        <v>14363500</v>
      </c>
      <c r="N371" s="520"/>
      <c r="O371" s="520"/>
      <c r="P371" s="521">
        <f>SUM(N371:O371)</f>
        <v>0</v>
      </c>
      <c r="Q371" s="520">
        <v>14040000</v>
      </c>
      <c r="R371" s="520"/>
      <c r="S371" s="522">
        <f>SUM(Q371:R371)</f>
        <v>14040000</v>
      </c>
      <c r="T371" s="521">
        <f>P371+S371</f>
        <v>14040000</v>
      </c>
      <c r="U371" s="523">
        <f>M371-T371</f>
        <v>323500</v>
      </c>
      <c r="V371" s="542"/>
    </row>
    <row r="372" spans="1:22" s="512" customFormat="1" ht="19.5">
      <c r="A372" s="490"/>
      <c r="B372" s="587"/>
      <c r="C372" s="493"/>
      <c r="D372" s="493"/>
      <c r="E372" s="493"/>
      <c r="F372" s="493"/>
      <c r="G372" s="493"/>
      <c r="H372" s="493"/>
      <c r="I372" s="492">
        <v>11</v>
      </c>
      <c r="J372" s="494"/>
      <c r="K372" s="508" t="s">
        <v>566</v>
      </c>
      <c r="L372" s="684">
        <f>SUM(L373:L374)</f>
        <v>41200000</v>
      </c>
      <c r="M372" s="684">
        <f>SUM(M373:M374)</f>
        <v>25500000</v>
      </c>
      <c r="N372" s="684">
        <f t="shared" ref="N372:U372" si="154">SUM(N373:N374)</f>
        <v>0</v>
      </c>
      <c r="O372" s="684">
        <f t="shared" si="154"/>
        <v>0</v>
      </c>
      <c r="P372" s="684">
        <f t="shared" si="154"/>
        <v>0</v>
      </c>
      <c r="Q372" s="684">
        <f t="shared" si="154"/>
        <v>25450000</v>
      </c>
      <c r="R372" s="684">
        <f t="shared" si="154"/>
        <v>0</v>
      </c>
      <c r="S372" s="684">
        <f t="shared" si="154"/>
        <v>25450000</v>
      </c>
      <c r="T372" s="684">
        <f t="shared" si="154"/>
        <v>25450000</v>
      </c>
      <c r="U372" s="688">
        <f t="shared" si="154"/>
        <v>50000</v>
      </c>
      <c r="V372" s="511"/>
    </row>
    <row r="373" spans="1:22" s="525" customFormat="1" ht="19.5">
      <c r="A373" s="583"/>
      <c r="B373" s="584"/>
      <c r="C373" s="585"/>
      <c r="D373" s="585"/>
      <c r="E373" s="585"/>
      <c r="F373" s="585"/>
      <c r="G373" s="585"/>
      <c r="H373" s="585"/>
      <c r="I373" s="492"/>
      <c r="J373" s="550" t="s">
        <v>561</v>
      </c>
      <c r="K373" s="519" t="s">
        <v>567</v>
      </c>
      <c r="L373" s="689">
        <v>10400000</v>
      </c>
      <c r="M373" s="689">
        <v>1850000</v>
      </c>
      <c r="N373" s="520"/>
      <c r="O373" s="520"/>
      <c r="P373" s="521">
        <f>SUM(N373:O373)</f>
        <v>0</v>
      </c>
      <c r="Q373" s="520">
        <v>1800000</v>
      </c>
      <c r="R373" s="520">
        <v>0</v>
      </c>
      <c r="S373" s="522">
        <f>SUM(Q373:R373)</f>
        <v>1800000</v>
      </c>
      <c r="T373" s="521">
        <f>P373+S373</f>
        <v>1800000</v>
      </c>
      <c r="U373" s="523">
        <f>M373-T373</f>
        <v>50000</v>
      </c>
      <c r="V373" s="542"/>
    </row>
    <row r="374" spans="1:22" s="525" customFormat="1" ht="19.5">
      <c r="A374" s="583"/>
      <c r="B374" s="584"/>
      <c r="C374" s="585"/>
      <c r="D374" s="585"/>
      <c r="E374" s="585"/>
      <c r="F374" s="585"/>
      <c r="G374" s="585"/>
      <c r="H374" s="585"/>
      <c r="I374" s="492"/>
      <c r="J374" s="550" t="s">
        <v>553</v>
      </c>
      <c r="K374" s="519" t="s">
        <v>652</v>
      </c>
      <c r="L374" s="689">
        <v>30800000</v>
      </c>
      <c r="M374" s="689">
        <v>23650000</v>
      </c>
      <c r="N374" s="520"/>
      <c r="O374" s="520"/>
      <c r="P374" s="521"/>
      <c r="Q374" s="520">
        <v>23650000</v>
      </c>
      <c r="R374" s="520"/>
      <c r="S374" s="522">
        <f>SUM(Q374:R374)</f>
        <v>23650000</v>
      </c>
      <c r="T374" s="521">
        <f>P374+S374</f>
        <v>23650000</v>
      </c>
      <c r="U374" s="523">
        <f>M374-T374</f>
        <v>0</v>
      </c>
      <c r="V374" s="542"/>
    </row>
    <row r="375" spans="1:22" s="512" customFormat="1" ht="19.5">
      <c r="A375" s="490"/>
      <c r="B375" s="587"/>
      <c r="C375" s="493"/>
      <c r="D375" s="493"/>
      <c r="E375" s="493"/>
      <c r="F375" s="493"/>
      <c r="G375" s="493"/>
      <c r="H375" s="493"/>
      <c r="I375" s="493">
        <v>15</v>
      </c>
      <c r="J375" s="544"/>
      <c r="K375" s="508" t="s">
        <v>568</v>
      </c>
      <c r="L375" s="684">
        <f>SUM(L376:L377)</f>
        <v>50100000</v>
      </c>
      <c r="M375" s="684">
        <f>SUM(M376:M377)</f>
        <v>50100000</v>
      </c>
      <c r="N375" s="685">
        <f t="shared" ref="N375:U375" si="155">SUM(N376:N377)</f>
        <v>0</v>
      </c>
      <c r="O375" s="685">
        <f t="shared" si="155"/>
        <v>0</v>
      </c>
      <c r="P375" s="685">
        <f t="shared" si="155"/>
        <v>0</v>
      </c>
      <c r="Q375" s="684">
        <f t="shared" si="155"/>
        <v>45097250</v>
      </c>
      <c r="R375" s="684">
        <f t="shared" si="155"/>
        <v>4760000</v>
      </c>
      <c r="S375" s="684">
        <f t="shared" si="155"/>
        <v>49857250</v>
      </c>
      <c r="T375" s="684">
        <f t="shared" si="155"/>
        <v>49857250</v>
      </c>
      <c r="U375" s="688">
        <f t="shared" si="155"/>
        <v>242750</v>
      </c>
      <c r="V375" s="511"/>
    </row>
    <row r="376" spans="1:22" s="525" customFormat="1" ht="19.5">
      <c r="A376" s="583"/>
      <c r="B376" s="584"/>
      <c r="C376" s="585"/>
      <c r="D376" s="585"/>
      <c r="E376" s="585"/>
      <c r="F376" s="585"/>
      <c r="G376" s="585"/>
      <c r="H376" s="585"/>
      <c r="I376" s="585"/>
      <c r="J376" s="550" t="s">
        <v>549</v>
      </c>
      <c r="K376" s="519" t="s">
        <v>569</v>
      </c>
      <c r="L376" s="689">
        <v>31040000</v>
      </c>
      <c r="M376" s="689">
        <v>31040000</v>
      </c>
      <c r="N376" s="520"/>
      <c r="O376" s="520"/>
      <c r="P376" s="521">
        <f>SUM(N376:O376)</f>
        <v>0</v>
      </c>
      <c r="Q376" s="520">
        <v>29149650</v>
      </c>
      <c r="R376" s="520">
        <v>1850000</v>
      </c>
      <c r="S376" s="522">
        <f>SUM(Q376:R376)</f>
        <v>30999650</v>
      </c>
      <c r="T376" s="521">
        <f>P376+S376</f>
        <v>30999650</v>
      </c>
      <c r="U376" s="523">
        <f>M376-T376</f>
        <v>40350</v>
      </c>
      <c r="V376" s="542"/>
    </row>
    <row r="377" spans="1:22" s="525" customFormat="1" ht="19.5">
      <c r="A377" s="583"/>
      <c r="B377" s="584"/>
      <c r="C377" s="585"/>
      <c r="D377" s="585"/>
      <c r="E377" s="585"/>
      <c r="F377" s="585"/>
      <c r="G377" s="585"/>
      <c r="H377" s="585"/>
      <c r="I377" s="585"/>
      <c r="J377" s="550" t="s">
        <v>561</v>
      </c>
      <c r="K377" s="519" t="s">
        <v>586</v>
      </c>
      <c r="L377" s="689">
        <v>19060000</v>
      </c>
      <c r="M377" s="689">
        <v>19060000</v>
      </c>
      <c r="N377" s="520"/>
      <c r="O377" s="520"/>
      <c r="P377" s="521">
        <f>SUM(N377:O377)</f>
        <v>0</v>
      </c>
      <c r="Q377" s="520">
        <v>15947600</v>
      </c>
      <c r="R377" s="520">
        <v>2910000</v>
      </c>
      <c r="S377" s="522">
        <f>SUM(Q377:R377)</f>
        <v>18857600</v>
      </c>
      <c r="T377" s="521">
        <f>P377+S377</f>
        <v>18857600</v>
      </c>
      <c r="U377" s="523">
        <f>M377-T377</f>
        <v>202400</v>
      </c>
      <c r="V377" s="542"/>
    </row>
    <row r="378" spans="1:22" s="525" customFormat="1" ht="19.5">
      <c r="A378" s="583"/>
      <c r="B378" s="584"/>
      <c r="C378" s="585"/>
      <c r="D378" s="585"/>
      <c r="E378" s="585"/>
      <c r="F378" s="585"/>
      <c r="G378" s="585"/>
      <c r="H378" s="585"/>
      <c r="I378" s="492">
        <v>33</v>
      </c>
      <c r="J378" s="544"/>
      <c r="K378" s="508" t="s">
        <v>665</v>
      </c>
      <c r="L378" s="684">
        <f>SUM(L379)</f>
        <v>118500000</v>
      </c>
      <c r="M378" s="684">
        <f>SUM(M379)</f>
        <v>118500000</v>
      </c>
      <c r="N378" s="684">
        <f t="shared" ref="N378:U378" si="156">SUM(N379)</f>
        <v>0</v>
      </c>
      <c r="O378" s="684">
        <f t="shared" si="156"/>
        <v>0</v>
      </c>
      <c r="P378" s="684">
        <f t="shared" si="156"/>
        <v>0</v>
      </c>
      <c r="Q378" s="684">
        <f t="shared" si="156"/>
        <v>118500000</v>
      </c>
      <c r="R378" s="684">
        <f t="shared" si="156"/>
        <v>0</v>
      </c>
      <c r="S378" s="684">
        <f t="shared" si="156"/>
        <v>118500000</v>
      </c>
      <c r="T378" s="684">
        <f t="shared" si="156"/>
        <v>118500000</v>
      </c>
      <c r="U378" s="688">
        <f t="shared" si="156"/>
        <v>0</v>
      </c>
      <c r="V378" s="542"/>
    </row>
    <row r="379" spans="1:22" s="525" customFormat="1" ht="19.5">
      <c r="A379" s="583"/>
      <c r="B379" s="584"/>
      <c r="C379" s="585"/>
      <c r="D379" s="585"/>
      <c r="E379" s="585"/>
      <c r="F379" s="585"/>
      <c r="G379" s="585"/>
      <c r="H379" s="585"/>
      <c r="I379" s="690"/>
      <c r="J379" s="550" t="s">
        <v>549</v>
      </c>
      <c r="K379" s="519" t="s">
        <v>666</v>
      </c>
      <c r="L379" s="689">
        <v>118500000</v>
      </c>
      <c r="M379" s="689">
        <v>118500000</v>
      </c>
      <c r="N379" s="520"/>
      <c r="O379" s="520"/>
      <c r="P379" s="521"/>
      <c r="Q379" s="520">
        <v>118500000</v>
      </c>
      <c r="R379" s="520"/>
      <c r="S379" s="522">
        <f>SUM(Q379:R379)</f>
        <v>118500000</v>
      </c>
      <c r="T379" s="521">
        <f>P379+S379</f>
        <v>118500000</v>
      </c>
      <c r="U379" s="523">
        <f>M379-T379</f>
        <v>0</v>
      </c>
      <c r="V379" s="542"/>
    </row>
    <row r="380" spans="1:22" s="512" customFormat="1" ht="18.75">
      <c r="A380" s="490"/>
      <c r="B380" s="587"/>
      <c r="C380" s="493"/>
      <c r="D380" s="493"/>
      <c r="E380" s="493"/>
      <c r="F380" s="493"/>
      <c r="G380" s="493"/>
      <c r="H380" s="493"/>
      <c r="I380" s="492"/>
      <c r="J380" s="544"/>
      <c r="K380" s="570"/>
      <c r="L380" s="684"/>
      <c r="M380" s="684"/>
      <c r="N380" s="685"/>
      <c r="O380" s="685"/>
      <c r="P380" s="685"/>
      <c r="Q380" s="685"/>
      <c r="R380" s="685"/>
      <c r="S380" s="685"/>
      <c r="T380" s="685"/>
      <c r="U380" s="502"/>
      <c r="V380" s="511"/>
    </row>
    <row r="381" spans="1:22" s="512" customFormat="1" ht="56.25">
      <c r="A381" s="724"/>
      <c r="B381" s="725"/>
      <c r="C381" s="725"/>
      <c r="D381" s="726"/>
      <c r="E381" s="726"/>
      <c r="F381" s="726"/>
      <c r="G381" s="726"/>
      <c r="H381" s="726"/>
      <c r="I381" s="737"/>
      <c r="J381" s="738"/>
      <c r="K381" s="495" t="s">
        <v>679</v>
      </c>
      <c r="L381" s="739"/>
      <c r="M381" s="739"/>
      <c r="N381" s="740"/>
      <c r="O381" s="740"/>
      <c r="P381" s="740"/>
      <c r="Q381" s="740"/>
      <c r="R381" s="740"/>
      <c r="S381" s="740"/>
      <c r="T381" s="740"/>
      <c r="U381" s="741"/>
      <c r="V381" s="511"/>
    </row>
    <row r="382" spans="1:22" s="539" customFormat="1" ht="37.5">
      <c r="A382" s="481">
        <v>28</v>
      </c>
      <c r="B382" s="483" t="s">
        <v>546</v>
      </c>
      <c r="C382" s="483" t="s">
        <v>546</v>
      </c>
      <c r="D382" s="484" t="s">
        <v>547</v>
      </c>
      <c r="E382" s="484" t="s">
        <v>548</v>
      </c>
      <c r="F382" s="484" t="s">
        <v>614</v>
      </c>
      <c r="G382" s="484" t="s">
        <v>549</v>
      </c>
      <c r="H382" s="485"/>
      <c r="I382" s="485"/>
      <c r="J382" s="486"/>
      <c r="K382" s="487" t="s">
        <v>680</v>
      </c>
      <c r="L382" s="714">
        <f t="shared" ref="L382:U382" si="157">L384</f>
        <v>225466000</v>
      </c>
      <c r="M382" s="714">
        <f t="shared" si="157"/>
        <v>218966000</v>
      </c>
      <c r="N382" s="714">
        <f t="shared" si="157"/>
        <v>0</v>
      </c>
      <c r="O382" s="714">
        <f t="shared" si="157"/>
        <v>0</v>
      </c>
      <c r="P382" s="714">
        <f t="shared" si="157"/>
        <v>0</v>
      </c>
      <c r="Q382" s="714">
        <f t="shared" si="157"/>
        <v>216524354</v>
      </c>
      <c r="R382" s="714">
        <f t="shared" si="157"/>
        <v>1600000</v>
      </c>
      <c r="S382" s="714">
        <f t="shared" si="157"/>
        <v>218124354</v>
      </c>
      <c r="T382" s="714">
        <f t="shared" si="157"/>
        <v>218124354</v>
      </c>
      <c r="U382" s="715">
        <f t="shared" si="157"/>
        <v>841646</v>
      </c>
      <c r="V382" s="538"/>
    </row>
    <row r="383" spans="1:22" s="525" customFormat="1" ht="18.75">
      <c r="A383" s="490"/>
      <c r="B383" s="582"/>
      <c r="C383" s="492"/>
      <c r="D383" s="492"/>
      <c r="E383" s="492"/>
      <c r="F383" s="493"/>
      <c r="G383" s="493"/>
      <c r="H383" s="493"/>
      <c r="I383" s="493"/>
      <c r="J383" s="494"/>
      <c r="K383" s="495"/>
      <c r="L383" s="719"/>
      <c r="M383" s="719"/>
      <c r="N383" s="720"/>
      <c r="O383" s="720"/>
      <c r="P383" s="720"/>
      <c r="Q383" s="720"/>
      <c r="R383" s="720"/>
      <c r="S383" s="720"/>
      <c r="T383" s="497"/>
      <c r="U383" s="502"/>
      <c r="V383" s="542"/>
    </row>
    <row r="384" spans="1:22" s="525" customFormat="1" ht="19.5">
      <c r="A384" s="490"/>
      <c r="B384" s="582"/>
      <c r="C384" s="492"/>
      <c r="D384" s="492"/>
      <c r="E384" s="492"/>
      <c r="F384" s="493"/>
      <c r="G384" s="493"/>
      <c r="H384" s="493"/>
      <c r="I384" s="493"/>
      <c r="J384" s="494"/>
      <c r="K384" s="501" t="s">
        <v>544</v>
      </c>
      <c r="L384" s="719">
        <f>+L385</f>
        <v>225466000</v>
      </c>
      <c r="M384" s="719">
        <f>+M385</f>
        <v>218966000</v>
      </c>
      <c r="N384" s="720">
        <f t="shared" ref="N384:U384" si="158">+N385</f>
        <v>0</v>
      </c>
      <c r="O384" s="720">
        <f t="shared" si="158"/>
        <v>0</v>
      </c>
      <c r="P384" s="720">
        <f t="shared" si="158"/>
        <v>0</v>
      </c>
      <c r="Q384" s="719">
        <f t="shared" si="158"/>
        <v>216524354</v>
      </c>
      <c r="R384" s="719">
        <f t="shared" si="158"/>
        <v>1600000</v>
      </c>
      <c r="S384" s="719">
        <f t="shared" si="158"/>
        <v>218124354</v>
      </c>
      <c r="T384" s="719">
        <f t="shared" si="158"/>
        <v>218124354</v>
      </c>
      <c r="U384" s="721">
        <f t="shared" si="158"/>
        <v>841646</v>
      </c>
      <c r="V384" s="542"/>
    </row>
    <row r="385" spans="1:22" s="512" customFormat="1" ht="19.5">
      <c r="A385" s="490"/>
      <c r="B385" s="587"/>
      <c r="C385" s="493"/>
      <c r="D385" s="493"/>
      <c r="E385" s="493"/>
      <c r="F385" s="493">
        <v>5</v>
      </c>
      <c r="G385" s="493">
        <v>2</v>
      </c>
      <c r="H385" s="493">
        <v>2</v>
      </c>
      <c r="I385" s="493"/>
      <c r="J385" s="544"/>
      <c r="K385" s="508" t="s">
        <v>551</v>
      </c>
      <c r="L385" s="684">
        <f>+L386+L388+L391+L394+L397</f>
        <v>225466000</v>
      </c>
      <c r="M385" s="684">
        <f>+M386+M388+M391+M394+M397</f>
        <v>218966000</v>
      </c>
      <c r="N385" s="685">
        <f t="shared" ref="N385:U385" si="159">+N386+N388+N391+N394+N397</f>
        <v>0</v>
      </c>
      <c r="O385" s="685">
        <f t="shared" si="159"/>
        <v>0</v>
      </c>
      <c r="P385" s="685">
        <f t="shared" si="159"/>
        <v>0</v>
      </c>
      <c r="Q385" s="684">
        <f t="shared" si="159"/>
        <v>216524354</v>
      </c>
      <c r="R385" s="684">
        <f t="shared" si="159"/>
        <v>1600000</v>
      </c>
      <c r="S385" s="684">
        <f t="shared" si="159"/>
        <v>218124354</v>
      </c>
      <c r="T385" s="684">
        <f t="shared" si="159"/>
        <v>218124354</v>
      </c>
      <c r="U385" s="688">
        <f t="shared" si="159"/>
        <v>841646</v>
      </c>
      <c r="V385" s="511"/>
    </row>
    <row r="386" spans="1:22" s="512" customFormat="1" ht="19.5">
      <c r="A386" s="490"/>
      <c r="B386" s="587"/>
      <c r="C386" s="493"/>
      <c r="D386" s="493"/>
      <c r="E386" s="493"/>
      <c r="F386" s="493"/>
      <c r="G386" s="493"/>
      <c r="H386" s="493"/>
      <c r="I386" s="492" t="s">
        <v>549</v>
      </c>
      <c r="J386" s="544"/>
      <c r="K386" s="508" t="s">
        <v>552</v>
      </c>
      <c r="L386" s="684">
        <f>+L387</f>
        <v>4730000</v>
      </c>
      <c r="M386" s="684">
        <f>+M387</f>
        <v>4730000</v>
      </c>
      <c r="N386" s="685">
        <f t="shared" ref="N386:U386" si="160">+N387</f>
        <v>0</v>
      </c>
      <c r="O386" s="685">
        <f t="shared" si="160"/>
        <v>0</v>
      </c>
      <c r="P386" s="685">
        <f t="shared" si="160"/>
        <v>0</v>
      </c>
      <c r="Q386" s="684">
        <f t="shared" si="160"/>
        <v>4645000</v>
      </c>
      <c r="R386" s="684">
        <f t="shared" si="160"/>
        <v>0</v>
      </c>
      <c r="S386" s="684">
        <f t="shared" si="160"/>
        <v>4645000</v>
      </c>
      <c r="T386" s="684">
        <f t="shared" si="160"/>
        <v>4645000</v>
      </c>
      <c r="U386" s="688">
        <f t="shared" si="160"/>
        <v>85000</v>
      </c>
      <c r="V386" s="511"/>
    </row>
    <row r="387" spans="1:22" s="525" customFormat="1" ht="19.5">
      <c r="A387" s="583"/>
      <c r="B387" s="584"/>
      <c r="C387" s="585"/>
      <c r="D387" s="585"/>
      <c r="E387" s="585"/>
      <c r="F387" s="585"/>
      <c r="G387" s="585"/>
      <c r="H387" s="585"/>
      <c r="I387" s="585"/>
      <c r="J387" s="550" t="s">
        <v>549</v>
      </c>
      <c r="K387" s="519" t="s">
        <v>559</v>
      </c>
      <c r="L387" s="689">
        <v>4730000</v>
      </c>
      <c r="M387" s="689">
        <v>4730000</v>
      </c>
      <c r="N387" s="520"/>
      <c r="O387" s="520"/>
      <c r="P387" s="521">
        <f>SUM(N387:O387)</f>
        <v>0</v>
      </c>
      <c r="Q387" s="520">
        <v>4645000</v>
      </c>
      <c r="R387" s="520">
        <v>0</v>
      </c>
      <c r="S387" s="522">
        <f>SUM(Q387:R387)</f>
        <v>4645000</v>
      </c>
      <c r="T387" s="521">
        <f>P387+S387</f>
        <v>4645000</v>
      </c>
      <c r="U387" s="523">
        <f>M387-T387</f>
        <v>85000</v>
      </c>
      <c r="V387" s="542"/>
    </row>
    <row r="388" spans="1:22" s="512" customFormat="1" ht="19.5">
      <c r="A388" s="490"/>
      <c r="B388" s="587"/>
      <c r="C388" s="493"/>
      <c r="D388" s="493"/>
      <c r="E388" s="493"/>
      <c r="F388" s="493"/>
      <c r="G388" s="493"/>
      <c r="H388" s="493"/>
      <c r="I388" s="492" t="s">
        <v>555</v>
      </c>
      <c r="J388" s="544"/>
      <c r="K388" s="508" t="s">
        <v>563</v>
      </c>
      <c r="L388" s="684">
        <f>SUM(L389:L390)</f>
        <v>36000000</v>
      </c>
      <c r="M388" s="684">
        <f>SUM(M389:M390)</f>
        <v>36000000</v>
      </c>
      <c r="N388" s="685">
        <f t="shared" ref="N388:U388" si="161">SUM(N389:N390)</f>
        <v>0</v>
      </c>
      <c r="O388" s="685">
        <f t="shared" si="161"/>
        <v>0</v>
      </c>
      <c r="P388" s="685">
        <f t="shared" si="161"/>
        <v>0</v>
      </c>
      <c r="Q388" s="684">
        <f t="shared" si="161"/>
        <v>35700000</v>
      </c>
      <c r="R388" s="684">
        <f t="shared" si="161"/>
        <v>0</v>
      </c>
      <c r="S388" s="684">
        <f t="shared" si="161"/>
        <v>35700000</v>
      </c>
      <c r="T388" s="684">
        <f t="shared" si="161"/>
        <v>35700000</v>
      </c>
      <c r="U388" s="688">
        <f t="shared" si="161"/>
        <v>300000</v>
      </c>
      <c r="V388" s="511"/>
    </row>
    <row r="389" spans="1:22" s="512" customFormat="1" ht="19.5">
      <c r="A389" s="490"/>
      <c r="B389" s="587"/>
      <c r="C389" s="493"/>
      <c r="D389" s="493"/>
      <c r="E389" s="493"/>
      <c r="F389" s="493"/>
      <c r="G389" s="493"/>
      <c r="H389" s="493"/>
      <c r="I389" s="492"/>
      <c r="J389" s="550" t="s">
        <v>549</v>
      </c>
      <c r="K389" s="519" t="s">
        <v>564</v>
      </c>
      <c r="L389" s="689">
        <v>6600000</v>
      </c>
      <c r="M389" s="689">
        <v>6600000</v>
      </c>
      <c r="N389" s="520"/>
      <c r="O389" s="520"/>
      <c r="P389" s="521">
        <f>SUM(N389:O389)</f>
        <v>0</v>
      </c>
      <c r="Q389" s="520">
        <v>6600000</v>
      </c>
      <c r="R389" s="520"/>
      <c r="S389" s="522">
        <f>SUM(Q389:R389)</f>
        <v>6600000</v>
      </c>
      <c r="T389" s="521">
        <f>P389+S389</f>
        <v>6600000</v>
      </c>
      <c r="U389" s="523">
        <f>M389-T389</f>
        <v>0</v>
      </c>
      <c r="V389" s="511"/>
    </row>
    <row r="390" spans="1:22" s="525" customFormat="1" ht="19.5">
      <c r="A390" s="583"/>
      <c r="B390" s="584"/>
      <c r="C390" s="585"/>
      <c r="D390" s="585"/>
      <c r="E390" s="585"/>
      <c r="F390" s="585"/>
      <c r="G390" s="585"/>
      <c r="H390" s="585"/>
      <c r="I390" s="492"/>
      <c r="J390" s="550" t="s">
        <v>561</v>
      </c>
      <c r="K390" s="519" t="s">
        <v>565</v>
      </c>
      <c r="L390" s="689">
        <v>29400000</v>
      </c>
      <c r="M390" s="689">
        <v>29400000</v>
      </c>
      <c r="N390" s="520"/>
      <c r="O390" s="520"/>
      <c r="P390" s="521">
        <f>SUM(N390:O390)</f>
        <v>0</v>
      </c>
      <c r="Q390" s="520">
        <v>29100000</v>
      </c>
      <c r="R390" s="520"/>
      <c r="S390" s="522">
        <f>SUM(Q390:R390)</f>
        <v>29100000</v>
      </c>
      <c r="T390" s="521">
        <f>P390+S390</f>
        <v>29100000</v>
      </c>
      <c r="U390" s="562">
        <f>M390-T390</f>
        <v>300000</v>
      </c>
      <c r="V390" s="542"/>
    </row>
    <row r="391" spans="1:22" s="512" customFormat="1" ht="19.5">
      <c r="A391" s="490"/>
      <c r="B391" s="587"/>
      <c r="C391" s="493"/>
      <c r="D391" s="493"/>
      <c r="E391" s="493"/>
      <c r="F391" s="493"/>
      <c r="G391" s="493"/>
      <c r="H391" s="493"/>
      <c r="I391" s="492">
        <v>11</v>
      </c>
      <c r="J391" s="544"/>
      <c r="K391" s="508" t="s">
        <v>566</v>
      </c>
      <c r="L391" s="684">
        <f>L392+L393</f>
        <v>26000000</v>
      </c>
      <c r="M391" s="684">
        <f>M392+M393</f>
        <v>19500000</v>
      </c>
      <c r="N391" s="684">
        <f t="shared" ref="N391:U391" si="162">N392+N393</f>
        <v>0</v>
      </c>
      <c r="O391" s="684">
        <f t="shared" si="162"/>
        <v>0</v>
      </c>
      <c r="P391" s="684">
        <f t="shared" si="162"/>
        <v>0</v>
      </c>
      <c r="Q391" s="684">
        <f t="shared" si="162"/>
        <v>19315000</v>
      </c>
      <c r="R391" s="684">
        <f t="shared" si="162"/>
        <v>0</v>
      </c>
      <c r="S391" s="684">
        <f t="shared" si="162"/>
        <v>19315000</v>
      </c>
      <c r="T391" s="684">
        <f t="shared" si="162"/>
        <v>19315000</v>
      </c>
      <c r="U391" s="688">
        <f t="shared" si="162"/>
        <v>185000</v>
      </c>
      <c r="V391" s="511"/>
    </row>
    <row r="392" spans="1:22" s="525" customFormat="1" ht="19.5">
      <c r="A392" s="583"/>
      <c r="B392" s="584"/>
      <c r="C392" s="585"/>
      <c r="D392" s="585"/>
      <c r="E392" s="585"/>
      <c r="F392" s="585"/>
      <c r="G392" s="585"/>
      <c r="H392" s="585"/>
      <c r="I392" s="690"/>
      <c r="J392" s="550" t="s">
        <v>561</v>
      </c>
      <c r="K392" s="519" t="s">
        <v>567</v>
      </c>
      <c r="L392" s="689">
        <v>4000000</v>
      </c>
      <c r="M392" s="689">
        <v>4000000</v>
      </c>
      <c r="N392" s="520"/>
      <c r="O392" s="520"/>
      <c r="P392" s="521">
        <f>SUM(N392:O392)</f>
        <v>0</v>
      </c>
      <c r="Q392" s="520">
        <v>3850000</v>
      </c>
      <c r="R392" s="520"/>
      <c r="S392" s="522">
        <f>SUM(Q392:R392)</f>
        <v>3850000</v>
      </c>
      <c r="T392" s="521">
        <f>P392+S392</f>
        <v>3850000</v>
      </c>
      <c r="U392" s="523">
        <f>M392-T392</f>
        <v>150000</v>
      </c>
      <c r="V392" s="542"/>
    </row>
    <row r="393" spans="1:22" s="525" customFormat="1" ht="19.5">
      <c r="A393" s="583"/>
      <c r="B393" s="584"/>
      <c r="C393" s="585"/>
      <c r="D393" s="585"/>
      <c r="E393" s="585"/>
      <c r="F393" s="585"/>
      <c r="G393" s="585"/>
      <c r="H393" s="585"/>
      <c r="I393" s="690"/>
      <c r="J393" s="550" t="s">
        <v>553</v>
      </c>
      <c r="K393" s="519" t="s">
        <v>652</v>
      </c>
      <c r="L393" s="689">
        <v>22000000</v>
      </c>
      <c r="M393" s="689">
        <v>15500000</v>
      </c>
      <c r="N393" s="520"/>
      <c r="O393" s="520"/>
      <c r="P393" s="521"/>
      <c r="Q393" s="520">
        <v>15465000</v>
      </c>
      <c r="R393" s="520"/>
      <c r="S393" s="522">
        <f>SUM(Q393:R393)</f>
        <v>15465000</v>
      </c>
      <c r="T393" s="521">
        <f>P393+S393</f>
        <v>15465000</v>
      </c>
      <c r="U393" s="523">
        <f>M393-T393</f>
        <v>35000</v>
      </c>
      <c r="V393" s="542"/>
    </row>
    <row r="394" spans="1:22" s="512" customFormat="1" ht="19.5">
      <c r="A394" s="490"/>
      <c r="B394" s="587"/>
      <c r="C394" s="493"/>
      <c r="D394" s="493"/>
      <c r="E394" s="493"/>
      <c r="F394" s="493"/>
      <c r="G394" s="493"/>
      <c r="H394" s="493"/>
      <c r="I394" s="492">
        <v>15</v>
      </c>
      <c r="J394" s="544"/>
      <c r="K394" s="508" t="s">
        <v>568</v>
      </c>
      <c r="L394" s="684">
        <f>SUM(L395:L396)</f>
        <v>38736000</v>
      </c>
      <c r="M394" s="684">
        <f>SUM(M395:M396)</f>
        <v>38736000</v>
      </c>
      <c r="N394" s="685">
        <f t="shared" ref="N394:U394" si="163">SUM(N395:N396)</f>
        <v>0</v>
      </c>
      <c r="O394" s="685">
        <f t="shared" si="163"/>
        <v>0</v>
      </c>
      <c r="P394" s="685">
        <f t="shared" si="163"/>
        <v>0</v>
      </c>
      <c r="Q394" s="684">
        <f t="shared" si="163"/>
        <v>36864354</v>
      </c>
      <c r="R394" s="684">
        <f t="shared" si="163"/>
        <v>1600000</v>
      </c>
      <c r="S394" s="684">
        <f t="shared" si="163"/>
        <v>38464354</v>
      </c>
      <c r="T394" s="684">
        <f t="shared" si="163"/>
        <v>38464354</v>
      </c>
      <c r="U394" s="688">
        <f t="shared" si="163"/>
        <v>271646</v>
      </c>
      <c r="V394" s="511"/>
    </row>
    <row r="395" spans="1:22" s="525" customFormat="1" ht="19.5">
      <c r="A395" s="583"/>
      <c r="B395" s="584"/>
      <c r="C395" s="585"/>
      <c r="D395" s="585"/>
      <c r="E395" s="585"/>
      <c r="F395" s="585"/>
      <c r="G395" s="585"/>
      <c r="H395" s="585"/>
      <c r="I395" s="690"/>
      <c r="J395" s="550" t="s">
        <v>549</v>
      </c>
      <c r="K395" s="519" t="s">
        <v>569</v>
      </c>
      <c r="L395" s="689">
        <v>19600000</v>
      </c>
      <c r="M395" s="689">
        <v>19600000</v>
      </c>
      <c r="N395" s="520"/>
      <c r="O395" s="520"/>
      <c r="P395" s="521">
        <f>SUM(N395:O395)</f>
        <v>0</v>
      </c>
      <c r="Q395" s="520">
        <v>19505000</v>
      </c>
      <c r="R395" s="520">
        <v>0</v>
      </c>
      <c r="S395" s="522">
        <f>SUM(Q395:R395)</f>
        <v>19505000</v>
      </c>
      <c r="T395" s="521">
        <f>P395+S395</f>
        <v>19505000</v>
      </c>
      <c r="U395" s="523">
        <f>M395-T395</f>
        <v>95000</v>
      </c>
      <c r="V395" s="542"/>
    </row>
    <row r="396" spans="1:22" s="525" customFormat="1" ht="19.5">
      <c r="A396" s="583"/>
      <c r="B396" s="584"/>
      <c r="C396" s="585"/>
      <c r="D396" s="585"/>
      <c r="E396" s="585"/>
      <c r="F396" s="585"/>
      <c r="G396" s="585"/>
      <c r="H396" s="585"/>
      <c r="I396" s="690"/>
      <c r="J396" s="550" t="s">
        <v>561</v>
      </c>
      <c r="K396" s="519" t="s">
        <v>586</v>
      </c>
      <c r="L396" s="689">
        <v>19136000</v>
      </c>
      <c r="M396" s="689">
        <v>19136000</v>
      </c>
      <c r="N396" s="520"/>
      <c r="O396" s="520"/>
      <c r="P396" s="521"/>
      <c r="Q396" s="520">
        <v>17359354</v>
      </c>
      <c r="R396" s="520">
        <v>1600000</v>
      </c>
      <c r="S396" s="522">
        <f>SUM(Q396:R396)</f>
        <v>18959354</v>
      </c>
      <c r="T396" s="521">
        <f>P396+S396</f>
        <v>18959354</v>
      </c>
      <c r="U396" s="523">
        <f>M396-T396</f>
        <v>176646</v>
      </c>
      <c r="V396" s="542"/>
    </row>
    <row r="397" spans="1:22" s="525" customFormat="1" ht="19.5">
      <c r="A397" s="583"/>
      <c r="B397" s="584"/>
      <c r="C397" s="585"/>
      <c r="D397" s="585"/>
      <c r="E397" s="585"/>
      <c r="F397" s="585"/>
      <c r="G397" s="585"/>
      <c r="H397" s="585"/>
      <c r="I397" s="492">
        <v>33</v>
      </c>
      <c r="J397" s="544"/>
      <c r="K397" s="508" t="s">
        <v>665</v>
      </c>
      <c r="L397" s="684">
        <f>SUM(L398)</f>
        <v>120000000</v>
      </c>
      <c r="M397" s="684">
        <f>SUM(M398)</f>
        <v>120000000</v>
      </c>
      <c r="N397" s="685">
        <f t="shared" ref="N397:U397" si="164">SUM(N398)</f>
        <v>0</v>
      </c>
      <c r="O397" s="685">
        <f t="shared" si="164"/>
        <v>0</v>
      </c>
      <c r="P397" s="685">
        <f t="shared" si="164"/>
        <v>0</v>
      </c>
      <c r="Q397" s="684">
        <f t="shared" si="164"/>
        <v>120000000</v>
      </c>
      <c r="R397" s="684">
        <f>SUM(R398)</f>
        <v>0</v>
      </c>
      <c r="S397" s="684">
        <f t="shared" si="164"/>
        <v>120000000</v>
      </c>
      <c r="T397" s="684">
        <f t="shared" si="164"/>
        <v>120000000</v>
      </c>
      <c r="U397" s="688">
        <f t="shared" si="164"/>
        <v>0</v>
      </c>
      <c r="V397" s="542"/>
    </row>
    <row r="398" spans="1:22" s="525" customFormat="1" ht="19.5">
      <c r="A398" s="583"/>
      <c r="B398" s="584"/>
      <c r="C398" s="585"/>
      <c r="D398" s="585"/>
      <c r="E398" s="585"/>
      <c r="F398" s="585"/>
      <c r="G398" s="585"/>
      <c r="H398" s="585"/>
      <c r="I398" s="690"/>
      <c r="J398" s="550" t="s">
        <v>549</v>
      </c>
      <c r="K398" s="519" t="s">
        <v>666</v>
      </c>
      <c r="L398" s="689">
        <v>120000000</v>
      </c>
      <c r="M398" s="689">
        <v>120000000</v>
      </c>
      <c r="N398" s="520"/>
      <c r="O398" s="520"/>
      <c r="P398" s="521"/>
      <c r="Q398" s="520">
        <v>120000000</v>
      </c>
      <c r="R398" s="520"/>
      <c r="S398" s="522">
        <f>SUM(Q398:R398)</f>
        <v>120000000</v>
      </c>
      <c r="T398" s="521">
        <f>P398+S398</f>
        <v>120000000</v>
      </c>
      <c r="U398" s="523">
        <f>M398-T398</f>
        <v>0</v>
      </c>
      <c r="V398" s="542"/>
    </row>
    <row r="399" spans="1:22" s="525" customFormat="1" ht="18.75">
      <c r="A399" s="490"/>
      <c r="B399" s="587"/>
      <c r="C399" s="493"/>
      <c r="D399" s="493"/>
      <c r="E399" s="493"/>
      <c r="F399" s="493"/>
      <c r="G399" s="493"/>
      <c r="H399" s="493"/>
      <c r="I399" s="493"/>
      <c r="J399" s="550"/>
      <c r="K399" s="519"/>
      <c r="L399" s="661"/>
      <c r="M399" s="661"/>
      <c r="N399" s="691"/>
      <c r="O399" s="691"/>
      <c r="P399" s="722"/>
      <c r="Q399" s="691"/>
      <c r="R399" s="691"/>
      <c r="S399" s="722"/>
      <c r="T399" s="497"/>
      <c r="U399" s="502"/>
      <c r="V399" s="542"/>
    </row>
    <row r="400" spans="1:22" s="539" customFormat="1" ht="37.5">
      <c r="A400" s="742" t="s">
        <v>616</v>
      </c>
      <c r="B400" s="575" t="s">
        <v>546</v>
      </c>
      <c r="C400" s="575" t="s">
        <v>546</v>
      </c>
      <c r="D400" s="576" t="s">
        <v>547</v>
      </c>
      <c r="E400" s="576" t="s">
        <v>548</v>
      </c>
      <c r="F400" s="576" t="s">
        <v>614</v>
      </c>
      <c r="G400" s="576" t="s">
        <v>547</v>
      </c>
      <c r="H400" s="577"/>
      <c r="I400" s="577"/>
      <c r="J400" s="578"/>
      <c r="K400" s="716" t="s">
        <v>681</v>
      </c>
      <c r="L400" s="743">
        <f t="shared" ref="L400:U400" si="165">L402</f>
        <v>213310000</v>
      </c>
      <c r="M400" s="743">
        <f t="shared" si="165"/>
        <v>213310000</v>
      </c>
      <c r="N400" s="743">
        <f t="shared" si="165"/>
        <v>0</v>
      </c>
      <c r="O400" s="743">
        <f t="shared" si="165"/>
        <v>0</v>
      </c>
      <c r="P400" s="743">
        <f t="shared" si="165"/>
        <v>0</v>
      </c>
      <c r="Q400" s="743">
        <f t="shared" si="165"/>
        <v>182021530</v>
      </c>
      <c r="R400" s="743">
        <f t="shared" si="165"/>
        <v>26030110</v>
      </c>
      <c r="S400" s="743">
        <f t="shared" si="165"/>
        <v>208051640</v>
      </c>
      <c r="T400" s="743">
        <f t="shared" si="165"/>
        <v>208051640</v>
      </c>
      <c r="U400" s="744">
        <f t="shared" si="165"/>
        <v>5258360</v>
      </c>
      <c r="V400" s="538"/>
    </row>
    <row r="401" spans="1:23" s="525" customFormat="1" ht="18.75">
      <c r="A401" s="490"/>
      <c r="B401" s="582"/>
      <c r="C401" s="492"/>
      <c r="D401" s="492"/>
      <c r="E401" s="492"/>
      <c r="F401" s="493"/>
      <c r="G401" s="493"/>
      <c r="H401" s="493"/>
      <c r="I401" s="493"/>
      <c r="J401" s="494"/>
      <c r="K401" s="495"/>
      <c r="L401" s="686"/>
      <c r="M401" s="686"/>
      <c r="N401" s="736"/>
      <c r="O401" s="736"/>
      <c r="P401" s="736"/>
      <c r="Q401" s="736"/>
      <c r="R401" s="736"/>
      <c r="S401" s="736"/>
      <c r="T401" s="497">
        <f>P401+S401</f>
        <v>0</v>
      </c>
      <c r="U401" s="502"/>
      <c r="V401" s="542"/>
    </row>
    <row r="402" spans="1:23" s="525" customFormat="1" ht="19.5">
      <c r="A402" s="490"/>
      <c r="B402" s="582"/>
      <c r="C402" s="492"/>
      <c r="D402" s="492"/>
      <c r="E402" s="492"/>
      <c r="F402" s="493"/>
      <c r="G402" s="493"/>
      <c r="H402" s="493"/>
      <c r="I402" s="493"/>
      <c r="J402" s="494"/>
      <c r="K402" s="501" t="s">
        <v>544</v>
      </c>
      <c r="L402" s="684">
        <f>+L403</f>
        <v>213310000</v>
      </c>
      <c r="M402" s="684">
        <f>+M403</f>
        <v>213310000</v>
      </c>
      <c r="N402" s="684">
        <f t="shared" ref="N402:U402" si="166">+N403</f>
        <v>0</v>
      </c>
      <c r="O402" s="684">
        <f t="shared" si="166"/>
        <v>0</v>
      </c>
      <c r="P402" s="684">
        <f t="shared" si="166"/>
        <v>0</v>
      </c>
      <c r="Q402" s="684">
        <f t="shared" si="166"/>
        <v>182021530</v>
      </c>
      <c r="R402" s="684">
        <f t="shared" si="166"/>
        <v>26030110</v>
      </c>
      <c r="S402" s="684">
        <f t="shared" si="166"/>
        <v>208051640</v>
      </c>
      <c r="T402" s="684">
        <f t="shared" si="166"/>
        <v>208051640</v>
      </c>
      <c r="U402" s="688">
        <f t="shared" si="166"/>
        <v>5258360</v>
      </c>
      <c r="V402" s="542"/>
    </row>
    <row r="403" spans="1:23" s="512" customFormat="1" ht="19.5">
      <c r="A403" s="490"/>
      <c r="B403" s="587"/>
      <c r="C403" s="493"/>
      <c r="D403" s="493"/>
      <c r="E403" s="493"/>
      <c r="F403" s="493">
        <v>5</v>
      </c>
      <c r="G403" s="493">
        <v>2</v>
      </c>
      <c r="H403" s="493">
        <v>2</v>
      </c>
      <c r="I403" s="492"/>
      <c r="J403" s="544"/>
      <c r="K403" s="508" t="s">
        <v>551</v>
      </c>
      <c r="L403" s="684">
        <f>+L404+L407+L410+L412+L415</f>
        <v>213310000</v>
      </c>
      <c r="M403" s="684">
        <f>+M404+M407+M410+M412+M415</f>
        <v>213310000</v>
      </c>
      <c r="N403" s="684">
        <f t="shared" ref="N403:U403" si="167">+N404+N407+N410+N412+N415</f>
        <v>0</v>
      </c>
      <c r="O403" s="684">
        <f t="shared" si="167"/>
        <v>0</v>
      </c>
      <c r="P403" s="684">
        <f t="shared" si="167"/>
        <v>0</v>
      </c>
      <c r="Q403" s="684">
        <f t="shared" si="167"/>
        <v>182021530</v>
      </c>
      <c r="R403" s="684">
        <f t="shared" si="167"/>
        <v>26030110</v>
      </c>
      <c r="S403" s="684">
        <f t="shared" si="167"/>
        <v>208051640</v>
      </c>
      <c r="T403" s="684">
        <f t="shared" si="167"/>
        <v>208051640</v>
      </c>
      <c r="U403" s="688">
        <f t="shared" si="167"/>
        <v>5258360</v>
      </c>
      <c r="V403" s="511"/>
    </row>
    <row r="404" spans="1:23" s="512" customFormat="1" ht="19.5">
      <c r="A404" s="490"/>
      <c r="B404" s="587"/>
      <c r="C404" s="493"/>
      <c r="D404" s="493"/>
      <c r="E404" s="493"/>
      <c r="F404" s="493"/>
      <c r="G404" s="493"/>
      <c r="H404" s="493"/>
      <c r="I404" s="492" t="s">
        <v>549</v>
      </c>
      <c r="J404" s="544"/>
      <c r="K404" s="508" t="s">
        <v>552</v>
      </c>
      <c r="L404" s="684">
        <f>SUM(L405:L406)</f>
        <v>15727000</v>
      </c>
      <c r="M404" s="684">
        <f>SUM(M405:M406)</f>
        <v>15727000</v>
      </c>
      <c r="N404" s="684">
        <f t="shared" ref="N404:U404" si="168">SUM(N405:N406)</f>
        <v>0</v>
      </c>
      <c r="O404" s="684">
        <f t="shared" si="168"/>
        <v>0</v>
      </c>
      <c r="P404" s="684">
        <f t="shared" si="168"/>
        <v>0</v>
      </c>
      <c r="Q404" s="684">
        <f t="shared" si="168"/>
        <v>12153930</v>
      </c>
      <c r="R404" s="684">
        <f t="shared" si="168"/>
        <v>1532110</v>
      </c>
      <c r="S404" s="684">
        <f t="shared" si="168"/>
        <v>13686040</v>
      </c>
      <c r="T404" s="684">
        <f t="shared" si="168"/>
        <v>13686040</v>
      </c>
      <c r="U404" s="688">
        <f t="shared" si="168"/>
        <v>2040960</v>
      </c>
      <c r="V404" s="511"/>
      <c r="W404" s="745"/>
    </row>
    <row r="405" spans="1:23" s="525" customFormat="1" ht="19.5">
      <c r="A405" s="583"/>
      <c r="B405" s="584"/>
      <c r="C405" s="585"/>
      <c r="D405" s="585"/>
      <c r="E405" s="585"/>
      <c r="F405" s="585"/>
      <c r="G405" s="585"/>
      <c r="H405" s="585"/>
      <c r="I405" s="690"/>
      <c r="J405" s="550" t="s">
        <v>549</v>
      </c>
      <c r="K405" s="519" t="s">
        <v>559</v>
      </c>
      <c r="L405" s="689">
        <v>7692000</v>
      </c>
      <c r="M405" s="689">
        <v>7692000</v>
      </c>
      <c r="N405" s="689">
        <f>N407</f>
        <v>0</v>
      </c>
      <c r="O405" s="689">
        <f>O407</f>
        <v>0</v>
      </c>
      <c r="P405" s="689">
        <f>P407</f>
        <v>0</v>
      </c>
      <c r="Q405" s="689">
        <v>6679000</v>
      </c>
      <c r="R405" s="689">
        <v>1000000</v>
      </c>
      <c r="S405" s="522">
        <f>SUM(Q405:R405)</f>
        <v>7679000</v>
      </c>
      <c r="T405" s="521">
        <f>P405+S405</f>
        <v>7679000</v>
      </c>
      <c r="U405" s="523">
        <f>M405-T405</f>
        <v>13000</v>
      </c>
      <c r="V405" s="542"/>
    </row>
    <row r="406" spans="1:23" s="525" customFormat="1" ht="37.5">
      <c r="A406" s="583"/>
      <c r="B406" s="584"/>
      <c r="C406" s="585"/>
      <c r="D406" s="585"/>
      <c r="E406" s="585"/>
      <c r="F406" s="585"/>
      <c r="G406" s="585"/>
      <c r="H406" s="585"/>
      <c r="I406" s="585"/>
      <c r="J406" s="550" t="s">
        <v>555</v>
      </c>
      <c r="K406" s="549" t="s">
        <v>556</v>
      </c>
      <c r="L406" s="689">
        <v>8035000</v>
      </c>
      <c r="M406" s="689">
        <v>8035000</v>
      </c>
      <c r="N406" s="520"/>
      <c r="O406" s="520"/>
      <c r="P406" s="521">
        <f>SUM(N406:O406)</f>
        <v>0</v>
      </c>
      <c r="Q406" s="520">
        <v>5474930</v>
      </c>
      <c r="R406" s="520">
        <f>156400+278960+96750</f>
        <v>532110</v>
      </c>
      <c r="S406" s="522">
        <f>SUM(Q406:R406)</f>
        <v>6007040</v>
      </c>
      <c r="T406" s="521">
        <f>P406+S406</f>
        <v>6007040</v>
      </c>
      <c r="U406" s="523">
        <f>M406-T406</f>
        <v>2027960</v>
      </c>
      <c r="V406" s="542"/>
    </row>
    <row r="407" spans="1:23" s="512" customFormat="1" ht="19.5">
      <c r="A407" s="490"/>
      <c r="B407" s="587"/>
      <c r="C407" s="493"/>
      <c r="D407" s="493"/>
      <c r="E407" s="493"/>
      <c r="F407" s="493"/>
      <c r="G407" s="493"/>
      <c r="H407" s="493"/>
      <c r="I407" s="492" t="s">
        <v>555</v>
      </c>
      <c r="J407" s="544"/>
      <c r="K407" s="508" t="s">
        <v>563</v>
      </c>
      <c r="L407" s="684">
        <f>L408+L409</f>
        <v>1908000</v>
      </c>
      <c r="M407" s="684">
        <f>M408+M409</f>
        <v>1908000</v>
      </c>
      <c r="N407" s="685">
        <f t="shared" ref="N407:U407" si="169">N408+N409</f>
        <v>0</v>
      </c>
      <c r="O407" s="685">
        <f t="shared" si="169"/>
        <v>0</v>
      </c>
      <c r="P407" s="685">
        <f t="shared" si="169"/>
        <v>0</v>
      </c>
      <c r="Q407" s="684">
        <f t="shared" si="169"/>
        <v>0</v>
      </c>
      <c r="R407" s="684">
        <f t="shared" si="169"/>
        <v>1658000</v>
      </c>
      <c r="S407" s="684">
        <f t="shared" si="169"/>
        <v>1658000</v>
      </c>
      <c r="T407" s="684">
        <f t="shared" si="169"/>
        <v>1658000</v>
      </c>
      <c r="U407" s="688">
        <f t="shared" si="169"/>
        <v>250000</v>
      </c>
      <c r="V407" s="511"/>
    </row>
    <row r="408" spans="1:23" s="525" customFormat="1" ht="19.5">
      <c r="A408" s="583"/>
      <c r="B408" s="584"/>
      <c r="C408" s="585"/>
      <c r="D408" s="585"/>
      <c r="E408" s="585"/>
      <c r="F408" s="585"/>
      <c r="G408" s="585"/>
      <c r="H408" s="585"/>
      <c r="I408" s="690"/>
      <c r="J408" s="550" t="s">
        <v>549</v>
      </c>
      <c r="K408" s="519" t="s">
        <v>564</v>
      </c>
      <c r="L408" s="689">
        <v>250000</v>
      </c>
      <c r="M408" s="689">
        <v>250000</v>
      </c>
      <c r="N408" s="520"/>
      <c r="O408" s="520"/>
      <c r="P408" s="521">
        <f>SUM(N408:O408)</f>
        <v>0</v>
      </c>
      <c r="Q408" s="520">
        <v>0</v>
      </c>
      <c r="R408" s="520">
        <v>0</v>
      </c>
      <c r="S408" s="522">
        <f>SUM(Q408:R408)</f>
        <v>0</v>
      </c>
      <c r="T408" s="521">
        <f>P408+S408</f>
        <v>0</v>
      </c>
      <c r="U408" s="523">
        <f>M408-T408</f>
        <v>250000</v>
      </c>
      <c r="V408" s="542"/>
    </row>
    <row r="409" spans="1:23" s="525" customFormat="1" ht="19.5">
      <c r="A409" s="583"/>
      <c r="B409" s="584"/>
      <c r="C409" s="585"/>
      <c r="D409" s="585"/>
      <c r="E409" s="585"/>
      <c r="F409" s="585"/>
      <c r="G409" s="585"/>
      <c r="H409" s="585"/>
      <c r="I409" s="690"/>
      <c r="J409" s="550" t="s">
        <v>561</v>
      </c>
      <c r="K409" s="519" t="s">
        <v>565</v>
      </c>
      <c r="L409" s="689">
        <v>1658000</v>
      </c>
      <c r="M409" s="689">
        <v>1658000</v>
      </c>
      <c r="N409" s="520"/>
      <c r="O409" s="520"/>
      <c r="P409" s="521">
        <f>SUM(N409:O409)</f>
        <v>0</v>
      </c>
      <c r="Q409" s="520">
        <v>0</v>
      </c>
      <c r="R409" s="520">
        <v>1658000</v>
      </c>
      <c r="S409" s="522">
        <f>SUM(Q409:R409)</f>
        <v>1658000</v>
      </c>
      <c r="T409" s="521">
        <f>P409+S409</f>
        <v>1658000</v>
      </c>
      <c r="U409" s="523">
        <f>M409-T409</f>
        <v>0</v>
      </c>
      <c r="V409" s="542"/>
    </row>
    <row r="410" spans="1:23" s="512" customFormat="1" ht="19.5">
      <c r="A410" s="490"/>
      <c r="B410" s="587"/>
      <c r="C410" s="493"/>
      <c r="D410" s="493"/>
      <c r="E410" s="493"/>
      <c r="F410" s="493"/>
      <c r="G410" s="493"/>
      <c r="H410" s="493"/>
      <c r="I410" s="492">
        <v>11</v>
      </c>
      <c r="J410" s="544"/>
      <c r="K410" s="508" t="s">
        <v>566</v>
      </c>
      <c r="L410" s="684">
        <f t="shared" ref="L410:U410" si="170">L411</f>
        <v>13440000</v>
      </c>
      <c r="M410" s="684">
        <f t="shared" si="170"/>
        <v>13440000</v>
      </c>
      <c r="N410" s="685">
        <f t="shared" si="170"/>
        <v>0</v>
      </c>
      <c r="O410" s="685">
        <f t="shared" si="170"/>
        <v>0</v>
      </c>
      <c r="P410" s="685">
        <f t="shared" si="170"/>
        <v>0</v>
      </c>
      <c r="Q410" s="684">
        <f t="shared" si="170"/>
        <v>8600000</v>
      </c>
      <c r="R410" s="684">
        <f t="shared" si="170"/>
        <v>4400000</v>
      </c>
      <c r="S410" s="684">
        <f t="shared" si="170"/>
        <v>13000000</v>
      </c>
      <c r="T410" s="684">
        <f t="shared" si="170"/>
        <v>13000000</v>
      </c>
      <c r="U410" s="688">
        <f t="shared" si="170"/>
        <v>440000</v>
      </c>
      <c r="V410" s="511"/>
    </row>
    <row r="411" spans="1:23" s="750" customFormat="1" ht="19.5">
      <c r="A411" s="746"/>
      <c r="B411" s="747"/>
      <c r="C411" s="748"/>
      <c r="D411" s="748"/>
      <c r="E411" s="748"/>
      <c r="F411" s="748"/>
      <c r="G411" s="748"/>
      <c r="H411" s="748"/>
      <c r="I411" s="492"/>
      <c r="J411" s="550" t="s">
        <v>561</v>
      </c>
      <c r="K411" s="519" t="s">
        <v>567</v>
      </c>
      <c r="L411" s="689">
        <v>13440000</v>
      </c>
      <c r="M411" s="689">
        <v>13440000</v>
      </c>
      <c r="N411" s="520"/>
      <c r="O411" s="520"/>
      <c r="P411" s="521">
        <f>SUM(N411:O411)</f>
        <v>0</v>
      </c>
      <c r="Q411" s="520">
        <v>8600000</v>
      </c>
      <c r="R411" s="520">
        <f>1000000+1000000+1200000+1200000</f>
        <v>4400000</v>
      </c>
      <c r="S411" s="522">
        <f>SUM(Q411:R411)</f>
        <v>13000000</v>
      </c>
      <c r="T411" s="521">
        <f>P411+S411</f>
        <v>13000000</v>
      </c>
      <c r="U411" s="523">
        <f>M411-T411</f>
        <v>440000</v>
      </c>
      <c r="V411" s="749"/>
    </row>
    <row r="412" spans="1:23" s="512" customFormat="1" ht="19.5">
      <c r="A412" s="490"/>
      <c r="B412" s="587"/>
      <c r="C412" s="493"/>
      <c r="D412" s="493"/>
      <c r="E412" s="493"/>
      <c r="F412" s="493"/>
      <c r="G412" s="493"/>
      <c r="H412" s="493"/>
      <c r="I412" s="493">
        <v>15</v>
      </c>
      <c r="J412" s="544"/>
      <c r="K412" s="508" t="s">
        <v>568</v>
      </c>
      <c r="L412" s="684">
        <f>SUM(L413:L414)</f>
        <v>122235000</v>
      </c>
      <c r="M412" s="684">
        <f>SUM(M413:M414)</f>
        <v>122235000</v>
      </c>
      <c r="N412" s="684">
        <f t="shared" ref="N412:U412" si="171">SUM(N413:N414)</f>
        <v>0</v>
      </c>
      <c r="O412" s="684">
        <f t="shared" si="171"/>
        <v>0</v>
      </c>
      <c r="P412" s="684">
        <f t="shared" si="171"/>
        <v>0</v>
      </c>
      <c r="Q412" s="684">
        <f t="shared" si="171"/>
        <v>114767600</v>
      </c>
      <c r="R412" s="684">
        <f t="shared" si="171"/>
        <v>5540000</v>
      </c>
      <c r="S412" s="684">
        <f t="shared" si="171"/>
        <v>120307600</v>
      </c>
      <c r="T412" s="684">
        <f t="shared" si="171"/>
        <v>120307600</v>
      </c>
      <c r="U412" s="688">
        <f t="shared" si="171"/>
        <v>1927400</v>
      </c>
      <c r="V412" s="511"/>
    </row>
    <row r="413" spans="1:23" s="525" customFormat="1" ht="19.5">
      <c r="A413" s="583"/>
      <c r="B413" s="584"/>
      <c r="C413" s="585"/>
      <c r="D413" s="585"/>
      <c r="E413" s="585"/>
      <c r="F413" s="585"/>
      <c r="G413" s="585"/>
      <c r="H413" s="585"/>
      <c r="I413" s="585"/>
      <c r="J413" s="550" t="s">
        <v>549</v>
      </c>
      <c r="K413" s="519" t="s">
        <v>569</v>
      </c>
      <c r="L413" s="689">
        <v>89255000</v>
      </c>
      <c r="M413" s="689">
        <v>89255000</v>
      </c>
      <c r="N413" s="520"/>
      <c r="O413" s="520"/>
      <c r="P413" s="521">
        <f>SUM(N413:O413)</f>
        <v>0</v>
      </c>
      <c r="Q413" s="520">
        <v>83395000</v>
      </c>
      <c r="R413" s="626">
        <f>2360000+2360000+820000</f>
        <v>5540000</v>
      </c>
      <c r="S413" s="522">
        <f>SUM(Q413:R413)</f>
        <v>88935000</v>
      </c>
      <c r="T413" s="521">
        <f>P413+S413</f>
        <v>88935000</v>
      </c>
      <c r="U413" s="523">
        <f>M413-T413</f>
        <v>320000</v>
      </c>
      <c r="V413" s="542"/>
    </row>
    <row r="414" spans="1:23" s="525" customFormat="1" ht="19.5">
      <c r="A414" s="583"/>
      <c r="B414" s="584"/>
      <c r="C414" s="585"/>
      <c r="D414" s="585"/>
      <c r="E414" s="585"/>
      <c r="F414" s="585"/>
      <c r="G414" s="585"/>
      <c r="H414" s="585"/>
      <c r="I414" s="585"/>
      <c r="J414" s="550" t="s">
        <v>561</v>
      </c>
      <c r="K414" s="519" t="s">
        <v>586</v>
      </c>
      <c r="L414" s="689">
        <v>32980000</v>
      </c>
      <c r="M414" s="689">
        <v>32980000</v>
      </c>
      <c r="N414" s="520"/>
      <c r="O414" s="520"/>
      <c r="P414" s="521">
        <f>SUM(N414:O414)</f>
        <v>0</v>
      </c>
      <c r="Q414" s="520">
        <v>31372600</v>
      </c>
      <c r="R414" s="520"/>
      <c r="S414" s="522">
        <f>SUM(Q414:R414)</f>
        <v>31372600</v>
      </c>
      <c r="T414" s="521">
        <f>P414+S414</f>
        <v>31372600</v>
      </c>
      <c r="U414" s="523">
        <f>M414-T414</f>
        <v>1607400</v>
      </c>
      <c r="V414" s="542"/>
    </row>
    <row r="415" spans="1:23" s="525" customFormat="1" ht="19.5">
      <c r="A415" s="583"/>
      <c r="B415" s="584"/>
      <c r="C415" s="585"/>
      <c r="D415" s="585"/>
      <c r="E415" s="585"/>
      <c r="F415" s="585"/>
      <c r="G415" s="585"/>
      <c r="H415" s="585"/>
      <c r="I415" s="492">
        <v>33</v>
      </c>
      <c r="J415" s="544"/>
      <c r="K415" s="508" t="s">
        <v>665</v>
      </c>
      <c r="L415" s="684">
        <f>SUM(L416)</f>
        <v>60000000</v>
      </c>
      <c r="M415" s="684">
        <f>SUM(M416)</f>
        <v>60000000</v>
      </c>
      <c r="N415" s="685">
        <f t="shared" ref="N415:U415" si="172">SUM(N416)</f>
        <v>0</v>
      </c>
      <c r="O415" s="685">
        <f t="shared" si="172"/>
        <v>0</v>
      </c>
      <c r="P415" s="685">
        <f t="shared" si="172"/>
        <v>0</v>
      </c>
      <c r="Q415" s="685">
        <f t="shared" si="172"/>
        <v>46500000</v>
      </c>
      <c r="R415" s="685">
        <f t="shared" si="172"/>
        <v>12900000</v>
      </c>
      <c r="S415" s="685">
        <f t="shared" si="172"/>
        <v>59400000</v>
      </c>
      <c r="T415" s="685">
        <f t="shared" si="172"/>
        <v>59400000</v>
      </c>
      <c r="U415" s="688">
        <f t="shared" si="172"/>
        <v>600000</v>
      </c>
      <c r="V415" s="542"/>
    </row>
    <row r="416" spans="1:23" s="525" customFormat="1" ht="19.5">
      <c r="A416" s="583"/>
      <c r="B416" s="584"/>
      <c r="C416" s="585"/>
      <c r="D416" s="585"/>
      <c r="E416" s="585"/>
      <c r="F416" s="585"/>
      <c r="G416" s="585"/>
      <c r="H416" s="585"/>
      <c r="I416" s="690"/>
      <c r="J416" s="550" t="s">
        <v>549</v>
      </c>
      <c r="K416" s="519" t="s">
        <v>666</v>
      </c>
      <c r="L416" s="689">
        <v>60000000</v>
      </c>
      <c r="M416" s="689">
        <v>60000000</v>
      </c>
      <c r="N416" s="520"/>
      <c r="O416" s="520"/>
      <c r="P416" s="521"/>
      <c r="Q416" s="520">
        <v>46500000</v>
      </c>
      <c r="R416" s="520">
        <v>12900000</v>
      </c>
      <c r="S416" s="522">
        <f>SUM(Q416:R416)</f>
        <v>59400000</v>
      </c>
      <c r="T416" s="521">
        <f>P416+S416</f>
        <v>59400000</v>
      </c>
      <c r="U416" s="523">
        <f>M416-T416</f>
        <v>600000</v>
      </c>
      <c r="V416" s="542"/>
    </row>
    <row r="417" spans="1:22" s="762" customFormat="1" ht="18.75">
      <c r="A417" s="751"/>
      <c r="B417" s="752"/>
      <c r="C417" s="753"/>
      <c r="D417" s="753"/>
      <c r="E417" s="753"/>
      <c r="F417" s="753"/>
      <c r="G417" s="753"/>
      <c r="H417" s="753"/>
      <c r="I417" s="753"/>
      <c r="J417" s="754"/>
      <c r="K417" s="755"/>
      <c r="L417" s="756"/>
      <c r="M417" s="756"/>
      <c r="N417" s="757"/>
      <c r="O417" s="757"/>
      <c r="P417" s="758"/>
      <c r="Q417" s="757"/>
      <c r="R417" s="757"/>
      <c r="S417" s="758"/>
      <c r="T417" s="759"/>
      <c r="U417" s="760"/>
      <c r="V417" s="761"/>
    </row>
    <row r="418" spans="1:22" s="539" customFormat="1" ht="37.5">
      <c r="A418" s="481">
        <v>30</v>
      </c>
      <c r="B418" s="483" t="s">
        <v>546</v>
      </c>
      <c r="C418" s="483" t="s">
        <v>546</v>
      </c>
      <c r="D418" s="484" t="s">
        <v>547</v>
      </c>
      <c r="E418" s="484" t="s">
        <v>548</v>
      </c>
      <c r="F418" s="484" t="s">
        <v>614</v>
      </c>
      <c r="G418" s="484" t="s">
        <v>553</v>
      </c>
      <c r="H418" s="485"/>
      <c r="I418" s="485"/>
      <c r="J418" s="486"/>
      <c r="K418" s="487" t="s">
        <v>682</v>
      </c>
      <c r="L418" s="714">
        <f t="shared" ref="L418:U418" si="173">L420</f>
        <v>984200000</v>
      </c>
      <c r="M418" s="714">
        <f t="shared" si="173"/>
        <v>1347900000</v>
      </c>
      <c r="N418" s="714">
        <f t="shared" si="173"/>
        <v>0</v>
      </c>
      <c r="O418" s="714">
        <f t="shared" si="173"/>
        <v>0</v>
      </c>
      <c r="P418" s="714">
        <f t="shared" si="173"/>
        <v>0</v>
      </c>
      <c r="Q418" s="714">
        <f t="shared" si="173"/>
        <v>1133500382</v>
      </c>
      <c r="R418" s="714">
        <f t="shared" si="173"/>
        <v>208175709</v>
      </c>
      <c r="S418" s="714">
        <f t="shared" si="173"/>
        <v>1341676091</v>
      </c>
      <c r="T418" s="714">
        <f t="shared" si="173"/>
        <v>1341676091</v>
      </c>
      <c r="U418" s="715">
        <f t="shared" si="173"/>
        <v>6223909</v>
      </c>
      <c r="V418" s="538"/>
    </row>
    <row r="419" spans="1:22" s="525" customFormat="1" ht="18.75">
      <c r="A419" s="490"/>
      <c r="B419" s="582"/>
      <c r="C419" s="492"/>
      <c r="D419" s="492"/>
      <c r="E419" s="492"/>
      <c r="F419" s="493"/>
      <c r="G419" s="493"/>
      <c r="H419" s="493"/>
      <c r="I419" s="493"/>
      <c r="J419" s="494"/>
      <c r="K419" s="495"/>
      <c r="L419" s="719"/>
      <c r="M419" s="719"/>
      <c r="N419" s="720"/>
      <c r="O419" s="720"/>
      <c r="P419" s="720"/>
      <c r="Q419" s="720"/>
      <c r="R419" s="720"/>
      <c r="S419" s="720"/>
      <c r="T419" s="497"/>
      <c r="U419" s="502"/>
      <c r="V419" s="542"/>
    </row>
    <row r="420" spans="1:22" s="525" customFormat="1" ht="19.5">
      <c r="A420" s="490"/>
      <c r="B420" s="582"/>
      <c r="C420" s="492"/>
      <c r="D420" s="492"/>
      <c r="E420" s="492"/>
      <c r="F420" s="493"/>
      <c r="G420" s="493"/>
      <c r="H420" s="493"/>
      <c r="I420" s="493"/>
      <c r="J420" s="494"/>
      <c r="K420" s="501" t="s">
        <v>544</v>
      </c>
      <c r="L420" s="719">
        <f>+L421</f>
        <v>984200000</v>
      </c>
      <c r="M420" s="719">
        <f>+M421</f>
        <v>1347900000</v>
      </c>
      <c r="N420" s="719">
        <f t="shared" ref="N420:U420" si="174">+N421</f>
        <v>0</v>
      </c>
      <c r="O420" s="719">
        <f t="shared" si="174"/>
        <v>0</v>
      </c>
      <c r="P420" s="719">
        <f t="shared" si="174"/>
        <v>0</v>
      </c>
      <c r="Q420" s="719">
        <f t="shared" si="174"/>
        <v>1133500382</v>
      </c>
      <c r="R420" s="719">
        <f t="shared" si="174"/>
        <v>208175709</v>
      </c>
      <c r="S420" s="719">
        <f t="shared" si="174"/>
        <v>1341676091</v>
      </c>
      <c r="T420" s="719">
        <f t="shared" si="174"/>
        <v>1341676091</v>
      </c>
      <c r="U420" s="721">
        <f t="shared" si="174"/>
        <v>6223909</v>
      </c>
      <c r="V420" s="542"/>
    </row>
    <row r="421" spans="1:22" s="512" customFormat="1" ht="19.5">
      <c r="A421" s="490"/>
      <c r="B421" s="587"/>
      <c r="C421" s="493"/>
      <c r="D421" s="493"/>
      <c r="E421" s="493"/>
      <c r="F421" s="493">
        <v>5</v>
      </c>
      <c r="G421" s="493">
        <v>2</v>
      </c>
      <c r="H421" s="493">
        <v>2</v>
      </c>
      <c r="I421" s="493"/>
      <c r="J421" s="544"/>
      <c r="K421" s="508" t="s">
        <v>551</v>
      </c>
      <c r="L421" s="684">
        <f>+L422+L425+L428+L430+L433</f>
        <v>984200000</v>
      </c>
      <c r="M421" s="684">
        <f>+M422+M425+M428+M430+M433</f>
        <v>1347900000</v>
      </c>
      <c r="N421" s="684">
        <f t="shared" ref="N421:U421" si="175">+N422+N425+N428+N430+N433</f>
        <v>0</v>
      </c>
      <c r="O421" s="684">
        <f t="shared" si="175"/>
        <v>0</v>
      </c>
      <c r="P421" s="684">
        <f t="shared" si="175"/>
        <v>0</v>
      </c>
      <c r="Q421" s="684">
        <f t="shared" si="175"/>
        <v>1133500382</v>
      </c>
      <c r="R421" s="684">
        <f t="shared" si="175"/>
        <v>208175709</v>
      </c>
      <c r="S421" s="684">
        <f t="shared" si="175"/>
        <v>1341676091</v>
      </c>
      <c r="T421" s="684">
        <f t="shared" si="175"/>
        <v>1341676091</v>
      </c>
      <c r="U421" s="688">
        <f t="shared" si="175"/>
        <v>6223909</v>
      </c>
      <c r="V421" s="511"/>
    </row>
    <row r="422" spans="1:22" s="512" customFormat="1" ht="19.5">
      <c r="A422" s="490"/>
      <c r="B422" s="587"/>
      <c r="C422" s="493"/>
      <c r="D422" s="493"/>
      <c r="E422" s="493"/>
      <c r="F422" s="493"/>
      <c r="G422" s="493"/>
      <c r="H422" s="493"/>
      <c r="I422" s="492" t="s">
        <v>549</v>
      </c>
      <c r="J422" s="544"/>
      <c r="K422" s="508" t="s">
        <v>552</v>
      </c>
      <c r="L422" s="684">
        <f>+L423+L424</f>
        <v>52842000</v>
      </c>
      <c r="M422" s="684">
        <f>+M423+M424</f>
        <v>44270000</v>
      </c>
      <c r="N422" s="684">
        <f t="shared" ref="N422:U422" si="176">+N423+N424</f>
        <v>0</v>
      </c>
      <c r="O422" s="684">
        <f t="shared" si="176"/>
        <v>0</v>
      </c>
      <c r="P422" s="684">
        <f t="shared" si="176"/>
        <v>0</v>
      </c>
      <c r="Q422" s="684">
        <f t="shared" si="176"/>
        <v>37024736</v>
      </c>
      <c r="R422" s="684">
        <f t="shared" si="176"/>
        <v>1884911</v>
      </c>
      <c r="S422" s="684">
        <f t="shared" si="176"/>
        <v>38909647</v>
      </c>
      <c r="T422" s="684">
        <f t="shared" si="176"/>
        <v>38909647</v>
      </c>
      <c r="U422" s="688">
        <f t="shared" si="176"/>
        <v>5360353</v>
      </c>
      <c r="V422" s="511"/>
    </row>
    <row r="423" spans="1:22" s="525" customFormat="1" ht="19.5">
      <c r="A423" s="583"/>
      <c r="B423" s="584"/>
      <c r="C423" s="585"/>
      <c r="D423" s="585"/>
      <c r="E423" s="585"/>
      <c r="F423" s="585"/>
      <c r="G423" s="585"/>
      <c r="H423" s="585"/>
      <c r="I423" s="585"/>
      <c r="J423" s="550" t="s">
        <v>549</v>
      </c>
      <c r="K423" s="519" t="s">
        <v>559</v>
      </c>
      <c r="L423" s="689">
        <v>12212550</v>
      </c>
      <c r="M423" s="689">
        <v>13278550</v>
      </c>
      <c r="N423" s="520"/>
      <c r="O423" s="520"/>
      <c r="P423" s="521">
        <f>SUM(N423:O423)</f>
        <v>0</v>
      </c>
      <c r="Q423" s="520">
        <v>12730000</v>
      </c>
      <c r="R423" s="520"/>
      <c r="S423" s="522">
        <f>SUM(Q423:R423)</f>
        <v>12730000</v>
      </c>
      <c r="T423" s="521">
        <f>P423+S423</f>
        <v>12730000</v>
      </c>
      <c r="U423" s="523">
        <f>M423-T423</f>
        <v>548550</v>
      </c>
      <c r="V423" s="542"/>
    </row>
    <row r="424" spans="1:22" s="525" customFormat="1" ht="37.5">
      <c r="A424" s="583"/>
      <c r="B424" s="584"/>
      <c r="C424" s="585"/>
      <c r="D424" s="585"/>
      <c r="E424" s="585"/>
      <c r="F424" s="585"/>
      <c r="G424" s="585"/>
      <c r="H424" s="585"/>
      <c r="I424" s="585"/>
      <c r="J424" s="550" t="s">
        <v>555</v>
      </c>
      <c r="K424" s="549" t="s">
        <v>556</v>
      </c>
      <c r="L424" s="689">
        <v>40629450</v>
      </c>
      <c r="M424" s="689">
        <v>30991450</v>
      </c>
      <c r="N424" s="520"/>
      <c r="O424" s="520"/>
      <c r="P424" s="521">
        <f>SUM(N424:O424)</f>
        <v>0</v>
      </c>
      <c r="Q424" s="520">
        <v>24294736</v>
      </c>
      <c r="R424" s="520">
        <f>194600+142350+111200+237037+593400+237037+211237+100000+58050</f>
        <v>1884911</v>
      </c>
      <c r="S424" s="522">
        <f>SUM(Q424:R424)</f>
        <v>26179647</v>
      </c>
      <c r="T424" s="521">
        <f>P424+S424</f>
        <v>26179647</v>
      </c>
      <c r="U424" s="523">
        <f>M424-T424</f>
        <v>4811803</v>
      </c>
      <c r="V424" s="542"/>
    </row>
    <row r="425" spans="1:22" s="512" customFormat="1" ht="19.5">
      <c r="A425" s="490"/>
      <c r="B425" s="587"/>
      <c r="C425" s="493"/>
      <c r="D425" s="493"/>
      <c r="E425" s="493"/>
      <c r="F425" s="493"/>
      <c r="G425" s="493"/>
      <c r="H425" s="493"/>
      <c r="I425" s="492" t="s">
        <v>555</v>
      </c>
      <c r="J425" s="544"/>
      <c r="K425" s="508" t="s">
        <v>563</v>
      </c>
      <c r="L425" s="684">
        <f t="shared" ref="L425:U425" si="177">+L426+L427</f>
        <v>15945000</v>
      </c>
      <c r="M425" s="684">
        <f t="shared" si="177"/>
        <v>24145000</v>
      </c>
      <c r="N425" s="684">
        <f t="shared" si="177"/>
        <v>0</v>
      </c>
      <c r="O425" s="684">
        <f t="shared" si="177"/>
        <v>0</v>
      </c>
      <c r="P425" s="684">
        <f t="shared" si="177"/>
        <v>0</v>
      </c>
      <c r="Q425" s="684">
        <f t="shared" si="177"/>
        <v>24145000</v>
      </c>
      <c r="R425" s="684">
        <f t="shared" si="177"/>
        <v>0</v>
      </c>
      <c r="S425" s="684">
        <f t="shared" si="177"/>
        <v>24145000</v>
      </c>
      <c r="T425" s="684">
        <f t="shared" si="177"/>
        <v>24145000</v>
      </c>
      <c r="U425" s="688">
        <f t="shared" si="177"/>
        <v>0</v>
      </c>
      <c r="V425" s="511"/>
    </row>
    <row r="426" spans="1:22" s="525" customFormat="1" ht="19.5">
      <c r="A426" s="583"/>
      <c r="B426" s="584"/>
      <c r="C426" s="585"/>
      <c r="D426" s="585"/>
      <c r="E426" s="585"/>
      <c r="F426" s="585"/>
      <c r="G426" s="585"/>
      <c r="H426" s="585"/>
      <c r="I426" s="585"/>
      <c r="J426" s="550" t="s">
        <v>549</v>
      </c>
      <c r="K426" s="519" t="s">
        <v>564</v>
      </c>
      <c r="L426" s="689">
        <v>2250000</v>
      </c>
      <c r="M426" s="689">
        <v>3480000</v>
      </c>
      <c r="N426" s="520">
        <v>0</v>
      </c>
      <c r="O426" s="520"/>
      <c r="P426" s="521">
        <f>SUM(N426:O426)</f>
        <v>0</v>
      </c>
      <c r="Q426" s="520">
        <v>3480000</v>
      </c>
      <c r="R426" s="520"/>
      <c r="S426" s="522">
        <f>SUM(Q426:R426)</f>
        <v>3480000</v>
      </c>
      <c r="T426" s="521">
        <f>P426+S426</f>
        <v>3480000</v>
      </c>
      <c r="U426" s="523">
        <f>M426-T426</f>
        <v>0</v>
      </c>
      <c r="V426" s="542"/>
    </row>
    <row r="427" spans="1:22" s="525" customFormat="1" ht="19.5">
      <c r="A427" s="583"/>
      <c r="B427" s="584"/>
      <c r="C427" s="585"/>
      <c r="D427" s="585"/>
      <c r="E427" s="585"/>
      <c r="F427" s="585"/>
      <c r="G427" s="585"/>
      <c r="H427" s="585"/>
      <c r="I427" s="492"/>
      <c r="J427" s="550" t="s">
        <v>561</v>
      </c>
      <c r="K427" s="519" t="s">
        <v>565</v>
      </c>
      <c r="L427" s="689">
        <v>13695000</v>
      </c>
      <c r="M427" s="689">
        <v>20665000</v>
      </c>
      <c r="N427" s="520"/>
      <c r="O427" s="520"/>
      <c r="P427" s="521">
        <f>SUM(N427:O427)</f>
        <v>0</v>
      </c>
      <c r="Q427" s="520">
        <v>20665000</v>
      </c>
      <c r="R427" s="520"/>
      <c r="S427" s="522">
        <f>SUM(Q427:R427)</f>
        <v>20665000</v>
      </c>
      <c r="T427" s="521">
        <f>P427+S427</f>
        <v>20665000</v>
      </c>
      <c r="U427" s="523">
        <f>M427-T427</f>
        <v>0</v>
      </c>
      <c r="V427" s="542"/>
    </row>
    <row r="428" spans="1:22" s="512" customFormat="1" ht="19.5">
      <c r="A428" s="490"/>
      <c r="B428" s="587"/>
      <c r="C428" s="493"/>
      <c r="D428" s="493"/>
      <c r="E428" s="493"/>
      <c r="F428" s="493"/>
      <c r="G428" s="493"/>
      <c r="H428" s="493"/>
      <c r="I428" s="492">
        <v>11</v>
      </c>
      <c r="J428" s="544"/>
      <c r="K428" s="508" t="s">
        <v>566</v>
      </c>
      <c r="L428" s="684">
        <f>+L429</f>
        <v>74525000</v>
      </c>
      <c r="M428" s="684">
        <f>+M429</f>
        <v>105875000</v>
      </c>
      <c r="N428" s="684">
        <f t="shared" ref="N428:U428" si="178">+N429</f>
        <v>0</v>
      </c>
      <c r="O428" s="684">
        <f t="shared" si="178"/>
        <v>0</v>
      </c>
      <c r="P428" s="684">
        <f t="shared" si="178"/>
        <v>0</v>
      </c>
      <c r="Q428" s="684">
        <f t="shared" si="178"/>
        <v>55425000</v>
      </c>
      <c r="R428" s="684">
        <f t="shared" si="178"/>
        <v>50335000</v>
      </c>
      <c r="S428" s="684">
        <f t="shared" si="178"/>
        <v>105760000</v>
      </c>
      <c r="T428" s="684">
        <f t="shared" si="178"/>
        <v>105760000</v>
      </c>
      <c r="U428" s="688">
        <f t="shared" si="178"/>
        <v>115000</v>
      </c>
      <c r="V428" s="511"/>
    </row>
    <row r="429" spans="1:22" s="525" customFormat="1" ht="19.5">
      <c r="A429" s="583"/>
      <c r="B429" s="584"/>
      <c r="C429" s="585"/>
      <c r="D429" s="585"/>
      <c r="E429" s="585"/>
      <c r="F429" s="585"/>
      <c r="G429" s="585"/>
      <c r="H429" s="585"/>
      <c r="I429" s="690"/>
      <c r="J429" s="550" t="s">
        <v>553</v>
      </c>
      <c r="K429" s="519" t="s">
        <v>652</v>
      </c>
      <c r="L429" s="689">
        <v>74525000</v>
      </c>
      <c r="M429" s="689">
        <v>105875000</v>
      </c>
      <c r="N429" s="520"/>
      <c r="O429" s="520"/>
      <c r="P429" s="521">
        <f>SUM(N429:O429)</f>
        <v>0</v>
      </c>
      <c r="Q429" s="520">
        <v>55425000</v>
      </c>
      <c r="R429" s="520">
        <f>37380000+3025000+9930000</f>
        <v>50335000</v>
      </c>
      <c r="S429" s="522">
        <f>SUM(Q429:R429)</f>
        <v>105760000</v>
      </c>
      <c r="T429" s="521">
        <f>P429+S429</f>
        <v>105760000</v>
      </c>
      <c r="U429" s="523">
        <f>M429-T429</f>
        <v>115000</v>
      </c>
      <c r="V429" s="542"/>
    </row>
    <row r="430" spans="1:22" s="512" customFormat="1" ht="19.5">
      <c r="A430" s="490"/>
      <c r="B430" s="587"/>
      <c r="C430" s="493"/>
      <c r="D430" s="493"/>
      <c r="E430" s="493"/>
      <c r="F430" s="493"/>
      <c r="G430" s="493"/>
      <c r="H430" s="493"/>
      <c r="I430" s="492">
        <v>15</v>
      </c>
      <c r="J430" s="544"/>
      <c r="K430" s="508" t="s">
        <v>568</v>
      </c>
      <c r="L430" s="684">
        <f>SUM(L431:L432)</f>
        <v>498888000</v>
      </c>
      <c r="M430" s="684">
        <f>SUM(M431:M432)</f>
        <v>585310000</v>
      </c>
      <c r="N430" s="684">
        <f t="shared" ref="N430:U430" si="179">SUM(N431:N432)</f>
        <v>0</v>
      </c>
      <c r="O430" s="684">
        <f t="shared" si="179"/>
        <v>0</v>
      </c>
      <c r="P430" s="684">
        <f t="shared" si="179"/>
        <v>0</v>
      </c>
      <c r="Q430" s="684">
        <f t="shared" si="179"/>
        <v>538255646</v>
      </c>
      <c r="R430" s="684">
        <f t="shared" si="179"/>
        <v>46755798</v>
      </c>
      <c r="S430" s="684">
        <f t="shared" si="179"/>
        <v>585011444</v>
      </c>
      <c r="T430" s="684">
        <f t="shared" si="179"/>
        <v>585011444</v>
      </c>
      <c r="U430" s="688">
        <f t="shared" si="179"/>
        <v>298556</v>
      </c>
      <c r="V430" s="511"/>
    </row>
    <row r="431" spans="1:22" s="525" customFormat="1" ht="19.5">
      <c r="A431" s="583"/>
      <c r="B431" s="584"/>
      <c r="C431" s="585"/>
      <c r="D431" s="585"/>
      <c r="E431" s="585"/>
      <c r="F431" s="585"/>
      <c r="G431" s="585"/>
      <c r="H431" s="585"/>
      <c r="I431" s="690"/>
      <c r="J431" s="550" t="s">
        <v>549</v>
      </c>
      <c r="K431" s="519" t="s">
        <v>569</v>
      </c>
      <c r="L431" s="689">
        <v>439920000</v>
      </c>
      <c r="M431" s="689">
        <v>512050000</v>
      </c>
      <c r="N431" s="520"/>
      <c r="O431" s="520"/>
      <c r="P431" s="521">
        <f>SUM(N431:O431)</f>
        <v>0</v>
      </c>
      <c r="Q431" s="520">
        <v>478087000</v>
      </c>
      <c r="R431" s="520">
        <f>555000+625000+1620000+2040000+1980000+1980000+2040000+3330000+1850000+14030000+1110000+1110000+1530000</f>
        <v>33800000</v>
      </c>
      <c r="S431" s="522">
        <f>SUM(Q431:R431)</f>
        <v>511887000</v>
      </c>
      <c r="T431" s="521">
        <f>P431+S431</f>
        <v>511887000</v>
      </c>
      <c r="U431" s="523">
        <f>M431-T431</f>
        <v>163000</v>
      </c>
      <c r="V431" s="542"/>
    </row>
    <row r="432" spans="1:22" s="525" customFormat="1" ht="19.5">
      <c r="A432" s="583"/>
      <c r="B432" s="584"/>
      <c r="C432" s="585"/>
      <c r="D432" s="585"/>
      <c r="E432" s="585"/>
      <c r="F432" s="585"/>
      <c r="G432" s="585"/>
      <c r="H432" s="585"/>
      <c r="I432" s="585"/>
      <c r="J432" s="550" t="s">
        <v>561</v>
      </c>
      <c r="K432" s="519" t="s">
        <v>586</v>
      </c>
      <c r="L432" s="689">
        <v>58968000</v>
      </c>
      <c r="M432" s="689">
        <v>73260000</v>
      </c>
      <c r="N432" s="520"/>
      <c r="O432" s="520"/>
      <c r="P432" s="521">
        <f>SUM(N432:O432)</f>
        <v>0</v>
      </c>
      <c r="Q432" s="520">
        <v>60168646</v>
      </c>
      <c r="R432" s="520">
        <f>4442700+4592700+3920398</f>
        <v>12955798</v>
      </c>
      <c r="S432" s="522">
        <f>SUM(Q432:R432)</f>
        <v>73124444</v>
      </c>
      <c r="T432" s="521">
        <f>P432+S432</f>
        <v>73124444</v>
      </c>
      <c r="U432" s="523">
        <f>M432-T432</f>
        <v>135556</v>
      </c>
      <c r="V432" s="542"/>
    </row>
    <row r="433" spans="1:23" s="512" customFormat="1" ht="19.5">
      <c r="A433" s="490"/>
      <c r="B433" s="587"/>
      <c r="C433" s="493"/>
      <c r="D433" s="493"/>
      <c r="E433" s="493"/>
      <c r="F433" s="493"/>
      <c r="G433" s="493"/>
      <c r="H433" s="493"/>
      <c r="I433" s="492">
        <v>33</v>
      </c>
      <c r="J433" s="544"/>
      <c r="K433" s="508" t="s">
        <v>665</v>
      </c>
      <c r="L433" s="684">
        <f>+L434</f>
        <v>342000000</v>
      </c>
      <c r="M433" s="684">
        <f>+M434</f>
        <v>588300000</v>
      </c>
      <c r="N433" s="684">
        <f t="shared" ref="N433:U433" si="180">+N434</f>
        <v>0</v>
      </c>
      <c r="O433" s="684">
        <f t="shared" si="180"/>
        <v>0</v>
      </c>
      <c r="P433" s="684">
        <f t="shared" si="180"/>
        <v>0</v>
      </c>
      <c r="Q433" s="684">
        <f t="shared" si="180"/>
        <v>478650000</v>
      </c>
      <c r="R433" s="684">
        <f t="shared" si="180"/>
        <v>109200000</v>
      </c>
      <c r="S433" s="684">
        <f t="shared" si="180"/>
        <v>587850000</v>
      </c>
      <c r="T433" s="684">
        <f t="shared" si="180"/>
        <v>587850000</v>
      </c>
      <c r="U433" s="688">
        <f t="shared" si="180"/>
        <v>450000</v>
      </c>
      <c r="V433" s="511"/>
    </row>
    <row r="434" spans="1:23" s="525" customFormat="1" ht="19.5">
      <c r="A434" s="583"/>
      <c r="B434" s="584"/>
      <c r="C434" s="585"/>
      <c r="D434" s="585"/>
      <c r="E434" s="585"/>
      <c r="F434" s="585"/>
      <c r="G434" s="585"/>
      <c r="H434" s="585"/>
      <c r="I434" s="585"/>
      <c r="J434" s="550" t="s">
        <v>561</v>
      </c>
      <c r="K434" s="519" t="s">
        <v>683</v>
      </c>
      <c r="L434" s="689">
        <v>342000000</v>
      </c>
      <c r="M434" s="689">
        <v>588300000</v>
      </c>
      <c r="N434" s="520"/>
      <c r="O434" s="520"/>
      <c r="P434" s="521">
        <f>SUM(N434:O434)</f>
        <v>0</v>
      </c>
      <c r="Q434" s="520">
        <v>478650000</v>
      </c>
      <c r="R434" s="520">
        <f>28050000+81150000</f>
        <v>109200000</v>
      </c>
      <c r="S434" s="522">
        <f>SUM(Q434:R434)</f>
        <v>587850000</v>
      </c>
      <c r="T434" s="521">
        <f>P434+S434</f>
        <v>587850000</v>
      </c>
      <c r="U434" s="523">
        <f>M434-T434</f>
        <v>450000</v>
      </c>
      <c r="V434" s="542"/>
    </row>
    <row r="435" spans="1:23" s="525" customFormat="1" ht="18.75">
      <c r="A435" s="583"/>
      <c r="B435" s="584"/>
      <c r="C435" s="585"/>
      <c r="D435" s="585"/>
      <c r="E435" s="585"/>
      <c r="F435" s="585"/>
      <c r="G435" s="585"/>
      <c r="H435" s="585"/>
      <c r="I435" s="585"/>
      <c r="J435" s="550"/>
      <c r="K435" s="519"/>
      <c r="L435" s="661"/>
      <c r="M435" s="661"/>
      <c r="N435" s="691"/>
      <c r="O435" s="691"/>
      <c r="P435" s="691"/>
      <c r="Q435" s="555"/>
      <c r="R435" s="691"/>
      <c r="S435" s="722"/>
      <c r="T435" s="571"/>
      <c r="U435" s="562"/>
      <c r="V435" s="542"/>
    </row>
    <row r="436" spans="1:23" s="539" customFormat="1" ht="37.5">
      <c r="A436" s="763" t="s">
        <v>668</v>
      </c>
      <c r="B436" s="483" t="s">
        <v>546</v>
      </c>
      <c r="C436" s="483" t="s">
        <v>546</v>
      </c>
      <c r="D436" s="484" t="s">
        <v>547</v>
      </c>
      <c r="E436" s="484" t="s">
        <v>548</v>
      </c>
      <c r="F436" s="484" t="s">
        <v>614</v>
      </c>
      <c r="G436" s="484" t="s">
        <v>555</v>
      </c>
      <c r="H436" s="485"/>
      <c r="I436" s="485"/>
      <c r="J436" s="486"/>
      <c r="K436" s="487" t="s">
        <v>684</v>
      </c>
      <c r="L436" s="714">
        <f t="shared" ref="L436:U436" si="181">L438</f>
        <v>163230000</v>
      </c>
      <c r="M436" s="714">
        <f t="shared" si="181"/>
        <v>163230000</v>
      </c>
      <c r="N436" s="714">
        <f t="shared" si="181"/>
        <v>0</v>
      </c>
      <c r="O436" s="714">
        <f t="shared" si="181"/>
        <v>0</v>
      </c>
      <c r="P436" s="714">
        <f t="shared" si="181"/>
        <v>0</v>
      </c>
      <c r="Q436" s="714">
        <f t="shared" si="181"/>
        <v>118677532</v>
      </c>
      <c r="R436" s="714">
        <f t="shared" si="181"/>
        <v>38774050</v>
      </c>
      <c r="S436" s="714">
        <f t="shared" si="181"/>
        <v>157451582</v>
      </c>
      <c r="T436" s="714">
        <f t="shared" si="181"/>
        <v>157451582</v>
      </c>
      <c r="U436" s="715">
        <f t="shared" si="181"/>
        <v>5778418</v>
      </c>
      <c r="V436" s="589"/>
      <c r="W436" s="764">
        <f>SUM(T438)</f>
        <v>157451582</v>
      </c>
    </row>
    <row r="437" spans="1:23" s="525" customFormat="1" ht="18.75">
      <c r="A437" s="490"/>
      <c r="B437" s="582"/>
      <c r="C437" s="492"/>
      <c r="D437" s="492"/>
      <c r="E437" s="492"/>
      <c r="F437" s="493"/>
      <c r="G437" s="493"/>
      <c r="H437" s="493"/>
      <c r="I437" s="493"/>
      <c r="J437" s="494"/>
      <c r="K437" s="495"/>
      <c r="L437" s="719"/>
      <c r="M437" s="719"/>
      <c r="N437" s="720"/>
      <c r="O437" s="720"/>
      <c r="P437" s="720"/>
      <c r="Q437" s="720"/>
      <c r="R437" s="720"/>
      <c r="S437" s="720"/>
      <c r="T437" s="497"/>
      <c r="U437" s="502"/>
      <c r="V437" s="542"/>
    </row>
    <row r="438" spans="1:23" s="525" customFormat="1" ht="19.5">
      <c r="A438" s="490"/>
      <c r="B438" s="582"/>
      <c r="C438" s="492"/>
      <c r="D438" s="492"/>
      <c r="E438" s="492"/>
      <c r="F438" s="493"/>
      <c r="G438" s="493"/>
      <c r="H438" s="493"/>
      <c r="I438" s="493"/>
      <c r="J438" s="494"/>
      <c r="K438" s="501" t="s">
        <v>544</v>
      </c>
      <c r="L438" s="719">
        <f>+L439</f>
        <v>163230000</v>
      </c>
      <c r="M438" s="719">
        <f>+M439</f>
        <v>163230000</v>
      </c>
      <c r="N438" s="719">
        <f t="shared" ref="N438:U438" si="182">+N439</f>
        <v>0</v>
      </c>
      <c r="O438" s="719">
        <f t="shared" si="182"/>
        <v>0</v>
      </c>
      <c r="P438" s="719">
        <f t="shared" si="182"/>
        <v>0</v>
      </c>
      <c r="Q438" s="719">
        <f t="shared" si="182"/>
        <v>118677532</v>
      </c>
      <c r="R438" s="719">
        <f t="shared" si="182"/>
        <v>38774050</v>
      </c>
      <c r="S438" s="719">
        <f t="shared" si="182"/>
        <v>157451582</v>
      </c>
      <c r="T438" s="719">
        <f t="shared" si="182"/>
        <v>157451582</v>
      </c>
      <c r="U438" s="721">
        <f t="shared" si="182"/>
        <v>5778418</v>
      </c>
      <c r="V438" s="542"/>
    </row>
    <row r="439" spans="1:23" s="512" customFormat="1" ht="19.5">
      <c r="A439" s="490"/>
      <c r="B439" s="587"/>
      <c r="C439" s="493"/>
      <c r="D439" s="493"/>
      <c r="E439" s="493"/>
      <c r="F439" s="493">
        <v>5</v>
      </c>
      <c r="G439" s="493">
        <v>2</v>
      </c>
      <c r="H439" s="493">
        <v>2</v>
      </c>
      <c r="I439" s="493"/>
      <c r="J439" s="544"/>
      <c r="K439" s="508" t="s">
        <v>551</v>
      </c>
      <c r="L439" s="684">
        <f>+L440+L444+L447+L449+L452</f>
        <v>163230000</v>
      </c>
      <c r="M439" s="684">
        <f>+M440+M444+M447+M449+M452</f>
        <v>163230000</v>
      </c>
      <c r="N439" s="684">
        <f t="shared" ref="N439:U439" si="183">+N440+N444+N447+N449+N452</f>
        <v>0</v>
      </c>
      <c r="O439" s="684">
        <f t="shared" si="183"/>
        <v>0</v>
      </c>
      <c r="P439" s="684">
        <f t="shared" si="183"/>
        <v>0</v>
      </c>
      <c r="Q439" s="684">
        <f t="shared" si="183"/>
        <v>118677532</v>
      </c>
      <c r="R439" s="684">
        <f t="shared" si="183"/>
        <v>38774050</v>
      </c>
      <c r="S439" s="684">
        <f t="shared" si="183"/>
        <v>157451582</v>
      </c>
      <c r="T439" s="684">
        <f t="shared" si="183"/>
        <v>157451582</v>
      </c>
      <c r="U439" s="688">
        <f t="shared" si="183"/>
        <v>5778418</v>
      </c>
      <c r="V439" s="511"/>
    </row>
    <row r="440" spans="1:23" s="512" customFormat="1" ht="19.5">
      <c r="A440" s="490"/>
      <c r="B440" s="587"/>
      <c r="C440" s="493"/>
      <c r="D440" s="493"/>
      <c r="E440" s="493"/>
      <c r="F440" s="493"/>
      <c r="G440" s="493"/>
      <c r="H440" s="493"/>
      <c r="I440" s="492" t="s">
        <v>549</v>
      </c>
      <c r="J440" s="544"/>
      <c r="K440" s="508" t="s">
        <v>552</v>
      </c>
      <c r="L440" s="684">
        <f>+L441+L443+L442</f>
        <v>14591000</v>
      </c>
      <c r="M440" s="684">
        <f>+M441+M443+M442</f>
        <v>14591000</v>
      </c>
      <c r="N440" s="684">
        <f t="shared" ref="N440:U440" si="184">+N441+N443+N442</f>
        <v>0</v>
      </c>
      <c r="O440" s="684">
        <f t="shared" si="184"/>
        <v>0</v>
      </c>
      <c r="P440" s="684">
        <f t="shared" si="184"/>
        <v>0</v>
      </c>
      <c r="Q440" s="684">
        <f t="shared" si="184"/>
        <v>10307632</v>
      </c>
      <c r="R440" s="684">
        <f t="shared" si="184"/>
        <v>1897050</v>
      </c>
      <c r="S440" s="684">
        <f t="shared" si="184"/>
        <v>12204682</v>
      </c>
      <c r="T440" s="684">
        <f t="shared" si="184"/>
        <v>12204682</v>
      </c>
      <c r="U440" s="688">
        <f t="shared" si="184"/>
        <v>2386318</v>
      </c>
      <c r="V440" s="511"/>
    </row>
    <row r="441" spans="1:23" s="525" customFormat="1" ht="19.5">
      <c r="A441" s="583"/>
      <c r="B441" s="584"/>
      <c r="C441" s="585"/>
      <c r="D441" s="585"/>
      <c r="E441" s="585"/>
      <c r="F441" s="585"/>
      <c r="G441" s="585"/>
      <c r="H441" s="585"/>
      <c r="I441" s="690"/>
      <c r="J441" s="550" t="s">
        <v>549</v>
      </c>
      <c r="K441" s="519" t="s">
        <v>559</v>
      </c>
      <c r="L441" s="689">
        <v>5591000</v>
      </c>
      <c r="M441" s="689">
        <v>5591000</v>
      </c>
      <c r="N441" s="520"/>
      <c r="O441" s="520"/>
      <c r="P441" s="521">
        <f>SUM(N441:O441)</f>
        <v>0</v>
      </c>
      <c r="Q441" s="520">
        <v>4574000</v>
      </c>
      <c r="R441" s="520">
        <v>972000</v>
      </c>
      <c r="S441" s="522">
        <f>SUM(Q441:R441)</f>
        <v>5546000</v>
      </c>
      <c r="T441" s="521">
        <f>P441+S441</f>
        <v>5546000</v>
      </c>
      <c r="U441" s="523">
        <f>M441-T441</f>
        <v>45000</v>
      </c>
      <c r="V441" s="542"/>
    </row>
    <row r="442" spans="1:23" s="525" customFormat="1" ht="19.5">
      <c r="A442" s="515"/>
      <c r="B442" s="588"/>
      <c r="C442" s="517"/>
      <c r="D442" s="517"/>
      <c r="E442" s="517"/>
      <c r="F442" s="517"/>
      <c r="G442" s="517"/>
      <c r="H442" s="517"/>
      <c r="I442" s="517"/>
      <c r="J442" s="550" t="s">
        <v>553</v>
      </c>
      <c r="K442" s="519" t="s">
        <v>554</v>
      </c>
      <c r="L442" s="520">
        <v>750000</v>
      </c>
      <c r="M442" s="520">
        <v>750000</v>
      </c>
      <c r="N442" s="520"/>
      <c r="O442" s="520"/>
      <c r="P442" s="521">
        <f>SUM(N442:O442)</f>
        <v>0</v>
      </c>
      <c r="Q442" s="520">
        <v>399000</v>
      </c>
      <c r="R442" s="520">
        <v>351000</v>
      </c>
      <c r="S442" s="522">
        <f>SUM(Q442:R442)</f>
        <v>750000</v>
      </c>
      <c r="T442" s="521">
        <f>P442+S442</f>
        <v>750000</v>
      </c>
      <c r="U442" s="523">
        <f>M442-T442</f>
        <v>0</v>
      </c>
      <c r="V442" s="524">
        <f>O446+O450</f>
        <v>0</v>
      </c>
    </row>
    <row r="443" spans="1:23" s="525" customFormat="1" ht="37.5">
      <c r="A443" s="583"/>
      <c r="B443" s="584"/>
      <c r="C443" s="585"/>
      <c r="D443" s="585"/>
      <c r="E443" s="585"/>
      <c r="F443" s="585"/>
      <c r="G443" s="585"/>
      <c r="H443" s="585"/>
      <c r="I443" s="492"/>
      <c r="J443" s="550" t="s">
        <v>555</v>
      </c>
      <c r="K443" s="549" t="s">
        <v>556</v>
      </c>
      <c r="L443" s="689">
        <v>8250000</v>
      </c>
      <c r="M443" s="689">
        <v>8250000</v>
      </c>
      <c r="N443" s="520"/>
      <c r="O443" s="520"/>
      <c r="P443" s="521">
        <f>SUM(N443:O443)</f>
        <v>0</v>
      </c>
      <c r="Q443" s="520">
        <v>5334632</v>
      </c>
      <c r="R443" s="520">
        <f>367650+206400</f>
        <v>574050</v>
      </c>
      <c r="S443" s="522">
        <f>SUM(Q443:R443)</f>
        <v>5908682</v>
      </c>
      <c r="T443" s="521">
        <f>P443+S443</f>
        <v>5908682</v>
      </c>
      <c r="U443" s="523">
        <f>M443-T443</f>
        <v>2341318</v>
      </c>
      <c r="V443" s="542"/>
    </row>
    <row r="444" spans="1:23" s="512" customFormat="1" ht="19.5">
      <c r="A444" s="490"/>
      <c r="B444" s="587"/>
      <c r="C444" s="493"/>
      <c r="D444" s="493"/>
      <c r="E444" s="493"/>
      <c r="F444" s="493"/>
      <c r="G444" s="493"/>
      <c r="H444" s="493"/>
      <c r="I444" s="492" t="s">
        <v>555</v>
      </c>
      <c r="J444" s="544"/>
      <c r="K444" s="508" t="s">
        <v>563</v>
      </c>
      <c r="L444" s="684">
        <f>L445+L446</f>
        <v>1239000</v>
      </c>
      <c r="M444" s="684">
        <f>M445+M446</f>
        <v>1239000</v>
      </c>
      <c r="N444" s="684">
        <f t="shared" ref="N444:U444" si="185">N445+N446</f>
        <v>0</v>
      </c>
      <c r="O444" s="684">
        <f t="shared" si="185"/>
        <v>0</v>
      </c>
      <c r="P444" s="684">
        <f t="shared" si="185"/>
        <v>0</v>
      </c>
      <c r="Q444" s="684">
        <f t="shared" si="185"/>
        <v>0</v>
      </c>
      <c r="R444" s="684">
        <f t="shared" si="185"/>
        <v>989000</v>
      </c>
      <c r="S444" s="684">
        <f t="shared" si="185"/>
        <v>989000</v>
      </c>
      <c r="T444" s="684">
        <f t="shared" si="185"/>
        <v>989000</v>
      </c>
      <c r="U444" s="688">
        <f t="shared" si="185"/>
        <v>250000</v>
      </c>
      <c r="V444" s="511"/>
    </row>
    <row r="445" spans="1:23" s="525" customFormat="1" ht="19.5">
      <c r="A445" s="583"/>
      <c r="B445" s="584"/>
      <c r="C445" s="585"/>
      <c r="D445" s="585"/>
      <c r="E445" s="585"/>
      <c r="F445" s="585"/>
      <c r="G445" s="585"/>
      <c r="H445" s="585"/>
      <c r="I445" s="585"/>
      <c r="J445" s="550" t="s">
        <v>549</v>
      </c>
      <c r="K445" s="519" t="s">
        <v>685</v>
      </c>
      <c r="L445" s="689">
        <v>250000</v>
      </c>
      <c r="M445" s="689">
        <v>250000</v>
      </c>
      <c r="N445" s="520"/>
      <c r="O445" s="520"/>
      <c r="P445" s="521">
        <f>SUM(N445:O445)</f>
        <v>0</v>
      </c>
      <c r="Q445" s="520">
        <v>0</v>
      </c>
      <c r="R445" s="520">
        <v>0</v>
      </c>
      <c r="S445" s="522">
        <f>SUM(Q445:R445)</f>
        <v>0</v>
      </c>
      <c r="T445" s="521">
        <f>P445+S445</f>
        <v>0</v>
      </c>
      <c r="U445" s="523">
        <f>M445-T445</f>
        <v>250000</v>
      </c>
      <c r="V445" s="542"/>
    </row>
    <row r="446" spans="1:23" s="525" customFormat="1" ht="19.5">
      <c r="A446" s="583"/>
      <c r="B446" s="584"/>
      <c r="C446" s="585"/>
      <c r="D446" s="585"/>
      <c r="E446" s="585"/>
      <c r="F446" s="585"/>
      <c r="G446" s="585"/>
      <c r="H446" s="585"/>
      <c r="I446" s="492"/>
      <c r="J446" s="550" t="s">
        <v>561</v>
      </c>
      <c r="K446" s="519" t="s">
        <v>565</v>
      </c>
      <c r="L446" s="689">
        <v>989000</v>
      </c>
      <c r="M446" s="689">
        <v>989000</v>
      </c>
      <c r="N446" s="520"/>
      <c r="O446" s="520"/>
      <c r="P446" s="521">
        <f>SUM(N446:O446)</f>
        <v>0</v>
      </c>
      <c r="Q446" s="520">
        <v>0</v>
      </c>
      <c r="R446" s="520">
        <v>989000</v>
      </c>
      <c r="S446" s="522">
        <f>SUM(Q446:R446)</f>
        <v>989000</v>
      </c>
      <c r="T446" s="521">
        <f>P446+S446</f>
        <v>989000</v>
      </c>
      <c r="U446" s="523">
        <f>M446-T446</f>
        <v>0</v>
      </c>
      <c r="V446" s="542"/>
    </row>
    <row r="447" spans="1:23" s="512" customFormat="1" ht="19.5">
      <c r="A447" s="490"/>
      <c r="B447" s="587"/>
      <c r="C447" s="493"/>
      <c r="D447" s="493"/>
      <c r="E447" s="493"/>
      <c r="F447" s="493"/>
      <c r="G447" s="493"/>
      <c r="H447" s="493"/>
      <c r="I447" s="492">
        <v>11</v>
      </c>
      <c r="J447" s="544"/>
      <c r="K447" s="508" t="s">
        <v>566</v>
      </c>
      <c r="L447" s="684">
        <f>L448</f>
        <v>8000000</v>
      </c>
      <c r="M447" s="684">
        <f>M448</f>
        <v>8000000</v>
      </c>
      <c r="N447" s="684">
        <f t="shared" ref="N447:U447" si="186">N448</f>
        <v>0</v>
      </c>
      <c r="O447" s="684">
        <f t="shared" si="186"/>
        <v>0</v>
      </c>
      <c r="P447" s="684">
        <f t="shared" si="186"/>
        <v>0</v>
      </c>
      <c r="Q447" s="684">
        <f t="shared" si="186"/>
        <v>5480000</v>
      </c>
      <c r="R447" s="684">
        <f t="shared" si="186"/>
        <v>2400000</v>
      </c>
      <c r="S447" s="684">
        <f t="shared" si="186"/>
        <v>7880000</v>
      </c>
      <c r="T447" s="684">
        <f t="shared" si="186"/>
        <v>7880000</v>
      </c>
      <c r="U447" s="688">
        <f t="shared" si="186"/>
        <v>120000</v>
      </c>
      <c r="V447" s="511"/>
    </row>
    <row r="448" spans="1:23" s="525" customFormat="1" ht="19.5">
      <c r="A448" s="583"/>
      <c r="B448" s="584"/>
      <c r="C448" s="585"/>
      <c r="D448" s="585"/>
      <c r="E448" s="585"/>
      <c r="F448" s="585"/>
      <c r="G448" s="585"/>
      <c r="H448" s="585"/>
      <c r="I448" s="492"/>
      <c r="J448" s="550" t="s">
        <v>561</v>
      </c>
      <c r="K448" s="519" t="s">
        <v>567</v>
      </c>
      <c r="L448" s="689">
        <v>8000000</v>
      </c>
      <c r="M448" s="689">
        <v>8000000</v>
      </c>
      <c r="N448" s="520"/>
      <c r="O448" s="520"/>
      <c r="P448" s="521">
        <f>SUM(N448:O448)</f>
        <v>0</v>
      </c>
      <c r="Q448" s="520">
        <v>5480000</v>
      </c>
      <c r="R448" s="520">
        <f>1200000+1200000</f>
        <v>2400000</v>
      </c>
      <c r="S448" s="522">
        <f>SUM(Q448:R448)</f>
        <v>7880000</v>
      </c>
      <c r="T448" s="521">
        <f>P448+S448</f>
        <v>7880000</v>
      </c>
      <c r="U448" s="523">
        <f>M448-T448</f>
        <v>120000</v>
      </c>
      <c r="V448" s="542"/>
    </row>
    <row r="449" spans="1:23" s="512" customFormat="1" ht="19.5">
      <c r="A449" s="490"/>
      <c r="B449" s="587"/>
      <c r="C449" s="493"/>
      <c r="D449" s="493"/>
      <c r="E449" s="493"/>
      <c r="F449" s="493"/>
      <c r="G449" s="493"/>
      <c r="H449" s="493"/>
      <c r="I449" s="492">
        <v>15</v>
      </c>
      <c r="J449" s="544"/>
      <c r="K449" s="508" t="s">
        <v>568</v>
      </c>
      <c r="L449" s="684">
        <f>SUM(L450:L451)</f>
        <v>94400000</v>
      </c>
      <c r="M449" s="684">
        <f>SUM(M450:M451)</f>
        <v>94400000</v>
      </c>
      <c r="N449" s="684">
        <f t="shared" ref="N449:U449" si="187">SUM(N450:N451)</f>
        <v>0</v>
      </c>
      <c r="O449" s="684">
        <f t="shared" si="187"/>
        <v>0</v>
      </c>
      <c r="P449" s="684">
        <f t="shared" si="187"/>
        <v>0</v>
      </c>
      <c r="Q449" s="684">
        <f t="shared" si="187"/>
        <v>86089900</v>
      </c>
      <c r="R449" s="684">
        <f t="shared" si="187"/>
        <v>8138000</v>
      </c>
      <c r="S449" s="684">
        <f t="shared" si="187"/>
        <v>94227900</v>
      </c>
      <c r="T449" s="684">
        <f t="shared" si="187"/>
        <v>94227900</v>
      </c>
      <c r="U449" s="688">
        <f t="shared" si="187"/>
        <v>172100</v>
      </c>
      <c r="V449" s="765">
        <f>P472+S472</f>
        <v>5479804555</v>
      </c>
    </row>
    <row r="450" spans="1:23" s="525" customFormat="1" ht="19.5">
      <c r="A450" s="583"/>
      <c r="B450" s="584"/>
      <c r="C450" s="585"/>
      <c r="D450" s="585"/>
      <c r="E450" s="585"/>
      <c r="F450" s="585"/>
      <c r="G450" s="585"/>
      <c r="H450" s="585"/>
      <c r="I450" s="492"/>
      <c r="J450" s="550" t="s">
        <v>549</v>
      </c>
      <c r="K450" s="519" t="s">
        <v>569</v>
      </c>
      <c r="L450" s="689">
        <v>61420000</v>
      </c>
      <c r="M450" s="689">
        <v>61420000</v>
      </c>
      <c r="N450" s="520"/>
      <c r="O450" s="520"/>
      <c r="P450" s="521">
        <f>SUM(N450:O450)</f>
        <v>0</v>
      </c>
      <c r="Q450" s="520">
        <v>57610000</v>
      </c>
      <c r="R450" s="520">
        <f>820000+2940000</f>
        <v>3760000</v>
      </c>
      <c r="S450" s="522">
        <f>SUM(Q450:R450)</f>
        <v>61370000</v>
      </c>
      <c r="T450" s="521">
        <f>P450+S450</f>
        <v>61370000</v>
      </c>
      <c r="U450" s="523">
        <f>M450-T450</f>
        <v>50000</v>
      </c>
      <c r="V450" s="694">
        <f>M472-T472</f>
        <v>1198995445</v>
      </c>
    </row>
    <row r="451" spans="1:23" s="525" customFormat="1" ht="19.5">
      <c r="A451" s="583"/>
      <c r="B451" s="584"/>
      <c r="C451" s="585"/>
      <c r="D451" s="585"/>
      <c r="E451" s="585"/>
      <c r="F451" s="585"/>
      <c r="G451" s="585"/>
      <c r="H451" s="585"/>
      <c r="I451" s="492"/>
      <c r="J451" s="550" t="s">
        <v>561</v>
      </c>
      <c r="K451" s="519" t="s">
        <v>586</v>
      </c>
      <c r="L451" s="689">
        <v>32980000</v>
      </c>
      <c r="M451" s="689">
        <v>32980000</v>
      </c>
      <c r="N451" s="520"/>
      <c r="O451" s="520"/>
      <c r="P451" s="521"/>
      <c r="Q451" s="520">
        <v>28479900</v>
      </c>
      <c r="R451" s="520">
        <v>4378000</v>
      </c>
      <c r="S451" s="522">
        <f>SUM(Q451:R451)</f>
        <v>32857900</v>
      </c>
      <c r="T451" s="521">
        <f>P451+S451</f>
        <v>32857900</v>
      </c>
      <c r="U451" s="523">
        <f>M451-T451</f>
        <v>122100</v>
      </c>
      <c r="V451" s="694"/>
    </row>
    <row r="452" spans="1:23" s="512" customFormat="1" ht="19.5">
      <c r="A452" s="490"/>
      <c r="B452" s="587"/>
      <c r="C452" s="493"/>
      <c r="D452" s="493"/>
      <c r="E452" s="493"/>
      <c r="F452" s="493"/>
      <c r="G452" s="493"/>
      <c r="H452" s="493"/>
      <c r="I452" s="492">
        <v>33</v>
      </c>
      <c r="J452" s="544"/>
      <c r="K452" s="508" t="s">
        <v>665</v>
      </c>
      <c r="L452" s="684">
        <f>SUM(L453)</f>
        <v>45000000</v>
      </c>
      <c r="M452" s="684">
        <f>SUM(M453)</f>
        <v>45000000</v>
      </c>
      <c r="N452" s="684">
        <f t="shared" ref="N452:U452" si="188">SUM(N453)</f>
        <v>0</v>
      </c>
      <c r="O452" s="684">
        <f t="shared" si="188"/>
        <v>0</v>
      </c>
      <c r="P452" s="684">
        <f t="shared" si="188"/>
        <v>0</v>
      </c>
      <c r="Q452" s="684">
        <f t="shared" si="188"/>
        <v>16800000</v>
      </c>
      <c r="R452" s="684">
        <f t="shared" si="188"/>
        <v>25350000</v>
      </c>
      <c r="S452" s="684">
        <f t="shared" si="188"/>
        <v>42150000</v>
      </c>
      <c r="T452" s="684">
        <f t="shared" si="188"/>
        <v>42150000</v>
      </c>
      <c r="U452" s="688">
        <f t="shared" si="188"/>
        <v>2850000</v>
      </c>
      <c r="V452" s="511"/>
    </row>
    <row r="453" spans="1:23" s="525" customFormat="1" ht="19.5">
      <c r="A453" s="583"/>
      <c r="B453" s="584"/>
      <c r="C453" s="585"/>
      <c r="D453" s="585"/>
      <c r="E453" s="585"/>
      <c r="F453" s="585"/>
      <c r="G453" s="585"/>
      <c r="H453" s="585"/>
      <c r="I453" s="690"/>
      <c r="J453" s="550" t="s">
        <v>549</v>
      </c>
      <c r="K453" s="519" t="s">
        <v>666</v>
      </c>
      <c r="L453" s="689">
        <v>45000000</v>
      </c>
      <c r="M453" s="689">
        <v>45000000</v>
      </c>
      <c r="N453" s="520"/>
      <c r="O453" s="520"/>
      <c r="P453" s="521"/>
      <c r="Q453" s="520">
        <v>16800000</v>
      </c>
      <c r="R453" s="520">
        <v>25350000</v>
      </c>
      <c r="S453" s="522">
        <f>SUM(Q453:R453)</f>
        <v>42150000</v>
      </c>
      <c r="T453" s="521">
        <f>P453+S453</f>
        <v>42150000</v>
      </c>
      <c r="U453" s="523">
        <f>M453-T453</f>
        <v>2850000</v>
      </c>
      <c r="V453" s="542"/>
    </row>
    <row r="454" spans="1:23" s="525" customFormat="1" ht="18.75">
      <c r="A454" s="583"/>
      <c r="B454" s="584"/>
      <c r="C454" s="585"/>
      <c r="D454" s="585"/>
      <c r="E454" s="585"/>
      <c r="F454" s="585"/>
      <c r="G454" s="585"/>
      <c r="H454" s="585"/>
      <c r="I454" s="585"/>
      <c r="J454" s="550"/>
      <c r="K454" s="519"/>
      <c r="L454" s="661"/>
      <c r="M454" s="661"/>
      <c r="N454" s="691"/>
      <c r="O454" s="691"/>
      <c r="P454" s="691"/>
      <c r="Q454" s="555"/>
      <c r="R454" s="691"/>
      <c r="S454" s="722"/>
      <c r="T454" s="613"/>
      <c r="U454" s="562"/>
      <c r="V454" s="542"/>
      <c r="W454" s="766"/>
    </row>
    <row r="455" spans="1:23" s="525" customFormat="1" ht="37.5">
      <c r="A455" s="763" t="s">
        <v>686</v>
      </c>
      <c r="B455" s="483" t="s">
        <v>546</v>
      </c>
      <c r="C455" s="483" t="s">
        <v>546</v>
      </c>
      <c r="D455" s="484" t="s">
        <v>547</v>
      </c>
      <c r="E455" s="484" t="s">
        <v>548</v>
      </c>
      <c r="F455" s="484" t="s">
        <v>614</v>
      </c>
      <c r="G455" s="484" t="s">
        <v>649</v>
      </c>
      <c r="H455" s="485"/>
      <c r="I455" s="485"/>
      <c r="J455" s="486"/>
      <c r="K455" s="487" t="s">
        <v>687</v>
      </c>
      <c r="L455" s="714">
        <f t="shared" ref="L455:U455" si="189">+L457</f>
        <v>223251150</v>
      </c>
      <c r="M455" s="714">
        <f t="shared" si="189"/>
        <v>253251150</v>
      </c>
      <c r="N455" s="714">
        <f t="shared" si="189"/>
        <v>0</v>
      </c>
      <c r="O455" s="714">
        <f t="shared" si="189"/>
        <v>0</v>
      </c>
      <c r="P455" s="714">
        <f t="shared" si="189"/>
        <v>0</v>
      </c>
      <c r="Q455" s="714">
        <f t="shared" si="189"/>
        <v>181567156</v>
      </c>
      <c r="R455" s="714">
        <f t="shared" si="189"/>
        <v>63761778</v>
      </c>
      <c r="S455" s="714">
        <f t="shared" si="189"/>
        <v>245328934</v>
      </c>
      <c r="T455" s="714">
        <f t="shared" si="189"/>
        <v>245328934</v>
      </c>
      <c r="U455" s="715">
        <f t="shared" si="189"/>
        <v>7922216</v>
      </c>
      <c r="V455" s="542"/>
      <c r="W455" s="766"/>
    </row>
    <row r="456" spans="1:23" s="605" customFormat="1" ht="18.75">
      <c r="A456" s="767"/>
      <c r="B456" s="768"/>
      <c r="C456" s="769"/>
      <c r="D456" s="769"/>
      <c r="E456" s="769"/>
      <c r="F456" s="770"/>
      <c r="G456" s="770"/>
      <c r="H456" s="770"/>
      <c r="I456" s="770"/>
      <c r="J456" s="771"/>
      <c r="K456" s="772"/>
      <c r="L456" s="773"/>
      <c r="M456" s="773"/>
      <c r="N456" s="774"/>
      <c r="O456" s="774"/>
      <c r="P456" s="774"/>
      <c r="Q456" s="774"/>
      <c r="R456" s="774"/>
      <c r="S456" s="774"/>
      <c r="T456" s="774"/>
      <c r="U456" s="775"/>
      <c r="V456" s="604"/>
      <c r="W456" s="776"/>
    </row>
    <row r="457" spans="1:23" s="525" customFormat="1" ht="19.5">
      <c r="A457" s="490"/>
      <c r="B457" s="582"/>
      <c r="C457" s="492"/>
      <c r="D457" s="492"/>
      <c r="E457" s="492"/>
      <c r="F457" s="493"/>
      <c r="G457" s="493"/>
      <c r="H457" s="493"/>
      <c r="I457" s="493"/>
      <c r="J457" s="494"/>
      <c r="K457" s="501" t="s">
        <v>544</v>
      </c>
      <c r="L457" s="719">
        <f>+L458</f>
        <v>223251150</v>
      </c>
      <c r="M457" s="719">
        <f>+M458</f>
        <v>253251150</v>
      </c>
      <c r="N457" s="719">
        <f t="shared" ref="N457:U457" si="190">+N458</f>
        <v>0</v>
      </c>
      <c r="O457" s="719">
        <f t="shared" si="190"/>
        <v>0</v>
      </c>
      <c r="P457" s="719">
        <f t="shared" si="190"/>
        <v>0</v>
      </c>
      <c r="Q457" s="719">
        <f t="shared" si="190"/>
        <v>181567156</v>
      </c>
      <c r="R457" s="719">
        <f t="shared" si="190"/>
        <v>63761778</v>
      </c>
      <c r="S457" s="719">
        <f t="shared" si="190"/>
        <v>245328934</v>
      </c>
      <c r="T457" s="719">
        <f t="shared" si="190"/>
        <v>245328934</v>
      </c>
      <c r="U457" s="721">
        <f t="shared" si="190"/>
        <v>7922216</v>
      </c>
      <c r="V457" s="542"/>
      <c r="W457" s="766"/>
    </row>
    <row r="458" spans="1:23" s="512" customFormat="1" ht="19.5">
      <c r="A458" s="490"/>
      <c r="B458" s="587"/>
      <c r="C458" s="493"/>
      <c r="D458" s="493"/>
      <c r="E458" s="493"/>
      <c r="F458" s="493">
        <v>5</v>
      </c>
      <c r="G458" s="493">
        <v>2</v>
      </c>
      <c r="H458" s="493">
        <v>2</v>
      </c>
      <c r="I458" s="493"/>
      <c r="J458" s="544"/>
      <c r="K458" s="508" t="s">
        <v>551</v>
      </c>
      <c r="L458" s="684">
        <f>+L459+L462+L464+L466+L469</f>
        <v>223251150</v>
      </c>
      <c r="M458" s="684">
        <f>+M459+M462+M464+M466+M469</f>
        <v>253251150</v>
      </c>
      <c r="N458" s="684">
        <f t="shared" ref="N458:U458" si="191">+N459+N462+N464+N466+N469</f>
        <v>0</v>
      </c>
      <c r="O458" s="684">
        <f t="shared" si="191"/>
        <v>0</v>
      </c>
      <c r="P458" s="684">
        <f t="shared" si="191"/>
        <v>0</v>
      </c>
      <c r="Q458" s="684">
        <f t="shared" si="191"/>
        <v>181567156</v>
      </c>
      <c r="R458" s="684">
        <f t="shared" si="191"/>
        <v>63761778</v>
      </c>
      <c r="S458" s="684">
        <f t="shared" si="191"/>
        <v>245328934</v>
      </c>
      <c r="T458" s="684">
        <f t="shared" si="191"/>
        <v>245328934</v>
      </c>
      <c r="U458" s="688">
        <f t="shared" si="191"/>
        <v>7922216</v>
      </c>
      <c r="V458" s="511"/>
      <c r="W458" s="745"/>
    </row>
    <row r="459" spans="1:23" s="512" customFormat="1" ht="19.5">
      <c r="A459" s="490"/>
      <c r="B459" s="587"/>
      <c r="C459" s="493"/>
      <c r="D459" s="493"/>
      <c r="E459" s="493"/>
      <c r="F459" s="493"/>
      <c r="G459" s="493"/>
      <c r="H459" s="493"/>
      <c r="I459" s="492" t="s">
        <v>549</v>
      </c>
      <c r="J459" s="544"/>
      <c r="K459" s="508" t="s">
        <v>552</v>
      </c>
      <c r="L459" s="684">
        <f>+L460+L461</f>
        <v>22618650</v>
      </c>
      <c r="M459" s="684">
        <f>+M460+M461</f>
        <v>22868650</v>
      </c>
      <c r="N459" s="684">
        <f t="shared" ref="N459:U459" si="192">+N460+N461</f>
        <v>0</v>
      </c>
      <c r="O459" s="684">
        <f t="shared" si="192"/>
        <v>0</v>
      </c>
      <c r="P459" s="684">
        <f t="shared" si="192"/>
        <v>0</v>
      </c>
      <c r="Q459" s="684">
        <f t="shared" si="192"/>
        <v>15745156</v>
      </c>
      <c r="R459" s="684">
        <f t="shared" si="192"/>
        <v>1821900</v>
      </c>
      <c r="S459" s="684">
        <f t="shared" si="192"/>
        <v>17567056</v>
      </c>
      <c r="T459" s="684">
        <f t="shared" si="192"/>
        <v>17567056</v>
      </c>
      <c r="U459" s="688">
        <f t="shared" si="192"/>
        <v>5301594</v>
      </c>
      <c r="V459" s="511"/>
      <c r="W459" s="745"/>
    </row>
    <row r="460" spans="1:23" s="525" customFormat="1" ht="19.5">
      <c r="A460" s="583"/>
      <c r="B460" s="584"/>
      <c r="C460" s="585"/>
      <c r="D460" s="585"/>
      <c r="E460" s="585"/>
      <c r="F460" s="585"/>
      <c r="G460" s="585"/>
      <c r="H460" s="585"/>
      <c r="I460" s="690"/>
      <c r="J460" s="550" t="s">
        <v>549</v>
      </c>
      <c r="K460" s="519" t="s">
        <v>559</v>
      </c>
      <c r="L460" s="689">
        <v>7476000</v>
      </c>
      <c r="M460" s="689">
        <v>7476000</v>
      </c>
      <c r="N460" s="520"/>
      <c r="O460" s="520"/>
      <c r="P460" s="521">
        <f>SUM(N460:O460)</f>
        <v>0</v>
      </c>
      <c r="Q460" s="520">
        <v>7360000</v>
      </c>
      <c r="R460" s="520"/>
      <c r="S460" s="522">
        <f>SUM(Q460:R460)</f>
        <v>7360000</v>
      </c>
      <c r="T460" s="521">
        <f>P460+S460</f>
        <v>7360000</v>
      </c>
      <c r="U460" s="523">
        <f>M460-T460</f>
        <v>116000</v>
      </c>
      <c r="V460" s="542"/>
      <c r="W460" s="766"/>
    </row>
    <row r="461" spans="1:23" s="525" customFormat="1" ht="37.5">
      <c r="A461" s="583"/>
      <c r="B461" s="584"/>
      <c r="C461" s="585"/>
      <c r="D461" s="585"/>
      <c r="E461" s="585"/>
      <c r="F461" s="585"/>
      <c r="G461" s="585"/>
      <c r="H461" s="585"/>
      <c r="I461" s="492"/>
      <c r="J461" s="550" t="s">
        <v>555</v>
      </c>
      <c r="K461" s="549" t="s">
        <v>556</v>
      </c>
      <c r="L461" s="689">
        <v>15142650</v>
      </c>
      <c r="M461" s="689">
        <v>15392650</v>
      </c>
      <c r="N461" s="520"/>
      <c r="O461" s="520"/>
      <c r="P461" s="521">
        <f>SUM(N461:O461)</f>
        <v>0</v>
      </c>
      <c r="Q461" s="520">
        <v>8385156</v>
      </c>
      <c r="R461" s="520">
        <f>214462+214462+390000+298313+211238+125775+174150+193500</f>
        <v>1821900</v>
      </c>
      <c r="S461" s="522">
        <f>SUM(Q461:R461)</f>
        <v>10207056</v>
      </c>
      <c r="T461" s="521">
        <f>P461+S461</f>
        <v>10207056</v>
      </c>
      <c r="U461" s="523">
        <f>M461-T461</f>
        <v>5185594</v>
      </c>
      <c r="V461" s="542"/>
      <c r="W461" s="766"/>
    </row>
    <row r="462" spans="1:23" s="512" customFormat="1" ht="19.5">
      <c r="A462" s="490"/>
      <c r="B462" s="587"/>
      <c r="C462" s="493"/>
      <c r="D462" s="493"/>
      <c r="E462" s="493"/>
      <c r="F462" s="493"/>
      <c r="G462" s="493"/>
      <c r="H462" s="493"/>
      <c r="I462" s="492" t="s">
        <v>555</v>
      </c>
      <c r="J462" s="544"/>
      <c r="K462" s="508" t="s">
        <v>563</v>
      </c>
      <c r="L462" s="684">
        <f t="shared" ref="L462:U462" si="193">+L463</f>
        <v>6808500</v>
      </c>
      <c r="M462" s="684">
        <f t="shared" si="193"/>
        <v>6808500</v>
      </c>
      <c r="N462" s="684">
        <f t="shared" si="193"/>
        <v>0</v>
      </c>
      <c r="O462" s="684">
        <f t="shared" si="193"/>
        <v>0</v>
      </c>
      <c r="P462" s="684">
        <f t="shared" si="193"/>
        <v>0</v>
      </c>
      <c r="Q462" s="684">
        <f t="shared" si="193"/>
        <v>6808500</v>
      </c>
      <c r="R462" s="684">
        <f t="shared" si="193"/>
        <v>0</v>
      </c>
      <c r="S462" s="684">
        <f t="shared" si="193"/>
        <v>6808500</v>
      </c>
      <c r="T462" s="684">
        <f t="shared" si="193"/>
        <v>6808500</v>
      </c>
      <c r="U462" s="688">
        <f t="shared" si="193"/>
        <v>0</v>
      </c>
      <c r="V462" s="511"/>
      <c r="W462" s="745"/>
    </row>
    <row r="463" spans="1:23" s="525" customFormat="1" ht="19.5">
      <c r="A463" s="583"/>
      <c r="B463" s="584"/>
      <c r="C463" s="585"/>
      <c r="D463" s="585"/>
      <c r="E463" s="585"/>
      <c r="F463" s="585"/>
      <c r="G463" s="585"/>
      <c r="H463" s="585"/>
      <c r="I463" s="690"/>
      <c r="J463" s="550" t="s">
        <v>561</v>
      </c>
      <c r="K463" s="519" t="s">
        <v>565</v>
      </c>
      <c r="L463" s="689">
        <v>6808500</v>
      </c>
      <c r="M463" s="689">
        <v>6808500</v>
      </c>
      <c r="N463" s="520"/>
      <c r="O463" s="520"/>
      <c r="P463" s="521">
        <f>SUM(N463:O463)</f>
        <v>0</v>
      </c>
      <c r="Q463" s="520">
        <v>6808500</v>
      </c>
      <c r="R463" s="520"/>
      <c r="S463" s="522">
        <f>SUM(Q463:R463)</f>
        <v>6808500</v>
      </c>
      <c r="T463" s="521">
        <f>P463+S463</f>
        <v>6808500</v>
      </c>
      <c r="U463" s="523">
        <f>M463-T463</f>
        <v>0</v>
      </c>
      <c r="V463" s="542"/>
      <c r="W463" s="766"/>
    </row>
    <row r="464" spans="1:23" s="512" customFormat="1" ht="19.5">
      <c r="A464" s="490"/>
      <c r="B464" s="587"/>
      <c r="C464" s="493"/>
      <c r="D464" s="493"/>
      <c r="E464" s="493"/>
      <c r="F464" s="493"/>
      <c r="G464" s="493"/>
      <c r="H464" s="493"/>
      <c r="I464" s="492">
        <v>11</v>
      </c>
      <c r="J464" s="544"/>
      <c r="K464" s="508" t="s">
        <v>566</v>
      </c>
      <c r="L464" s="684">
        <f t="shared" ref="L464:U464" si="194">+L465</f>
        <v>11000000</v>
      </c>
      <c r="M464" s="684">
        <f t="shared" si="194"/>
        <v>11000000</v>
      </c>
      <c r="N464" s="684">
        <f t="shared" si="194"/>
        <v>0</v>
      </c>
      <c r="O464" s="684">
        <f t="shared" si="194"/>
        <v>0</v>
      </c>
      <c r="P464" s="684">
        <f t="shared" si="194"/>
        <v>0</v>
      </c>
      <c r="Q464" s="684">
        <f t="shared" si="194"/>
        <v>8625000</v>
      </c>
      <c r="R464" s="684">
        <f t="shared" si="194"/>
        <v>2200000</v>
      </c>
      <c r="S464" s="684">
        <f t="shared" si="194"/>
        <v>10825000</v>
      </c>
      <c r="T464" s="684">
        <f t="shared" si="194"/>
        <v>10825000</v>
      </c>
      <c r="U464" s="688">
        <f t="shared" si="194"/>
        <v>175000</v>
      </c>
      <c r="V464" s="511"/>
      <c r="W464" s="745"/>
    </row>
    <row r="465" spans="1:24" s="525" customFormat="1" ht="19.5">
      <c r="A465" s="583"/>
      <c r="B465" s="584"/>
      <c r="C465" s="585"/>
      <c r="D465" s="585"/>
      <c r="E465" s="585"/>
      <c r="F465" s="585"/>
      <c r="G465" s="585"/>
      <c r="H465" s="585"/>
      <c r="I465" s="492"/>
      <c r="J465" s="550" t="s">
        <v>561</v>
      </c>
      <c r="K465" s="519" t="s">
        <v>567</v>
      </c>
      <c r="L465" s="689">
        <v>11000000</v>
      </c>
      <c r="M465" s="689">
        <v>11000000</v>
      </c>
      <c r="N465" s="520"/>
      <c r="O465" s="520"/>
      <c r="P465" s="521">
        <f>SUM(N465:O465)</f>
        <v>0</v>
      </c>
      <c r="Q465" s="520">
        <v>8625000</v>
      </c>
      <c r="R465" s="520">
        <v>2200000</v>
      </c>
      <c r="S465" s="522">
        <f>SUM(Q465:R465)</f>
        <v>10825000</v>
      </c>
      <c r="T465" s="521">
        <f>P465+S465</f>
        <v>10825000</v>
      </c>
      <c r="U465" s="523">
        <f>M465-T465</f>
        <v>175000</v>
      </c>
      <c r="V465" s="542"/>
      <c r="W465" s="766"/>
    </row>
    <row r="466" spans="1:24" s="512" customFormat="1" ht="19.5">
      <c r="A466" s="490"/>
      <c r="B466" s="587"/>
      <c r="C466" s="493"/>
      <c r="D466" s="493"/>
      <c r="E466" s="493"/>
      <c r="F466" s="493"/>
      <c r="G466" s="493"/>
      <c r="H466" s="493"/>
      <c r="I466" s="492">
        <v>15</v>
      </c>
      <c r="J466" s="544"/>
      <c r="K466" s="508" t="s">
        <v>568</v>
      </c>
      <c r="L466" s="684">
        <f t="shared" ref="L466:U466" si="195">+L467+L468</f>
        <v>137824000</v>
      </c>
      <c r="M466" s="684">
        <f t="shared" si="195"/>
        <v>167574000</v>
      </c>
      <c r="N466" s="684">
        <f t="shared" si="195"/>
        <v>0</v>
      </c>
      <c r="O466" s="684">
        <f t="shared" si="195"/>
        <v>0</v>
      </c>
      <c r="P466" s="684">
        <f t="shared" si="195"/>
        <v>0</v>
      </c>
      <c r="Q466" s="684">
        <f t="shared" si="195"/>
        <v>126388500</v>
      </c>
      <c r="R466" s="684">
        <f t="shared" si="195"/>
        <v>38739878</v>
      </c>
      <c r="S466" s="684">
        <f t="shared" si="195"/>
        <v>165128378</v>
      </c>
      <c r="T466" s="684">
        <f t="shared" si="195"/>
        <v>165128378</v>
      </c>
      <c r="U466" s="688">
        <f t="shared" si="195"/>
        <v>2445622</v>
      </c>
      <c r="V466" s="511"/>
      <c r="W466" s="745"/>
    </row>
    <row r="467" spans="1:24" s="525" customFormat="1" ht="19.5">
      <c r="A467" s="583"/>
      <c r="B467" s="584"/>
      <c r="C467" s="585"/>
      <c r="D467" s="585"/>
      <c r="E467" s="585"/>
      <c r="F467" s="585"/>
      <c r="G467" s="585"/>
      <c r="H467" s="585"/>
      <c r="I467" s="492"/>
      <c r="J467" s="550" t="s">
        <v>549</v>
      </c>
      <c r="K467" s="519" t="s">
        <v>569</v>
      </c>
      <c r="L467" s="689">
        <v>93120000</v>
      </c>
      <c r="M467" s="689">
        <v>115180000</v>
      </c>
      <c r="N467" s="520"/>
      <c r="O467" s="520"/>
      <c r="P467" s="521">
        <f>SUM(N467:O467)</f>
        <v>0</v>
      </c>
      <c r="Q467" s="520">
        <v>91670000</v>
      </c>
      <c r="R467" s="520">
        <f>2890000+3100000+2460000+2660000+2430000+2660000+2080000+2802000</f>
        <v>21082000</v>
      </c>
      <c r="S467" s="522">
        <f>SUM(Q467:R467)</f>
        <v>112752000</v>
      </c>
      <c r="T467" s="521">
        <f>P467+S467</f>
        <v>112752000</v>
      </c>
      <c r="U467" s="523">
        <f>M467-T467</f>
        <v>2428000</v>
      </c>
      <c r="V467" s="542"/>
      <c r="W467" s="766"/>
    </row>
    <row r="468" spans="1:24" s="525" customFormat="1" ht="19.5">
      <c r="A468" s="583"/>
      <c r="B468" s="584"/>
      <c r="C468" s="585"/>
      <c r="D468" s="585"/>
      <c r="E468" s="585"/>
      <c r="F468" s="585"/>
      <c r="G468" s="585"/>
      <c r="H468" s="585"/>
      <c r="I468" s="585"/>
      <c r="J468" s="550" t="s">
        <v>561</v>
      </c>
      <c r="K468" s="519" t="s">
        <v>586</v>
      </c>
      <c r="L468" s="689">
        <v>44704000</v>
      </c>
      <c r="M468" s="689">
        <v>52394000</v>
      </c>
      <c r="N468" s="520"/>
      <c r="O468" s="520"/>
      <c r="P468" s="521">
        <f>SUM(N468:O468)</f>
        <v>0</v>
      </c>
      <c r="Q468" s="520">
        <v>34718500</v>
      </c>
      <c r="R468" s="520">
        <f>5366540+6021338+6270000</f>
        <v>17657878</v>
      </c>
      <c r="S468" s="522">
        <f>SUM(Q468:R468)</f>
        <v>52376378</v>
      </c>
      <c r="T468" s="521">
        <f>P468+S468</f>
        <v>52376378</v>
      </c>
      <c r="U468" s="523">
        <f>M468-T468</f>
        <v>17622</v>
      </c>
      <c r="V468" s="542"/>
      <c r="W468" s="766"/>
    </row>
    <row r="469" spans="1:24" s="512" customFormat="1" ht="19.5">
      <c r="A469" s="490"/>
      <c r="B469" s="587"/>
      <c r="C469" s="493"/>
      <c r="D469" s="493"/>
      <c r="E469" s="493"/>
      <c r="F469" s="493"/>
      <c r="G469" s="493"/>
      <c r="H469" s="493"/>
      <c r="I469" s="492">
        <v>33</v>
      </c>
      <c r="J469" s="544"/>
      <c r="K469" s="508" t="s">
        <v>665</v>
      </c>
      <c r="L469" s="684">
        <f>+L470</f>
        <v>45000000</v>
      </c>
      <c r="M469" s="684">
        <f>+M470</f>
        <v>45000000</v>
      </c>
      <c r="N469" s="684">
        <f t="shared" ref="N469:U469" si="196">+N470</f>
        <v>0</v>
      </c>
      <c r="O469" s="684">
        <f t="shared" si="196"/>
        <v>0</v>
      </c>
      <c r="P469" s="684">
        <f t="shared" si="196"/>
        <v>0</v>
      </c>
      <c r="Q469" s="684">
        <f t="shared" si="196"/>
        <v>24000000</v>
      </c>
      <c r="R469" s="684">
        <f t="shared" si="196"/>
        <v>21000000</v>
      </c>
      <c r="S469" s="684">
        <f t="shared" si="196"/>
        <v>45000000</v>
      </c>
      <c r="T469" s="684">
        <f t="shared" si="196"/>
        <v>45000000</v>
      </c>
      <c r="U469" s="688">
        <f t="shared" si="196"/>
        <v>0</v>
      </c>
      <c r="V469" s="511"/>
      <c r="W469" s="745"/>
    </row>
    <row r="470" spans="1:24" s="525" customFormat="1" ht="19.5">
      <c r="A470" s="583"/>
      <c r="B470" s="584"/>
      <c r="C470" s="585"/>
      <c r="D470" s="585"/>
      <c r="E470" s="585"/>
      <c r="F470" s="585"/>
      <c r="G470" s="585"/>
      <c r="H470" s="585"/>
      <c r="I470" s="690"/>
      <c r="J470" s="550" t="s">
        <v>549</v>
      </c>
      <c r="K470" s="519" t="s">
        <v>666</v>
      </c>
      <c r="L470" s="689">
        <v>45000000</v>
      </c>
      <c r="M470" s="689">
        <v>45000000</v>
      </c>
      <c r="N470" s="520"/>
      <c r="O470" s="520"/>
      <c r="P470" s="521">
        <f>SUM(N470:O470)</f>
        <v>0</v>
      </c>
      <c r="Q470" s="520">
        <v>24000000</v>
      </c>
      <c r="R470" s="520">
        <v>21000000</v>
      </c>
      <c r="S470" s="522">
        <f>SUM(Q470:R470)</f>
        <v>45000000</v>
      </c>
      <c r="T470" s="521">
        <f>P470+S470</f>
        <v>45000000</v>
      </c>
      <c r="U470" s="523">
        <f>M470-T470</f>
        <v>0</v>
      </c>
      <c r="V470" s="542"/>
      <c r="W470" s="766"/>
    </row>
    <row r="471" spans="1:24" s="500" customFormat="1" ht="18.75">
      <c r="A471" s="777"/>
      <c r="B471" s="778"/>
      <c r="C471" s="778"/>
      <c r="D471" s="778"/>
      <c r="E471" s="778"/>
      <c r="F471" s="779"/>
      <c r="G471" s="779"/>
      <c r="H471" s="779"/>
      <c r="I471" s="779"/>
      <c r="J471" s="780"/>
      <c r="K471" s="781"/>
      <c r="L471" s="782"/>
      <c r="M471" s="782"/>
      <c r="N471" s="782"/>
      <c r="O471" s="782"/>
      <c r="P471" s="782"/>
      <c r="Q471" s="783"/>
      <c r="R471" s="782"/>
      <c r="S471" s="784"/>
      <c r="T471" s="785"/>
      <c r="U471" s="786"/>
      <c r="V471" s="499"/>
      <c r="W471" s="787"/>
    </row>
    <row r="472" spans="1:24" s="796" customFormat="1" ht="20.25" thickBot="1">
      <c r="A472" s="788"/>
      <c r="B472" s="789"/>
      <c r="C472" s="789"/>
      <c r="D472" s="789"/>
      <c r="E472" s="789"/>
      <c r="F472" s="789"/>
      <c r="G472" s="789"/>
      <c r="H472" s="789"/>
      <c r="I472" s="789"/>
      <c r="J472" s="790"/>
      <c r="K472" s="791" t="s">
        <v>688</v>
      </c>
      <c r="L472" s="792">
        <f>SUM(L25+L33+L51+L59+L67+L73+L80+L92+L99+L114+L121+L131+L138+L145+L157+L168+L180+L190+L203+L220+L249+L266+L285+L313+L332+L362+L382+L400+L418+L436+L455)</f>
        <v>6111800000</v>
      </c>
      <c r="M472" s="792">
        <f t="shared" ref="M472:U472" si="197">SUM(M25+M33+M51+M59+M67+M73+M80+M92+M99+M106+M114+M121+M131+M138+M145+M157+M168+M180+M190+M203+M220+M249+M266+M285+M313+M332+M362+M382+M400+M418+M436+M455)</f>
        <v>6678800000</v>
      </c>
      <c r="N472" s="792">
        <f t="shared" si="197"/>
        <v>557960000</v>
      </c>
      <c r="O472" s="792">
        <f t="shared" si="197"/>
        <v>199834195</v>
      </c>
      <c r="P472" s="792">
        <f t="shared" si="197"/>
        <v>757794195</v>
      </c>
      <c r="Q472" s="792">
        <f t="shared" si="197"/>
        <v>3971211698</v>
      </c>
      <c r="R472" s="792">
        <f t="shared" si="197"/>
        <v>750798662</v>
      </c>
      <c r="S472" s="792">
        <f t="shared" si="197"/>
        <v>4722010360</v>
      </c>
      <c r="T472" s="792">
        <f t="shared" si="197"/>
        <v>5479804555</v>
      </c>
      <c r="U472" s="793">
        <f t="shared" si="197"/>
        <v>1198995445</v>
      </c>
      <c r="V472" s="794">
        <f>M472-T472</f>
        <v>1198995445</v>
      </c>
      <c r="W472" s="795">
        <f>R472+O472</f>
        <v>950632857</v>
      </c>
      <c r="X472" s="795">
        <f>O472+R472</f>
        <v>950632857</v>
      </c>
    </row>
    <row r="473" spans="1:24" s="806" customFormat="1" ht="18.75" hidden="1">
      <c r="A473" s="797"/>
      <c r="B473" s="798"/>
      <c r="C473" s="798"/>
      <c r="D473" s="798"/>
      <c r="E473" s="798"/>
      <c r="F473" s="798"/>
      <c r="G473" s="798"/>
      <c r="H473" s="798"/>
      <c r="I473" s="798"/>
      <c r="J473" s="799"/>
      <c r="K473" s="800"/>
      <c r="L473" s="800"/>
      <c r="M473" s="801"/>
      <c r="N473" s="801"/>
      <c r="O473" s="801"/>
      <c r="P473" s="802"/>
      <c r="Q473" s="801"/>
      <c r="R473" s="801"/>
      <c r="S473" s="802"/>
      <c r="T473" s="802"/>
      <c r="U473" s="803"/>
      <c r="V473" s="804">
        <f>Q472+R472</f>
        <v>4722010360</v>
      </c>
      <c r="W473" s="805">
        <v>192782052</v>
      </c>
    </row>
    <row r="474" spans="1:24" s="762" customFormat="1" ht="19.5" hidden="1">
      <c r="A474" s="606" t="s">
        <v>689</v>
      </c>
      <c r="B474" s="807"/>
      <c r="C474" s="807"/>
      <c r="D474" s="807"/>
      <c r="E474" s="807"/>
      <c r="F474" s="807"/>
      <c r="G474" s="807"/>
      <c r="H474" s="807"/>
      <c r="I474" s="807"/>
      <c r="J474" s="808"/>
      <c r="K474" s="809" t="s">
        <v>690</v>
      </c>
      <c r="L474" s="810"/>
      <c r="M474" s="811">
        <f>M475</f>
        <v>0</v>
      </c>
      <c r="N474" s="812">
        <f t="shared" ref="N474:U474" si="198">N475</f>
        <v>557960000</v>
      </c>
      <c r="O474" s="812">
        <f t="shared" si="198"/>
        <v>199834195</v>
      </c>
      <c r="P474" s="812">
        <f t="shared" si="198"/>
        <v>757794195</v>
      </c>
      <c r="Q474" s="812">
        <f t="shared" si="198"/>
        <v>4259982956</v>
      </c>
      <c r="R474" s="812">
        <f t="shared" si="198"/>
        <v>612228742</v>
      </c>
      <c r="S474" s="812">
        <f t="shared" si="198"/>
        <v>4872211698</v>
      </c>
      <c r="T474" s="812">
        <f t="shared" si="198"/>
        <v>5630005893</v>
      </c>
      <c r="U474" s="813">
        <f t="shared" si="198"/>
        <v>0</v>
      </c>
      <c r="V474" s="761">
        <f>M472-T472</f>
        <v>1198995445</v>
      </c>
      <c r="W474" s="814">
        <f>W473-W472</f>
        <v>-757850805</v>
      </c>
    </row>
    <row r="475" spans="1:24" s="762" customFormat="1" ht="19.5" hidden="1">
      <c r="A475" s="815"/>
      <c r="B475" s="816"/>
      <c r="C475" s="816"/>
      <c r="D475" s="816"/>
      <c r="E475" s="816"/>
      <c r="F475" s="816"/>
      <c r="G475" s="816"/>
      <c r="H475" s="816"/>
      <c r="I475" s="816"/>
      <c r="J475" s="817"/>
      <c r="K475" s="818" t="s">
        <v>691</v>
      </c>
      <c r="L475" s="819"/>
      <c r="M475" s="756">
        <v>0</v>
      </c>
      <c r="N475" s="820">
        <v>557960000</v>
      </c>
      <c r="O475" s="820">
        <v>199834195</v>
      </c>
      <c r="P475" s="820">
        <f>SUM(N475:O475)</f>
        <v>757794195</v>
      </c>
      <c r="Q475" s="820">
        <v>4259982956</v>
      </c>
      <c r="R475" s="821">
        <v>612228742</v>
      </c>
      <c r="S475" s="820">
        <f>SUM(Q475:R475)</f>
        <v>4872211698</v>
      </c>
      <c r="T475" s="822">
        <f t="shared" ref="T475:T482" si="199">P475+S475</f>
        <v>5630005893</v>
      </c>
      <c r="U475" s="823"/>
      <c r="V475" s="761">
        <f>R472+3524700</f>
        <v>754323362</v>
      </c>
      <c r="W475" s="814">
        <f>T475+R472</f>
        <v>6380804555</v>
      </c>
    </row>
    <row r="476" spans="1:24" s="762" customFormat="1" ht="19.5" hidden="1">
      <c r="A476" s="751"/>
      <c r="B476" s="824"/>
      <c r="C476" s="824"/>
      <c r="D476" s="824"/>
      <c r="E476" s="824"/>
      <c r="F476" s="824"/>
      <c r="G476" s="824"/>
      <c r="H476" s="824"/>
      <c r="I476" s="824"/>
      <c r="J476" s="825"/>
      <c r="K476" s="826" t="s">
        <v>692</v>
      </c>
      <c r="L476" s="827"/>
      <c r="M476" s="828">
        <f t="shared" ref="M476:U476" si="200">SUM(M477:M482)</f>
        <v>0</v>
      </c>
      <c r="N476" s="828">
        <f t="shared" si="200"/>
        <v>0</v>
      </c>
      <c r="O476" s="828">
        <f t="shared" si="200"/>
        <v>0</v>
      </c>
      <c r="P476" s="828">
        <f t="shared" si="200"/>
        <v>0</v>
      </c>
      <c r="Q476" s="829">
        <f t="shared" si="200"/>
        <v>137643561</v>
      </c>
      <c r="R476" s="829">
        <f t="shared" si="200"/>
        <v>29665288</v>
      </c>
      <c r="S476" s="829">
        <f t="shared" si="200"/>
        <v>167308849</v>
      </c>
      <c r="T476" s="829">
        <f t="shared" si="200"/>
        <v>167308849</v>
      </c>
      <c r="U476" s="830">
        <f t="shared" si="200"/>
        <v>0</v>
      </c>
      <c r="V476" s="761">
        <f>5201405400-T472</f>
        <v>-278399155</v>
      </c>
      <c r="W476" s="762">
        <v>65990000</v>
      </c>
      <c r="X476" s="831"/>
    </row>
    <row r="477" spans="1:24" s="762" customFormat="1" ht="19.5" hidden="1">
      <c r="A477" s="751"/>
      <c r="B477" s="824"/>
      <c r="C477" s="824"/>
      <c r="D477" s="824"/>
      <c r="E477" s="824"/>
      <c r="F477" s="824"/>
      <c r="G477" s="824"/>
      <c r="H477" s="824"/>
      <c r="I477" s="824"/>
      <c r="J477" s="825"/>
      <c r="K477" s="832" t="s">
        <v>693</v>
      </c>
      <c r="L477" s="755"/>
      <c r="M477" s="756">
        <v>0</v>
      </c>
      <c r="N477" s="757">
        <v>0</v>
      </c>
      <c r="O477" s="757">
        <v>0</v>
      </c>
      <c r="P477" s="828">
        <f t="shared" ref="P477:P482" si="201">SUM(N477:O477)</f>
        <v>0</v>
      </c>
      <c r="Q477" s="820">
        <v>45932807</v>
      </c>
      <c r="R477" s="820">
        <v>5871817</v>
      </c>
      <c r="S477" s="833">
        <f>SUM(Q477:R477)</f>
        <v>51804624</v>
      </c>
      <c r="T477" s="822">
        <f t="shared" si="199"/>
        <v>51804624</v>
      </c>
      <c r="U477" s="823">
        <v>0</v>
      </c>
      <c r="V477" s="761"/>
      <c r="W477" s="814">
        <f>W475+W476</f>
        <v>6446794555</v>
      </c>
      <c r="X477" s="831"/>
    </row>
    <row r="478" spans="1:24" s="762" customFormat="1" ht="19.5" hidden="1">
      <c r="A478" s="751"/>
      <c r="B478" s="824"/>
      <c r="C478" s="824"/>
      <c r="D478" s="824"/>
      <c r="E478" s="824"/>
      <c r="F478" s="824"/>
      <c r="G478" s="824"/>
      <c r="H478" s="824"/>
      <c r="I478" s="824"/>
      <c r="J478" s="825"/>
      <c r="K478" s="832" t="s">
        <v>694</v>
      </c>
      <c r="L478" s="755"/>
      <c r="M478" s="756">
        <v>0</v>
      </c>
      <c r="N478" s="757">
        <v>0</v>
      </c>
      <c r="O478" s="757">
        <v>0</v>
      </c>
      <c r="P478" s="828">
        <f t="shared" si="201"/>
        <v>0</v>
      </c>
      <c r="Q478" s="820">
        <v>78825000</v>
      </c>
      <c r="R478" s="820">
        <v>21055000</v>
      </c>
      <c r="S478" s="833">
        <f>SUM(Q478:R478)</f>
        <v>99880000</v>
      </c>
      <c r="T478" s="822">
        <f t="shared" si="199"/>
        <v>99880000</v>
      </c>
      <c r="U478" s="823">
        <v>0</v>
      </c>
      <c r="V478" s="761">
        <f>3524700-152000-239200</f>
        <v>3133500</v>
      </c>
      <c r="W478" s="814"/>
      <c r="X478" s="831"/>
    </row>
    <row r="479" spans="1:24" s="762" customFormat="1" ht="19.5" hidden="1">
      <c r="A479" s="751"/>
      <c r="B479" s="824"/>
      <c r="C479" s="824"/>
      <c r="D479" s="824"/>
      <c r="E479" s="824"/>
      <c r="F479" s="824"/>
      <c r="G479" s="824"/>
      <c r="H479" s="824"/>
      <c r="I479" s="824"/>
      <c r="J479" s="825"/>
      <c r="K479" s="832" t="s">
        <v>695</v>
      </c>
      <c r="L479" s="755"/>
      <c r="M479" s="829">
        <v>0</v>
      </c>
      <c r="N479" s="828">
        <v>0</v>
      </c>
      <c r="O479" s="828">
        <v>0</v>
      </c>
      <c r="P479" s="828">
        <f t="shared" si="201"/>
        <v>0</v>
      </c>
      <c r="Q479" s="820">
        <v>7125016</v>
      </c>
      <c r="R479" s="820">
        <v>880771</v>
      </c>
      <c r="S479" s="833">
        <f>SUM(Q479:R479)</f>
        <v>8005787</v>
      </c>
      <c r="T479" s="822">
        <f t="shared" si="199"/>
        <v>8005787</v>
      </c>
      <c r="U479" s="823">
        <v>0</v>
      </c>
      <c r="V479" s="834">
        <f>S472/M20</f>
        <v>0.70701478708750076</v>
      </c>
      <c r="X479" s="831">
        <v>579707000</v>
      </c>
    </row>
    <row r="480" spans="1:24" s="762" customFormat="1" ht="19.5" hidden="1">
      <c r="A480" s="751"/>
      <c r="B480" s="824"/>
      <c r="C480" s="824"/>
      <c r="D480" s="824"/>
      <c r="E480" s="824"/>
      <c r="F480" s="824"/>
      <c r="G480" s="824"/>
      <c r="H480" s="824"/>
      <c r="I480" s="824"/>
      <c r="J480" s="825"/>
      <c r="K480" s="832" t="s">
        <v>696</v>
      </c>
      <c r="L480" s="755"/>
      <c r="M480" s="756">
        <v>0</v>
      </c>
      <c r="N480" s="757">
        <v>0</v>
      </c>
      <c r="O480" s="757">
        <v>0</v>
      </c>
      <c r="P480" s="828">
        <f t="shared" si="201"/>
        <v>0</v>
      </c>
      <c r="Q480" s="820">
        <v>5760738</v>
      </c>
      <c r="R480" s="820">
        <v>1857700</v>
      </c>
      <c r="S480" s="833">
        <f>Q480+R480</f>
        <v>7618438</v>
      </c>
      <c r="T480" s="822">
        <f t="shared" si="199"/>
        <v>7618438</v>
      </c>
      <c r="U480" s="823">
        <v>0</v>
      </c>
      <c r="V480" s="761">
        <f>9886752-R476</f>
        <v>-19778536</v>
      </c>
      <c r="W480" s="814">
        <f>R476-21941206</f>
        <v>7724082</v>
      </c>
      <c r="X480" s="831">
        <v>1781660350</v>
      </c>
    </row>
    <row r="481" spans="1:26" s="762" customFormat="1" ht="19.5" hidden="1">
      <c r="A481" s="751"/>
      <c r="B481" s="824"/>
      <c r="C481" s="824"/>
      <c r="D481" s="824"/>
      <c r="E481" s="824"/>
      <c r="F481" s="824"/>
      <c r="G481" s="824"/>
      <c r="H481" s="824"/>
      <c r="I481" s="824"/>
      <c r="J481" s="825"/>
      <c r="K481" s="818" t="s">
        <v>697</v>
      </c>
      <c r="L481" s="819"/>
      <c r="M481" s="829">
        <v>0</v>
      </c>
      <c r="N481" s="828">
        <v>0</v>
      </c>
      <c r="O481" s="828">
        <v>0</v>
      </c>
      <c r="P481" s="828">
        <f t="shared" si="201"/>
        <v>0</v>
      </c>
      <c r="Q481" s="828"/>
      <c r="R481" s="828">
        <v>0</v>
      </c>
      <c r="S481" s="758">
        <f>SUM(Q481:R481)</f>
        <v>0</v>
      </c>
      <c r="T481" s="835">
        <f t="shared" si="199"/>
        <v>0</v>
      </c>
      <c r="U481" s="823">
        <v>0</v>
      </c>
      <c r="V481" s="761"/>
      <c r="X481" s="831">
        <v>1490888149</v>
      </c>
      <c r="Z481" s="814">
        <f>S472-1272624603</f>
        <v>3449385757</v>
      </c>
    </row>
    <row r="482" spans="1:26" s="762" customFormat="1" ht="19.5" hidden="1">
      <c r="A482" s="751"/>
      <c r="B482" s="824"/>
      <c r="C482" s="824"/>
      <c r="D482" s="824"/>
      <c r="E482" s="824"/>
      <c r="F482" s="824"/>
      <c r="G482" s="824"/>
      <c r="H482" s="824"/>
      <c r="I482" s="824"/>
      <c r="J482" s="825"/>
      <c r="K482" s="818" t="s">
        <v>698</v>
      </c>
      <c r="L482" s="819"/>
      <c r="M482" s="756">
        <v>0</v>
      </c>
      <c r="N482" s="757">
        <v>0</v>
      </c>
      <c r="O482" s="757"/>
      <c r="P482" s="757">
        <f t="shared" si="201"/>
        <v>0</v>
      </c>
      <c r="Q482" s="757"/>
      <c r="R482" s="757"/>
      <c r="S482" s="758">
        <f>SUM(Q482:R482)</f>
        <v>0</v>
      </c>
      <c r="T482" s="835">
        <f t="shared" si="199"/>
        <v>0</v>
      </c>
      <c r="U482" s="823">
        <v>0</v>
      </c>
      <c r="V482" s="761">
        <f>S474-T472</f>
        <v>-607592857</v>
      </c>
      <c r="W482" s="814">
        <f>R472+R476+O472</f>
        <v>980298145</v>
      </c>
      <c r="X482" s="831">
        <v>1402325000</v>
      </c>
    </row>
    <row r="483" spans="1:26" s="762" customFormat="1" ht="18.75" hidden="1">
      <c r="A483" s="751"/>
      <c r="B483" s="824"/>
      <c r="C483" s="824"/>
      <c r="D483" s="824"/>
      <c r="E483" s="824"/>
      <c r="F483" s="824"/>
      <c r="G483" s="824"/>
      <c r="H483" s="824"/>
      <c r="I483" s="824"/>
      <c r="J483" s="825"/>
      <c r="K483" s="836"/>
      <c r="L483" s="836"/>
      <c r="M483" s="829"/>
      <c r="N483" s="828"/>
      <c r="O483" s="828"/>
      <c r="P483" s="828"/>
      <c r="Q483" s="828"/>
      <c r="R483" s="828"/>
      <c r="S483" s="828"/>
      <c r="T483" s="828"/>
      <c r="U483" s="837"/>
      <c r="V483" s="761">
        <f>S474-S472</f>
        <v>150201338</v>
      </c>
      <c r="W483" s="814">
        <f>R484+O484</f>
        <v>841728225</v>
      </c>
      <c r="X483" s="831">
        <f>SUM(X479:X482)</f>
        <v>5254580499</v>
      </c>
    </row>
    <row r="484" spans="1:26" s="842" customFormat="1" ht="19.5" hidden="1">
      <c r="A484" s="751"/>
      <c r="B484" s="824"/>
      <c r="C484" s="824"/>
      <c r="D484" s="824"/>
      <c r="E484" s="824"/>
      <c r="F484" s="824"/>
      <c r="G484" s="824"/>
      <c r="H484" s="824"/>
      <c r="I484" s="824"/>
      <c r="J484" s="825"/>
      <c r="K484" s="838" t="s">
        <v>699</v>
      </c>
      <c r="L484" s="836"/>
      <c r="M484" s="828">
        <f t="shared" ref="M484:U484" si="202">M474+M476</f>
        <v>0</v>
      </c>
      <c r="N484" s="829">
        <f t="shared" si="202"/>
        <v>557960000</v>
      </c>
      <c r="O484" s="829">
        <f t="shared" si="202"/>
        <v>199834195</v>
      </c>
      <c r="P484" s="829">
        <f t="shared" si="202"/>
        <v>757794195</v>
      </c>
      <c r="Q484" s="829">
        <f t="shared" si="202"/>
        <v>4397626517</v>
      </c>
      <c r="R484" s="829">
        <f t="shared" si="202"/>
        <v>641894030</v>
      </c>
      <c r="S484" s="829">
        <f t="shared" si="202"/>
        <v>5039520547</v>
      </c>
      <c r="T484" s="829">
        <f t="shared" si="202"/>
        <v>5797314742</v>
      </c>
      <c r="U484" s="830">
        <f t="shared" si="202"/>
        <v>0</v>
      </c>
      <c r="V484" s="839"/>
      <c r="W484" s="840"/>
      <c r="X484" s="841"/>
    </row>
    <row r="485" spans="1:26" s="842" customFormat="1" ht="18.75" hidden="1">
      <c r="A485" s="751"/>
      <c r="B485" s="824"/>
      <c r="C485" s="824"/>
      <c r="D485" s="824"/>
      <c r="E485" s="824"/>
      <c r="F485" s="824"/>
      <c r="G485" s="824"/>
      <c r="H485" s="824"/>
      <c r="I485" s="824"/>
      <c r="J485" s="825"/>
      <c r="K485" s="755"/>
      <c r="L485" s="755"/>
      <c r="M485" s="756"/>
      <c r="N485" s="757"/>
      <c r="O485" s="757"/>
      <c r="P485" s="758"/>
      <c r="Q485" s="757"/>
      <c r="R485" s="757"/>
      <c r="S485" s="758"/>
      <c r="T485" s="759"/>
      <c r="U485" s="823"/>
      <c r="V485" s="843"/>
      <c r="W485" s="840">
        <f>R497+O497</f>
        <v>980298145</v>
      </c>
      <c r="X485" s="841"/>
    </row>
    <row r="486" spans="1:26" s="842" customFormat="1" ht="19.5" hidden="1">
      <c r="A486" s="751"/>
      <c r="B486" s="824"/>
      <c r="C486" s="824"/>
      <c r="D486" s="824"/>
      <c r="E486" s="824"/>
      <c r="F486" s="824"/>
      <c r="G486" s="824"/>
      <c r="H486" s="824"/>
      <c r="I486" s="824"/>
      <c r="J486" s="825"/>
      <c r="K486" s="838" t="s">
        <v>700</v>
      </c>
      <c r="L486" s="836"/>
      <c r="M486" s="756"/>
      <c r="N486" s="829">
        <f>N487</f>
        <v>557960000</v>
      </c>
      <c r="O486" s="829">
        <f>SUM(O487:O488)</f>
        <v>199834195</v>
      </c>
      <c r="P486" s="829">
        <f>SUM(P487:P488)</f>
        <v>757794195</v>
      </c>
      <c r="Q486" s="829">
        <f>SUM(Q487:Q488)</f>
        <v>4108855259</v>
      </c>
      <c r="R486" s="829">
        <f>R487+R488</f>
        <v>780463950</v>
      </c>
      <c r="S486" s="829">
        <f>SUM(S487:S488)</f>
        <v>4889319209</v>
      </c>
      <c r="T486" s="844">
        <f>SUM(P486)+S486</f>
        <v>5647113404</v>
      </c>
      <c r="U486" s="823">
        <f t="shared" ref="U486:U494" si="203">U476+U478</f>
        <v>0</v>
      </c>
      <c r="V486" s="845">
        <f>O472+R472</f>
        <v>950632857</v>
      </c>
      <c r="W486" s="840">
        <f>R484+O484</f>
        <v>841728225</v>
      </c>
      <c r="X486" s="841">
        <f>T472+T498</f>
        <v>5479804555</v>
      </c>
    </row>
    <row r="487" spans="1:26" s="842" customFormat="1" ht="19.5" hidden="1">
      <c r="A487" s="751"/>
      <c r="B487" s="824"/>
      <c r="C487" s="824"/>
      <c r="D487" s="824"/>
      <c r="E487" s="824"/>
      <c r="F487" s="824"/>
      <c r="G487" s="824"/>
      <c r="H487" s="824"/>
      <c r="I487" s="824"/>
      <c r="J487" s="825"/>
      <c r="K487" s="826" t="s">
        <v>701</v>
      </c>
      <c r="L487" s="827"/>
      <c r="M487" s="829">
        <f>+M488</f>
        <v>0</v>
      </c>
      <c r="N487" s="820">
        <v>557960000</v>
      </c>
      <c r="O487" s="820">
        <v>199834195</v>
      </c>
      <c r="P487" s="820">
        <f>SUM(N487:O487)</f>
        <v>757794195</v>
      </c>
      <c r="Q487" s="820">
        <f>Q472</f>
        <v>3971211698</v>
      </c>
      <c r="R487" s="820">
        <f>R472</f>
        <v>750798662</v>
      </c>
      <c r="S487" s="820">
        <f>S472</f>
        <v>4722010360</v>
      </c>
      <c r="T487" s="846">
        <f>SUM(P487+S487)</f>
        <v>5479804555</v>
      </c>
      <c r="U487" s="823">
        <f t="shared" si="203"/>
        <v>0</v>
      </c>
      <c r="V487" s="843"/>
    </row>
    <row r="488" spans="1:26" s="632" customFormat="1" ht="19.5" hidden="1">
      <c r="A488" s="751"/>
      <c r="B488" s="824"/>
      <c r="C488" s="824"/>
      <c r="D488" s="824"/>
      <c r="E488" s="824"/>
      <c r="F488" s="824"/>
      <c r="G488" s="824"/>
      <c r="H488" s="824"/>
      <c r="I488" s="824"/>
      <c r="J488" s="825"/>
      <c r="K488" s="826" t="s">
        <v>702</v>
      </c>
      <c r="L488" s="827"/>
      <c r="M488" s="829">
        <f>SUM(M489:M494)</f>
        <v>0</v>
      </c>
      <c r="N488" s="829">
        <f t="shared" ref="N488:U488" si="204">SUM(N489:N494)</f>
        <v>0</v>
      </c>
      <c r="O488" s="829">
        <f t="shared" si="204"/>
        <v>0</v>
      </c>
      <c r="P488" s="829">
        <f t="shared" si="204"/>
        <v>0</v>
      </c>
      <c r="Q488" s="829">
        <f t="shared" si="204"/>
        <v>137643561</v>
      </c>
      <c r="R488" s="829">
        <f t="shared" si="204"/>
        <v>29665288</v>
      </c>
      <c r="S488" s="829">
        <f t="shared" si="204"/>
        <v>167308849</v>
      </c>
      <c r="T488" s="829">
        <f t="shared" si="204"/>
        <v>167308849</v>
      </c>
      <c r="U488" s="837">
        <f t="shared" si="204"/>
        <v>0</v>
      </c>
      <c r="V488" s="761">
        <f>R472+O472</f>
        <v>950632857</v>
      </c>
      <c r="W488" s="847">
        <f>S475-S472</f>
        <v>150201338</v>
      </c>
      <c r="X488" s="847">
        <f>R472-459045625</f>
        <v>291753037</v>
      </c>
    </row>
    <row r="489" spans="1:26" s="632" customFormat="1" ht="19.5" hidden="1">
      <c r="A489" s="751"/>
      <c r="B489" s="824"/>
      <c r="C489" s="824"/>
      <c r="D489" s="824"/>
      <c r="E489" s="824"/>
      <c r="F489" s="824"/>
      <c r="G489" s="824"/>
      <c r="H489" s="824"/>
      <c r="I489" s="824"/>
      <c r="J489" s="825"/>
      <c r="K489" s="832" t="s">
        <v>693</v>
      </c>
      <c r="L489" s="755"/>
      <c r="M489" s="756">
        <v>0</v>
      </c>
      <c r="N489" s="757">
        <v>0</v>
      </c>
      <c r="O489" s="757">
        <v>0</v>
      </c>
      <c r="P489" s="758">
        <f>SUM(N489:O489)</f>
        <v>0</v>
      </c>
      <c r="Q489" s="820">
        <f t="shared" ref="Q489:R492" si="205">Q477</f>
        <v>45932807</v>
      </c>
      <c r="R489" s="820">
        <f t="shared" si="205"/>
        <v>5871817</v>
      </c>
      <c r="S489" s="833">
        <f t="shared" ref="S489:S494" si="206">+Q489+R489</f>
        <v>51804624</v>
      </c>
      <c r="T489" s="846">
        <f>S489</f>
        <v>51804624</v>
      </c>
      <c r="U489" s="823">
        <f t="shared" si="203"/>
        <v>0</v>
      </c>
      <c r="V489" s="848"/>
      <c r="Z489" s="847">
        <f>T475-2686715103</f>
        <v>2943290790</v>
      </c>
    </row>
    <row r="490" spans="1:26" s="860" customFormat="1" ht="19.5" hidden="1">
      <c r="A490" s="849"/>
      <c r="B490" s="850"/>
      <c r="C490" s="850"/>
      <c r="D490" s="850"/>
      <c r="E490" s="850"/>
      <c r="F490" s="850"/>
      <c r="G490" s="850"/>
      <c r="H490" s="850"/>
      <c r="I490" s="850"/>
      <c r="J490" s="851"/>
      <c r="K490" s="852" t="s">
        <v>703</v>
      </c>
      <c r="L490" s="853"/>
      <c r="M490" s="854">
        <v>0</v>
      </c>
      <c r="N490" s="855">
        <v>0</v>
      </c>
      <c r="O490" s="855">
        <v>0</v>
      </c>
      <c r="P490" s="856">
        <f>+N490+O490</f>
        <v>0</v>
      </c>
      <c r="Q490" s="857">
        <f t="shared" si="205"/>
        <v>78825000</v>
      </c>
      <c r="R490" s="857">
        <f t="shared" si="205"/>
        <v>21055000</v>
      </c>
      <c r="S490" s="833">
        <f t="shared" si="206"/>
        <v>99880000</v>
      </c>
      <c r="T490" s="846">
        <f>S490</f>
        <v>99880000</v>
      </c>
      <c r="U490" s="858">
        <f t="shared" si="203"/>
        <v>0</v>
      </c>
      <c r="V490" s="859">
        <f>R472+O472</f>
        <v>950632857</v>
      </c>
    </row>
    <row r="491" spans="1:26" s="863" customFormat="1" ht="19.5" hidden="1">
      <c r="A491" s="751"/>
      <c r="B491" s="824"/>
      <c r="C491" s="824"/>
      <c r="D491" s="824"/>
      <c r="E491" s="824"/>
      <c r="F491" s="824"/>
      <c r="G491" s="824"/>
      <c r="H491" s="824"/>
      <c r="I491" s="824"/>
      <c r="J491" s="825"/>
      <c r="K491" s="832" t="s">
        <v>704</v>
      </c>
      <c r="L491" s="755"/>
      <c r="M491" s="829">
        <v>0</v>
      </c>
      <c r="N491" s="828">
        <f>+N492</f>
        <v>0</v>
      </c>
      <c r="O491" s="828"/>
      <c r="P491" s="861">
        <f>+N491+O491</f>
        <v>0</v>
      </c>
      <c r="Q491" s="820">
        <f t="shared" si="205"/>
        <v>7125016</v>
      </c>
      <c r="R491" s="820">
        <f t="shared" si="205"/>
        <v>880771</v>
      </c>
      <c r="S491" s="833">
        <f t="shared" si="206"/>
        <v>8005787</v>
      </c>
      <c r="T491" s="846">
        <f>S491</f>
        <v>8005787</v>
      </c>
      <c r="U491" s="823">
        <f t="shared" si="203"/>
        <v>0</v>
      </c>
      <c r="V491" s="862"/>
    </row>
    <row r="492" spans="1:26" s="863" customFormat="1" ht="19.5" hidden="1">
      <c r="A492" s="751"/>
      <c r="B492" s="824"/>
      <c r="C492" s="824"/>
      <c r="D492" s="824"/>
      <c r="E492" s="824"/>
      <c r="F492" s="824"/>
      <c r="G492" s="824"/>
      <c r="H492" s="824"/>
      <c r="I492" s="824"/>
      <c r="J492" s="825"/>
      <c r="K492" s="832" t="s">
        <v>696</v>
      </c>
      <c r="L492" s="755"/>
      <c r="M492" s="829">
        <v>0</v>
      </c>
      <c r="N492" s="828">
        <f>+N493+N494+N496</f>
        <v>0</v>
      </c>
      <c r="O492" s="828"/>
      <c r="P492" s="861">
        <f>+N492+O492</f>
        <v>0</v>
      </c>
      <c r="Q492" s="820">
        <f t="shared" si="205"/>
        <v>5760738</v>
      </c>
      <c r="R492" s="820">
        <f t="shared" si="205"/>
        <v>1857700</v>
      </c>
      <c r="S492" s="833">
        <f t="shared" si="206"/>
        <v>7618438</v>
      </c>
      <c r="T492" s="846">
        <f>S492</f>
        <v>7618438</v>
      </c>
      <c r="U492" s="823">
        <f t="shared" si="203"/>
        <v>0</v>
      </c>
      <c r="V492" s="864">
        <f>R472+O472+R476</f>
        <v>980298145</v>
      </c>
      <c r="W492" s="865">
        <f>R475+R476+R472+O472</f>
        <v>1592526887</v>
      </c>
    </row>
    <row r="493" spans="1:26" s="876" customFormat="1" ht="19.5" hidden="1">
      <c r="A493" s="866"/>
      <c r="B493" s="867"/>
      <c r="C493" s="867"/>
      <c r="D493" s="867"/>
      <c r="E493" s="867"/>
      <c r="F493" s="867"/>
      <c r="G493" s="867"/>
      <c r="H493" s="867"/>
      <c r="I493" s="867"/>
      <c r="J493" s="868"/>
      <c r="K493" s="869" t="s">
        <v>697</v>
      </c>
      <c r="L493" s="870"/>
      <c r="M493" s="871">
        <v>0</v>
      </c>
      <c r="N493" s="835">
        <v>0</v>
      </c>
      <c r="O493" s="835">
        <v>0</v>
      </c>
      <c r="P493" s="872">
        <f>+N493+O493</f>
        <v>0</v>
      </c>
      <c r="Q493" s="835">
        <v>0</v>
      </c>
      <c r="R493" s="822">
        <v>0</v>
      </c>
      <c r="S493" s="833">
        <f t="shared" si="206"/>
        <v>0</v>
      </c>
      <c r="T493" s="873">
        <f>R493+O493</f>
        <v>0</v>
      </c>
      <c r="U493" s="874">
        <f t="shared" si="203"/>
        <v>0</v>
      </c>
      <c r="V493" s="875"/>
    </row>
    <row r="494" spans="1:26" s="876" customFormat="1" ht="19.5" hidden="1">
      <c r="A494" s="866"/>
      <c r="B494" s="867"/>
      <c r="C494" s="867"/>
      <c r="D494" s="867"/>
      <c r="E494" s="867"/>
      <c r="F494" s="867"/>
      <c r="G494" s="867"/>
      <c r="H494" s="867"/>
      <c r="I494" s="867"/>
      <c r="J494" s="868"/>
      <c r="K494" s="869" t="s">
        <v>705</v>
      </c>
      <c r="L494" s="870"/>
      <c r="M494" s="877">
        <v>0</v>
      </c>
      <c r="N494" s="878">
        <v>0</v>
      </c>
      <c r="O494" s="878"/>
      <c r="P494" s="872"/>
      <c r="Q494" s="878"/>
      <c r="R494" s="879">
        <v>0</v>
      </c>
      <c r="S494" s="880">
        <f t="shared" si="206"/>
        <v>0</v>
      </c>
      <c r="T494" s="881">
        <f>O494+S494</f>
        <v>0</v>
      </c>
      <c r="U494" s="874">
        <f t="shared" si="203"/>
        <v>0</v>
      </c>
      <c r="V494" s="882">
        <f>S474-S472</f>
        <v>150201338</v>
      </c>
      <c r="X494" s="883">
        <f>S475-S472</f>
        <v>150201338</v>
      </c>
    </row>
    <row r="495" spans="1:26" s="876" customFormat="1" ht="19.5" hidden="1">
      <c r="A495" s="866"/>
      <c r="B495" s="867"/>
      <c r="C495" s="867"/>
      <c r="D495" s="867"/>
      <c r="E495" s="867"/>
      <c r="F495" s="867"/>
      <c r="G495" s="867"/>
      <c r="H495" s="867"/>
      <c r="I495" s="867"/>
      <c r="J495" s="868"/>
      <c r="K495" s="869" t="s">
        <v>706</v>
      </c>
      <c r="L495" s="870"/>
      <c r="M495" s="884"/>
      <c r="N495" s="885"/>
      <c r="O495" s="885"/>
      <c r="P495" s="886"/>
      <c r="Q495" s="885"/>
      <c r="R495" s="820">
        <v>150201338</v>
      </c>
      <c r="S495" s="880">
        <f>Q495+R495</f>
        <v>150201338</v>
      </c>
      <c r="T495" s="857">
        <f>S495</f>
        <v>150201338</v>
      </c>
      <c r="U495" s="887"/>
      <c r="V495" s="875"/>
      <c r="X495" s="883">
        <f>X494-T498</f>
        <v>150201338</v>
      </c>
    </row>
    <row r="496" spans="1:26" s="876" customFormat="1" ht="18.75" hidden="1">
      <c r="A496" s="866"/>
      <c r="B496" s="867"/>
      <c r="C496" s="867"/>
      <c r="D496" s="867"/>
      <c r="E496" s="867"/>
      <c r="F496" s="867"/>
      <c r="G496" s="867"/>
      <c r="H496" s="867"/>
      <c r="I496" s="867"/>
      <c r="J496" s="868"/>
      <c r="K496" s="477"/>
      <c r="L496" s="477"/>
      <c r="M496" s="877"/>
      <c r="N496" s="878"/>
      <c r="O496" s="878"/>
      <c r="P496" s="872"/>
      <c r="Q496" s="878"/>
      <c r="R496" s="878"/>
      <c r="S496" s="758"/>
      <c r="T496" s="885"/>
      <c r="U496" s="888"/>
      <c r="V496" s="882">
        <f>S474-S472</f>
        <v>150201338</v>
      </c>
    </row>
    <row r="497" spans="1:23" s="863" customFormat="1" ht="20.25" hidden="1" thickBot="1">
      <c r="A497" s="889"/>
      <c r="B497" s="890"/>
      <c r="C497" s="890"/>
      <c r="D497" s="890"/>
      <c r="E497" s="890"/>
      <c r="F497" s="890"/>
      <c r="G497" s="890"/>
      <c r="H497" s="890"/>
      <c r="I497" s="890"/>
      <c r="J497" s="891"/>
      <c r="K497" s="892" t="s">
        <v>707</v>
      </c>
      <c r="L497" s="893"/>
      <c r="M497" s="894">
        <f>M488+M486</f>
        <v>0</v>
      </c>
      <c r="N497" s="895">
        <f>N488+N486</f>
        <v>557960000</v>
      </c>
      <c r="O497" s="895">
        <f>O488+O486</f>
        <v>199834195</v>
      </c>
      <c r="P497" s="895">
        <f>P488+P486</f>
        <v>757794195</v>
      </c>
      <c r="Q497" s="895">
        <f>Q487+Q488</f>
        <v>4108855259</v>
      </c>
      <c r="R497" s="895">
        <f>R487+R488</f>
        <v>780463950</v>
      </c>
      <c r="S497" s="895">
        <f>SUM(S487:S488)+S495</f>
        <v>5039520547</v>
      </c>
      <c r="T497" s="895">
        <f>S497+P497</f>
        <v>5797314742</v>
      </c>
      <c r="U497" s="896"/>
      <c r="V497" s="865"/>
    </row>
    <row r="498" spans="1:23" s="876" customFormat="1" ht="20.25" hidden="1" thickBot="1">
      <c r="A498" s="897"/>
      <c r="B498" s="898"/>
      <c r="C498" s="898"/>
      <c r="D498" s="898"/>
      <c r="E498" s="898"/>
      <c r="F498" s="898"/>
      <c r="G498" s="898"/>
      <c r="H498" s="898"/>
      <c r="I498" s="898"/>
      <c r="J498" s="899"/>
      <c r="K498" s="900" t="s">
        <v>708</v>
      </c>
      <c r="L498" s="901"/>
      <c r="M498" s="902">
        <f>M484-M497</f>
        <v>0</v>
      </c>
      <c r="N498" s="903">
        <f>N484-N497</f>
        <v>0</v>
      </c>
      <c r="O498" s="903">
        <f>O484-O497</f>
        <v>0</v>
      </c>
      <c r="P498" s="903">
        <f>P484-P497</f>
        <v>0</v>
      </c>
      <c r="Q498" s="903">
        <v>0</v>
      </c>
      <c r="R498" s="903">
        <v>0</v>
      </c>
      <c r="S498" s="903">
        <v>0</v>
      </c>
      <c r="T498" s="904">
        <f>T484-T497</f>
        <v>0</v>
      </c>
      <c r="U498" s="905">
        <f>U484-U497</f>
        <v>0</v>
      </c>
      <c r="V498" s="883"/>
    </row>
    <row r="499" spans="1:23" s="465" customFormat="1" ht="20.25" thickBot="1">
      <c r="A499" s="788"/>
      <c r="B499" s="789"/>
      <c r="C499" s="789"/>
      <c r="D499" s="789"/>
      <c r="E499" s="789"/>
      <c r="F499" s="789"/>
      <c r="G499" s="789"/>
      <c r="H499" s="789"/>
      <c r="I499" s="789"/>
      <c r="J499" s="790"/>
      <c r="K499" s="791" t="s">
        <v>715</v>
      </c>
      <c r="L499" s="792">
        <f>L18-L472</f>
        <v>-6111800000</v>
      </c>
      <c r="M499" s="792">
        <f t="shared" ref="M499:U499" si="207">M18-M472</f>
        <v>-6678800000</v>
      </c>
      <c r="N499" s="792">
        <f t="shared" si="207"/>
        <v>-557960000</v>
      </c>
      <c r="O499" s="792">
        <f t="shared" si="207"/>
        <v>-199834195</v>
      </c>
      <c r="P499" s="792">
        <f t="shared" si="207"/>
        <v>-757794195</v>
      </c>
      <c r="Q499" s="792">
        <f t="shared" si="207"/>
        <v>-3971211698</v>
      </c>
      <c r="R499" s="792">
        <f t="shared" si="207"/>
        <v>-750798662</v>
      </c>
      <c r="S499" s="792">
        <f t="shared" si="207"/>
        <v>-4722010360</v>
      </c>
      <c r="T499" s="792">
        <f t="shared" si="207"/>
        <v>-5479804555</v>
      </c>
      <c r="U499" s="792">
        <f t="shared" si="207"/>
        <v>-1198995445</v>
      </c>
      <c r="V499" s="906">
        <f>R472+O472</f>
        <v>950632857</v>
      </c>
      <c r="W499" s="907">
        <f>1490888149+1402325000</f>
        <v>2893213149</v>
      </c>
    </row>
    <row r="500" spans="1:23" s="500" customFormat="1" ht="19.5">
      <c r="A500" s="959"/>
      <c r="B500" s="959"/>
      <c r="C500" s="959"/>
      <c r="D500" s="959"/>
      <c r="E500" s="959"/>
      <c r="F500" s="959"/>
      <c r="G500" s="959"/>
      <c r="H500" s="959"/>
      <c r="I500" s="959"/>
      <c r="J500" s="959"/>
      <c r="K500" s="960"/>
      <c r="L500" s="961"/>
      <c r="M500" s="961"/>
      <c r="N500" s="961"/>
      <c r="O500" s="961"/>
      <c r="P500" s="961"/>
      <c r="Q500" s="961"/>
      <c r="R500" s="961"/>
      <c r="S500" s="961"/>
      <c r="T500" s="961"/>
      <c r="U500" s="961"/>
      <c r="V500" s="787"/>
      <c r="W500" s="962"/>
    </row>
    <row r="501" spans="1:23" s="465" customFormat="1" ht="19.5">
      <c r="N501" s="1842"/>
      <c r="O501" s="1842"/>
      <c r="P501" s="1843"/>
      <c r="Q501" s="1843"/>
      <c r="R501" s="1843"/>
      <c r="S501" s="1843"/>
      <c r="T501" s="1843"/>
      <c r="U501" s="1843"/>
      <c r="V501" s="906">
        <f>R472</f>
        <v>750798662</v>
      </c>
    </row>
    <row r="502" spans="1:23" s="465" customFormat="1" ht="19.5" customHeight="1">
      <c r="A502" s="1844"/>
      <c r="B502" s="1844"/>
      <c r="C502" s="1844"/>
      <c r="D502" s="1844"/>
      <c r="E502" s="1844"/>
      <c r="F502" s="1844"/>
      <c r="G502" s="1844"/>
      <c r="H502" s="1844"/>
      <c r="I502" s="1844"/>
      <c r="J502" s="1844"/>
      <c r="K502" s="1844"/>
      <c r="L502" s="1837" t="s">
        <v>463</v>
      </c>
      <c r="M502" s="1837"/>
      <c r="N502" s="1837"/>
      <c r="O502" s="1837"/>
      <c r="P502" s="1837"/>
      <c r="Q502" s="1837"/>
      <c r="R502" s="1837"/>
      <c r="S502" s="1837"/>
      <c r="T502" s="1837"/>
      <c r="U502" s="1837"/>
    </row>
    <row r="503" spans="1:23" s="465" customFormat="1" ht="19.5" customHeight="1">
      <c r="A503" s="1844"/>
      <c r="B503" s="1844"/>
      <c r="C503" s="1844"/>
      <c r="D503" s="1844"/>
      <c r="E503" s="1844"/>
      <c r="F503" s="1844"/>
      <c r="G503" s="1844"/>
      <c r="H503" s="1844"/>
      <c r="I503" s="1844"/>
      <c r="J503" s="1844"/>
      <c r="K503" s="1844"/>
      <c r="L503" s="1639" t="s">
        <v>268</v>
      </c>
      <c r="M503" s="1639"/>
      <c r="N503" s="1639"/>
      <c r="O503" s="1639"/>
      <c r="P503" s="1639"/>
      <c r="Q503" s="1639"/>
      <c r="R503" s="1639"/>
      <c r="S503" s="1639"/>
      <c r="T503" s="1639"/>
      <c r="U503" s="1639"/>
    </row>
    <row r="504" spans="1:23" s="465" customFormat="1" ht="19.5">
      <c r="A504" s="909"/>
      <c r="B504" s="909"/>
      <c r="C504" s="909"/>
      <c r="D504" s="909"/>
      <c r="E504" s="909"/>
      <c r="F504" s="909"/>
      <c r="G504" s="909"/>
      <c r="H504" s="909"/>
      <c r="I504" s="909"/>
      <c r="J504" s="909"/>
      <c r="K504" s="909"/>
      <c r="L504" s="916"/>
      <c r="M504" s="916"/>
      <c r="N504" s="916"/>
      <c r="O504" s="278"/>
      <c r="P504" s="278"/>
      <c r="Q504" s="1839"/>
      <c r="R504" s="1839"/>
      <c r="S504" s="1839"/>
      <c r="T504" s="1839"/>
      <c r="U504" s="1839"/>
      <c r="V504" s="906">
        <f>T472+T498</f>
        <v>5479804555</v>
      </c>
    </row>
    <row r="505" spans="1:23" s="465" customFormat="1" ht="19.5">
      <c r="A505" s="909"/>
      <c r="B505" s="909"/>
      <c r="C505" s="909"/>
      <c r="D505" s="909"/>
      <c r="E505" s="909"/>
      <c r="F505" s="909"/>
      <c r="G505" s="909"/>
      <c r="H505" s="909"/>
      <c r="I505" s="909"/>
      <c r="J505" s="909"/>
      <c r="K505" s="909"/>
      <c r="L505" s="916"/>
      <c r="M505" s="916"/>
      <c r="N505" s="916"/>
      <c r="O505" s="917"/>
      <c r="P505" s="278"/>
      <c r="Q505" s="876"/>
      <c r="R505" s="876"/>
      <c r="S505" s="876"/>
      <c r="T505" s="883"/>
      <c r="U505" s="883"/>
    </row>
    <row r="506" spans="1:23" s="465" customFormat="1" ht="19.5">
      <c r="A506" s="911"/>
      <c r="B506" s="911"/>
      <c r="C506" s="911"/>
      <c r="D506" s="911"/>
      <c r="E506" s="911"/>
      <c r="F506" s="911"/>
      <c r="G506" s="911"/>
      <c r="H506" s="911"/>
      <c r="I506" s="911"/>
      <c r="J506" s="911"/>
      <c r="K506" s="912"/>
      <c r="L506" s="916"/>
      <c r="M506" s="916"/>
      <c r="N506" s="916"/>
      <c r="O506" s="917"/>
      <c r="P506" s="278"/>
      <c r="Q506" s="876"/>
      <c r="R506" s="876"/>
      <c r="S506" s="876"/>
      <c r="T506" s="883"/>
      <c r="U506" s="883"/>
      <c r="V506" s="906"/>
    </row>
    <row r="507" spans="1:23" s="465" customFormat="1" ht="19.5">
      <c r="A507" s="911"/>
      <c r="B507" s="911"/>
      <c r="C507" s="911"/>
      <c r="D507" s="911"/>
      <c r="E507" s="911"/>
      <c r="F507" s="911"/>
      <c r="G507" s="911"/>
      <c r="H507" s="911"/>
      <c r="I507" s="911"/>
      <c r="J507" s="911"/>
      <c r="K507" s="912"/>
      <c r="L507" s="1639" t="s">
        <v>269</v>
      </c>
      <c r="M507" s="1639"/>
      <c r="N507" s="1639"/>
      <c r="O507" s="1639"/>
      <c r="P507" s="1639"/>
      <c r="Q507" s="1639"/>
      <c r="R507" s="1639"/>
      <c r="S507" s="1639"/>
      <c r="T507" s="1639"/>
      <c r="U507" s="1639"/>
      <c r="V507" s="906"/>
    </row>
    <row r="508" spans="1:23" s="465" customFormat="1" ht="19.5">
      <c r="A508" s="911"/>
      <c r="B508" s="911"/>
      <c r="C508" s="911"/>
      <c r="D508" s="911"/>
      <c r="E508" s="911"/>
      <c r="F508" s="911"/>
      <c r="G508" s="911"/>
      <c r="H508" s="911"/>
      <c r="I508" s="911"/>
      <c r="J508" s="911"/>
      <c r="K508" s="910"/>
      <c r="L508" s="1639" t="s">
        <v>278</v>
      </c>
      <c r="M508" s="1639"/>
      <c r="N508" s="1639"/>
      <c r="O508" s="1639"/>
      <c r="P508" s="1639"/>
      <c r="Q508" s="1639"/>
      <c r="R508" s="1639"/>
      <c r="S508" s="1639"/>
      <c r="T508" s="1639"/>
      <c r="U508" s="1639"/>
    </row>
    <row r="509" spans="1:23" s="465" customFormat="1" ht="19.5">
      <c r="A509" s="911"/>
      <c r="B509" s="911"/>
      <c r="C509" s="911"/>
      <c r="D509" s="911"/>
      <c r="E509" s="911"/>
      <c r="F509" s="911"/>
      <c r="G509" s="911"/>
      <c r="H509" s="911"/>
      <c r="I509" s="911"/>
      <c r="J509" s="911"/>
      <c r="K509" s="911"/>
      <c r="L509" s="911"/>
      <c r="M509" s="911"/>
      <c r="N509" s="911"/>
      <c r="O509" s="911"/>
      <c r="P509" s="911"/>
      <c r="Q509" s="911"/>
      <c r="R509" s="911"/>
      <c r="S509" s="911"/>
      <c r="T509" s="911"/>
      <c r="U509" s="910"/>
    </row>
    <row r="510" spans="1:23" s="465" customFormat="1" ht="19.5">
      <c r="A510" s="1849"/>
      <c r="B510" s="1849"/>
      <c r="C510" s="1849"/>
      <c r="D510" s="1849"/>
      <c r="E510" s="1849"/>
      <c r="F510" s="1849"/>
      <c r="G510" s="1849"/>
      <c r="H510" s="1849"/>
      <c r="I510" s="1849"/>
      <c r="J510" s="1849"/>
      <c r="K510" s="1849"/>
      <c r="L510" s="908"/>
      <c r="M510" s="909"/>
      <c r="N510" s="913"/>
      <c r="O510" s="909"/>
      <c r="P510" s="909"/>
      <c r="Q510" s="1849"/>
      <c r="R510" s="1849"/>
      <c r="S510" s="1849"/>
      <c r="T510" s="1849"/>
      <c r="U510" s="1849"/>
      <c r="V510" s="906">
        <f>M32-T472</f>
        <v>-5479804555</v>
      </c>
    </row>
    <row r="511" spans="1:23" s="465" customFormat="1" ht="19.5">
      <c r="A511" s="1849"/>
      <c r="B511" s="1849"/>
      <c r="C511" s="1849"/>
      <c r="D511" s="1849"/>
      <c r="E511" s="1849"/>
      <c r="F511" s="1849"/>
      <c r="G511" s="1849"/>
      <c r="H511" s="1849"/>
      <c r="I511" s="1849"/>
      <c r="J511" s="1849"/>
      <c r="K511" s="1849"/>
      <c r="L511" s="908"/>
      <c r="M511" s="909"/>
      <c r="N511" s="1850"/>
      <c r="O511" s="1850"/>
      <c r="P511" s="909"/>
      <c r="Q511" s="1849"/>
      <c r="R511" s="1849"/>
      <c r="S511" s="1849"/>
      <c r="T511" s="1849"/>
      <c r="U511" s="1849"/>
      <c r="V511" s="906">
        <f>3745072650+T498</f>
        <v>3745072650</v>
      </c>
    </row>
    <row r="517" spans="13:18">
      <c r="M517" s="914"/>
      <c r="R517" s="915"/>
    </row>
    <row r="518" spans="13:18">
      <c r="R518" s="915"/>
    </row>
  </sheetData>
  <mergeCells count="29">
    <mergeCell ref="S8:S9"/>
    <mergeCell ref="A3:U3"/>
    <mergeCell ref="A4:U4"/>
    <mergeCell ref="B7:J9"/>
    <mergeCell ref="L7:L9"/>
    <mergeCell ref="M7:M9"/>
    <mergeCell ref="N7:P7"/>
    <mergeCell ref="Q7:S7"/>
    <mergeCell ref="A510:K510"/>
    <mergeCell ref="Q510:U510"/>
    <mergeCell ref="A511:K511"/>
    <mergeCell ref="N511:O511"/>
    <mergeCell ref="Q511:U511"/>
    <mergeCell ref="T1:U1"/>
    <mergeCell ref="L502:U502"/>
    <mergeCell ref="L503:U503"/>
    <mergeCell ref="L507:U507"/>
    <mergeCell ref="L508:U508"/>
    <mergeCell ref="A2:U2"/>
    <mergeCell ref="Q504:U504"/>
    <mergeCell ref="U8:U9"/>
    <mergeCell ref="N501:O501"/>
    <mergeCell ref="P501:U501"/>
    <mergeCell ref="A502:K503"/>
    <mergeCell ref="N8:N9"/>
    <mergeCell ref="O8:O9"/>
    <mergeCell ref="P8:P9"/>
    <mergeCell ref="Q8:Q9"/>
    <mergeCell ref="R8:R9"/>
  </mergeCells>
  <pageMargins left="0.39370078740157483" right="0.11811023622047245" top="0.74803149606299213" bottom="0.74803149606299213" header="0.31496062992125984" footer="0.31496062992125984"/>
  <pageSetup paperSize="9" scale="45" orientation="portrait" horizontalDpi="0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rgb="FFFFC000"/>
  </sheetPr>
  <dimension ref="A1:I34"/>
  <sheetViews>
    <sheetView workbookViewId="0">
      <selection activeCell="N30" sqref="N30"/>
    </sheetView>
  </sheetViews>
  <sheetFormatPr defaultRowHeight="15"/>
  <cols>
    <col min="1" max="1" width="9.140625" style="277"/>
    <col min="2" max="2" width="23" style="277" customWidth="1"/>
    <col min="3" max="3" width="18.28515625" style="277" customWidth="1"/>
    <col min="4" max="4" width="10.5703125" style="277" customWidth="1"/>
    <col min="5" max="7" width="9.140625" style="277"/>
    <col min="8" max="8" width="19.28515625" style="277" customWidth="1"/>
    <col min="9" max="256" width="9.140625" style="277"/>
    <col min="257" max="257" width="23" style="277" customWidth="1"/>
    <col min="258" max="258" width="18.28515625" style="277" customWidth="1"/>
    <col min="259" max="263" width="9.140625" style="277"/>
    <col min="264" max="264" width="16.85546875" style="277" customWidth="1"/>
    <col min="265" max="512" width="9.140625" style="277"/>
    <col min="513" max="513" width="23" style="277" customWidth="1"/>
    <col min="514" max="514" width="18.28515625" style="277" customWidth="1"/>
    <col min="515" max="519" width="9.140625" style="277"/>
    <col min="520" max="520" width="16.85546875" style="277" customWidth="1"/>
    <col min="521" max="768" width="9.140625" style="277"/>
    <col min="769" max="769" width="23" style="277" customWidth="1"/>
    <col min="770" max="770" width="18.28515625" style="277" customWidth="1"/>
    <col min="771" max="775" width="9.140625" style="277"/>
    <col min="776" max="776" width="16.85546875" style="277" customWidth="1"/>
    <col min="777" max="1024" width="9.140625" style="277"/>
    <col min="1025" max="1025" width="23" style="277" customWidth="1"/>
    <col min="1026" max="1026" width="18.28515625" style="277" customWidth="1"/>
    <col min="1027" max="1031" width="9.140625" style="277"/>
    <col min="1032" max="1032" width="16.85546875" style="277" customWidth="1"/>
    <col min="1033" max="1280" width="9.140625" style="277"/>
    <col min="1281" max="1281" width="23" style="277" customWidth="1"/>
    <col min="1282" max="1282" width="18.28515625" style="277" customWidth="1"/>
    <col min="1283" max="1287" width="9.140625" style="277"/>
    <col min="1288" max="1288" width="16.85546875" style="277" customWidth="1"/>
    <col min="1289" max="1536" width="9.140625" style="277"/>
    <col min="1537" max="1537" width="23" style="277" customWidth="1"/>
    <col min="1538" max="1538" width="18.28515625" style="277" customWidth="1"/>
    <col min="1539" max="1543" width="9.140625" style="277"/>
    <col min="1544" max="1544" width="16.85546875" style="277" customWidth="1"/>
    <col min="1545" max="1792" width="9.140625" style="277"/>
    <col min="1793" max="1793" width="23" style="277" customWidth="1"/>
    <col min="1794" max="1794" width="18.28515625" style="277" customWidth="1"/>
    <col min="1795" max="1799" width="9.140625" style="277"/>
    <col min="1800" max="1800" width="16.85546875" style="277" customWidth="1"/>
    <col min="1801" max="2048" width="9.140625" style="277"/>
    <col min="2049" max="2049" width="23" style="277" customWidth="1"/>
    <col min="2050" max="2050" width="18.28515625" style="277" customWidth="1"/>
    <col min="2051" max="2055" width="9.140625" style="277"/>
    <col min="2056" max="2056" width="16.85546875" style="277" customWidth="1"/>
    <col min="2057" max="2304" width="9.140625" style="277"/>
    <col min="2305" max="2305" width="23" style="277" customWidth="1"/>
    <col min="2306" max="2306" width="18.28515625" style="277" customWidth="1"/>
    <col min="2307" max="2311" width="9.140625" style="277"/>
    <col min="2312" max="2312" width="16.85546875" style="277" customWidth="1"/>
    <col min="2313" max="2560" width="9.140625" style="277"/>
    <col min="2561" max="2561" width="23" style="277" customWidth="1"/>
    <col min="2562" max="2562" width="18.28515625" style="277" customWidth="1"/>
    <col min="2563" max="2567" width="9.140625" style="277"/>
    <col min="2568" max="2568" width="16.85546875" style="277" customWidth="1"/>
    <col min="2569" max="2816" width="9.140625" style="277"/>
    <col min="2817" max="2817" width="23" style="277" customWidth="1"/>
    <col min="2818" max="2818" width="18.28515625" style="277" customWidth="1"/>
    <col min="2819" max="2823" width="9.140625" style="277"/>
    <col min="2824" max="2824" width="16.85546875" style="277" customWidth="1"/>
    <col min="2825" max="3072" width="9.140625" style="277"/>
    <col min="3073" max="3073" width="23" style="277" customWidth="1"/>
    <col min="3074" max="3074" width="18.28515625" style="277" customWidth="1"/>
    <col min="3075" max="3079" width="9.140625" style="277"/>
    <col min="3080" max="3080" width="16.85546875" style="277" customWidth="1"/>
    <col min="3081" max="3328" width="9.140625" style="277"/>
    <col min="3329" max="3329" width="23" style="277" customWidth="1"/>
    <col min="3330" max="3330" width="18.28515625" style="277" customWidth="1"/>
    <col min="3331" max="3335" width="9.140625" style="277"/>
    <col min="3336" max="3336" width="16.85546875" style="277" customWidth="1"/>
    <col min="3337" max="3584" width="9.140625" style="277"/>
    <col min="3585" max="3585" width="23" style="277" customWidth="1"/>
    <col min="3586" max="3586" width="18.28515625" style="277" customWidth="1"/>
    <col min="3587" max="3591" width="9.140625" style="277"/>
    <col min="3592" max="3592" width="16.85546875" style="277" customWidth="1"/>
    <col min="3593" max="3840" width="9.140625" style="277"/>
    <col min="3841" max="3841" width="23" style="277" customWidth="1"/>
    <col min="3842" max="3842" width="18.28515625" style="277" customWidth="1"/>
    <col min="3843" max="3847" width="9.140625" style="277"/>
    <col min="3848" max="3848" width="16.85546875" style="277" customWidth="1"/>
    <col min="3849" max="4096" width="9.140625" style="277"/>
    <col min="4097" max="4097" width="23" style="277" customWidth="1"/>
    <col min="4098" max="4098" width="18.28515625" style="277" customWidth="1"/>
    <col min="4099" max="4103" width="9.140625" style="277"/>
    <col min="4104" max="4104" width="16.85546875" style="277" customWidth="1"/>
    <col min="4105" max="4352" width="9.140625" style="277"/>
    <col min="4353" max="4353" width="23" style="277" customWidth="1"/>
    <col min="4354" max="4354" width="18.28515625" style="277" customWidth="1"/>
    <col min="4355" max="4359" width="9.140625" style="277"/>
    <col min="4360" max="4360" width="16.85546875" style="277" customWidth="1"/>
    <col min="4361" max="4608" width="9.140625" style="277"/>
    <col min="4609" max="4609" width="23" style="277" customWidth="1"/>
    <col min="4610" max="4610" width="18.28515625" style="277" customWidth="1"/>
    <col min="4611" max="4615" width="9.140625" style="277"/>
    <col min="4616" max="4616" width="16.85546875" style="277" customWidth="1"/>
    <col min="4617" max="4864" width="9.140625" style="277"/>
    <col min="4865" max="4865" width="23" style="277" customWidth="1"/>
    <col min="4866" max="4866" width="18.28515625" style="277" customWidth="1"/>
    <col min="4867" max="4871" width="9.140625" style="277"/>
    <col min="4872" max="4872" width="16.85546875" style="277" customWidth="1"/>
    <col min="4873" max="5120" width="9.140625" style="277"/>
    <col min="5121" max="5121" width="23" style="277" customWidth="1"/>
    <col min="5122" max="5122" width="18.28515625" style="277" customWidth="1"/>
    <col min="5123" max="5127" width="9.140625" style="277"/>
    <col min="5128" max="5128" width="16.85546875" style="277" customWidth="1"/>
    <col min="5129" max="5376" width="9.140625" style="277"/>
    <col min="5377" max="5377" width="23" style="277" customWidth="1"/>
    <col min="5378" max="5378" width="18.28515625" style="277" customWidth="1"/>
    <col min="5379" max="5383" width="9.140625" style="277"/>
    <col min="5384" max="5384" width="16.85546875" style="277" customWidth="1"/>
    <col min="5385" max="5632" width="9.140625" style="277"/>
    <col min="5633" max="5633" width="23" style="277" customWidth="1"/>
    <col min="5634" max="5634" width="18.28515625" style="277" customWidth="1"/>
    <col min="5635" max="5639" width="9.140625" style="277"/>
    <col min="5640" max="5640" width="16.85546875" style="277" customWidth="1"/>
    <col min="5641" max="5888" width="9.140625" style="277"/>
    <col min="5889" max="5889" width="23" style="277" customWidth="1"/>
    <col min="5890" max="5890" width="18.28515625" style="277" customWidth="1"/>
    <col min="5891" max="5895" width="9.140625" style="277"/>
    <col min="5896" max="5896" width="16.85546875" style="277" customWidth="1"/>
    <col min="5897" max="6144" width="9.140625" style="277"/>
    <col min="6145" max="6145" width="23" style="277" customWidth="1"/>
    <col min="6146" max="6146" width="18.28515625" style="277" customWidth="1"/>
    <col min="6147" max="6151" width="9.140625" style="277"/>
    <col min="6152" max="6152" width="16.85546875" style="277" customWidth="1"/>
    <col min="6153" max="6400" width="9.140625" style="277"/>
    <col min="6401" max="6401" width="23" style="277" customWidth="1"/>
    <col min="6402" max="6402" width="18.28515625" style="277" customWidth="1"/>
    <col min="6403" max="6407" width="9.140625" style="277"/>
    <col min="6408" max="6408" width="16.85546875" style="277" customWidth="1"/>
    <col min="6409" max="6656" width="9.140625" style="277"/>
    <col min="6657" max="6657" width="23" style="277" customWidth="1"/>
    <col min="6658" max="6658" width="18.28515625" style="277" customWidth="1"/>
    <col min="6659" max="6663" width="9.140625" style="277"/>
    <col min="6664" max="6664" width="16.85546875" style="277" customWidth="1"/>
    <col min="6665" max="6912" width="9.140625" style="277"/>
    <col min="6913" max="6913" width="23" style="277" customWidth="1"/>
    <col min="6914" max="6914" width="18.28515625" style="277" customWidth="1"/>
    <col min="6915" max="6919" width="9.140625" style="277"/>
    <col min="6920" max="6920" width="16.85546875" style="277" customWidth="1"/>
    <col min="6921" max="7168" width="9.140625" style="277"/>
    <col min="7169" max="7169" width="23" style="277" customWidth="1"/>
    <col min="7170" max="7170" width="18.28515625" style="277" customWidth="1"/>
    <col min="7171" max="7175" width="9.140625" style="277"/>
    <col min="7176" max="7176" width="16.85546875" style="277" customWidth="1"/>
    <col min="7177" max="7424" width="9.140625" style="277"/>
    <col min="7425" max="7425" width="23" style="277" customWidth="1"/>
    <col min="7426" max="7426" width="18.28515625" style="277" customWidth="1"/>
    <col min="7427" max="7431" width="9.140625" style="277"/>
    <col min="7432" max="7432" width="16.85546875" style="277" customWidth="1"/>
    <col min="7433" max="7680" width="9.140625" style="277"/>
    <col min="7681" max="7681" width="23" style="277" customWidth="1"/>
    <col min="7682" max="7682" width="18.28515625" style="277" customWidth="1"/>
    <col min="7683" max="7687" width="9.140625" style="277"/>
    <col min="7688" max="7688" width="16.85546875" style="277" customWidth="1"/>
    <col min="7689" max="7936" width="9.140625" style="277"/>
    <col min="7937" max="7937" width="23" style="277" customWidth="1"/>
    <col min="7938" max="7938" width="18.28515625" style="277" customWidth="1"/>
    <col min="7939" max="7943" width="9.140625" style="277"/>
    <col min="7944" max="7944" width="16.85546875" style="277" customWidth="1"/>
    <col min="7945" max="8192" width="9.140625" style="277"/>
    <col min="8193" max="8193" width="23" style="277" customWidth="1"/>
    <col min="8194" max="8194" width="18.28515625" style="277" customWidth="1"/>
    <col min="8195" max="8199" width="9.140625" style="277"/>
    <col min="8200" max="8200" width="16.85546875" style="277" customWidth="1"/>
    <col min="8201" max="8448" width="9.140625" style="277"/>
    <col min="8449" max="8449" width="23" style="277" customWidth="1"/>
    <col min="8450" max="8450" width="18.28515625" style="277" customWidth="1"/>
    <col min="8451" max="8455" width="9.140625" style="277"/>
    <col min="8456" max="8456" width="16.85546875" style="277" customWidth="1"/>
    <col min="8457" max="8704" width="9.140625" style="277"/>
    <col min="8705" max="8705" width="23" style="277" customWidth="1"/>
    <col min="8706" max="8706" width="18.28515625" style="277" customWidth="1"/>
    <col min="8707" max="8711" width="9.140625" style="277"/>
    <col min="8712" max="8712" width="16.85546875" style="277" customWidth="1"/>
    <col min="8713" max="8960" width="9.140625" style="277"/>
    <col min="8961" max="8961" width="23" style="277" customWidth="1"/>
    <col min="8962" max="8962" width="18.28515625" style="277" customWidth="1"/>
    <col min="8963" max="8967" width="9.140625" style="277"/>
    <col min="8968" max="8968" width="16.85546875" style="277" customWidth="1"/>
    <col min="8969" max="9216" width="9.140625" style="277"/>
    <col min="9217" max="9217" width="23" style="277" customWidth="1"/>
    <col min="9218" max="9218" width="18.28515625" style="277" customWidth="1"/>
    <col min="9219" max="9223" width="9.140625" style="277"/>
    <col min="9224" max="9224" width="16.85546875" style="277" customWidth="1"/>
    <col min="9225" max="9472" width="9.140625" style="277"/>
    <col min="9473" max="9473" width="23" style="277" customWidth="1"/>
    <col min="9474" max="9474" width="18.28515625" style="277" customWidth="1"/>
    <col min="9475" max="9479" width="9.140625" style="277"/>
    <col min="9480" max="9480" width="16.85546875" style="277" customWidth="1"/>
    <col min="9481" max="9728" width="9.140625" style="277"/>
    <col min="9729" max="9729" width="23" style="277" customWidth="1"/>
    <col min="9730" max="9730" width="18.28515625" style="277" customWidth="1"/>
    <col min="9731" max="9735" width="9.140625" style="277"/>
    <col min="9736" max="9736" width="16.85546875" style="277" customWidth="1"/>
    <col min="9737" max="9984" width="9.140625" style="277"/>
    <col min="9985" max="9985" width="23" style="277" customWidth="1"/>
    <col min="9986" max="9986" width="18.28515625" style="277" customWidth="1"/>
    <col min="9987" max="9991" width="9.140625" style="277"/>
    <col min="9992" max="9992" width="16.85546875" style="277" customWidth="1"/>
    <col min="9993" max="10240" width="9.140625" style="277"/>
    <col min="10241" max="10241" width="23" style="277" customWidth="1"/>
    <col min="10242" max="10242" width="18.28515625" style="277" customWidth="1"/>
    <col min="10243" max="10247" width="9.140625" style="277"/>
    <col min="10248" max="10248" width="16.85546875" style="277" customWidth="1"/>
    <col min="10249" max="10496" width="9.140625" style="277"/>
    <col min="10497" max="10497" width="23" style="277" customWidth="1"/>
    <col min="10498" max="10498" width="18.28515625" style="277" customWidth="1"/>
    <col min="10499" max="10503" width="9.140625" style="277"/>
    <col min="10504" max="10504" width="16.85546875" style="277" customWidth="1"/>
    <col min="10505" max="10752" width="9.140625" style="277"/>
    <col min="10753" max="10753" width="23" style="277" customWidth="1"/>
    <col min="10754" max="10754" width="18.28515625" style="277" customWidth="1"/>
    <col min="10755" max="10759" width="9.140625" style="277"/>
    <col min="10760" max="10760" width="16.85546875" style="277" customWidth="1"/>
    <col min="10761" max="11008" width="9.140625" style="277"/>
    <col min="11009" max="11009" width="23" style="277" customWidth="1"/>
    <col min="11010" max="11010" width="18.28515625" style="277" customWidth="1"/>
    <col min="11011" max="11015" width="9.140625" style="277"/>
    <col min="11016" max="11016" width="16.85546875" style="277" customWidth="1"/>
    <col min="11017" max="11264" width="9.140625" style="277"/>
    <col min="11265" max="11265" width="23" style="277" customWidth="1"/>
    <col min="11266" max="11266" width="18.28515625" style="277" customWidth="1"/>
    <col min="11267" max="11271" width="9.140625" style="277"/>
    <col min="11272" max="11272" width="16.85546875" style="277" customWidth="1"/>
    <col min="11273" max="11520" width="9.140625" style="277"/>
    <col min="11521" max="11521" width="23" style="277" customWidth="1"/>
    <col min="11522" max="11522" width="18.28515625" style="277" customWidth="1"/>
    <col min="11523" max="11527" width="9.140625" style="277"/>
    <col min="11528" max="11528" width="16.85546875" style="277" customWidth="1"/>
    <col min="11529" max="11776" width="9.140625" style="277"/>
    <col min="11777" max="11777" width="23" style="277" customWidth="1"/>
    <col min="11778" max="11778" width="18.28515625" style="277" customWidth="1"/>
    <col min="11779" max="11783" width="9.140625" style="277"/>
    <col min="11784" max="11784" width="16.85546875" style="277" customWidth="1"/>
    <col min="11785" max="12032" width="9.140625" style="277"/>
    <col min="12033" max="12033" width="23" style="277" customWidth="1"/>
    <col min="12034" max="12034" width="18.28515625" style="277" customWidth="1"/>
    <col min="12035" max="12039" width="9.140625" style="277"/>
    <col min="12040" max="12040" width="16.85546875" style="277" customWidth="1"/>
    <col min="12041" max="12288" width="9.140625" style="277"/>
    <col min="12289" max="12289" width="23" style="277" customWidth="1"/>
    <col min="12290" max="12290" width="18.28515625" style="277" customWidth="1"/>
    <col min="12291" max="12295" width="9.140625" style="277"/>
    <col min="12296" max="12296" width="16.85546875" style="277" customWidth="1"/>
    <col min="12297" max="12544" width="9.140625" style="277"/>
    <col min="12545" max="12545" width="23" style="277" customWidth="1"/>
    <col min="12546" max="12546" width="18.28515625" style="277" customWidth="1"/>
    <col min="12547" max="12551" width="9.140625" style="277"/>
    <col min="12552" max="12552" width="16.85546875" style="277" customWidth="1"/>
    <col min="12553" max="12800" width="9.140625" style="277"/>
    <col min="12801" max="12801" width="23" style="277" customWidth="1"/>
    <col min="12802" max="12802" width="18.28515625" style="277" customWidth="1"/>
    <col min="12803" max="12807" width="9.140625" style="277"/>
    <col min="12808" max="12808" width="16.85546875" style="277" customWidth="1"/>
    <col min="12809" max="13056" width="9.140625" style="277"/>
    <col min="13057" max="13057" width="23" style="277" customWidth="1"/>
    <col min="13058" max="13058" width="18.28515625" style="277" customWidth="1"/>
    <col min="13059" max="13063" width="9.140625" style="277"/>
    <col min="13064" max="13064" width="16.85546875" style="277" customWidth="1"/>
    <col min="13065" max="13312" width="9.140625" style="277"/>
    <col min="13313" max="13313" width="23" style="277" customWidth="1"/>
    <col min="13314" max="13314" width="18.28515625" style="277" customWidth="1"/>
    <col min="13315" max="13319" width="9.140625" style="277"/>
    <col min="13320" max="13320" width="16.85546875" style="277" customWidth="1"/>
    <col min="13321" max="13568" width="9.140625" style="277"/>
    <col min="13569" max="13569" width="23" style="277" customWidth="1"/>
    <col min="13570" max="13570" width="18.28515625" style="277" customWidth="1"/>
    <col min="13571" max="13575" width="9.140625" style="277"/>
    <col min="13576" max="13576" width="16.85546875" style="277" customWidth="1"/>
    <col min="13577" max="13824" width="9.140625" style="277"/>
    <col min="13825" max="13825" width="23" style="277" customWidth="1"/>
    <col min="13826" max="13826" width="18.28515625" style="277" customWidth="1"/>
    <col min="13827" max="13831" width="9.140625" style="277"/>
    <col min="13832" max="13832" width="16.85546875" style="277" customWidth="1"/>
    <col min="13833" max="14080" width="9.140625" style="277"/>
    <col min="14081" max="14081" width="23" style="277" customWidth="1"/>
    <col min="14082" max="14082" width="18.28515625" style="277" customWidth="1"/>
    <col min="14083" max="14087" width="9.140625" style="277"/>
    <col min="14088" max="14088" width="16.85546875" style="277" customWidth="1"/>
    <col min="14089" max="14336" width="9.140625" style="277"/>
    <col min="14337" max="14337" width="23" style="277" customWidth="1"/>
    <col min="14338" max="14338" width="18.28515625" style="277" customWidth="1"/>
    <col min="14339" max="14343" width="9.140625" style="277"/>
    <col min="14344" max="14344" width="16.85546875" style="277" customWidth="1"/>
    <col min="14345" max="14592" width="9.140625" style="277"/>
    <col min="14593" max="14593" width="23" style="277" customWidth="1"/>
    <col min="14594" max="14594" width="18.28515625" style="277" customWidth="1"/>
    <col min="14595" max="14599" width="9.140625" style="277"/>
    <col min="14600" max="14600" width="16.85546875" style="277" customWidth="1"/>
    <col min="14601" max="14848" width="9.140625" style="277"/>
    <col min="14849" max="14849" width="23" style="277" customWidth="1"/>
    <col min="14850" max="14850" width="18.28515625" style="277" customWidth="1"/>
    <col min="14851" max="14855" width="9.140625" style="277"/>
    <col min="14856" max="14856" width="16.85546875" style="277" customWidth="1"/>
    <col min="14857" max="15104" width="9.140625" style="277"/>
    <col min="15105" max="15105" width="23" style="277" customWidth="1"/>
    <col min="15106" max="15106" width="18.28515625" style="277" customWidth="1"/>
    <col min="15107" max="15111" width="9.140625" style="277"/>
    <col min="15112" max="15112" width="16.85546875" style="277" customWidth="1"/>
    <col min="15113" max="15360" width="9.140625" style="277"/>
    <col min="15361" max="15361" width="23" style="277" customWidth="1"/>
    <col min="15362" max="15362" width="18.28515625" style="277" customWidth="1"/>
    <col min="15363" max="15367" width="9.140625" style="277"/>
    <col min="15368" max="15368" width="16.85546875" style="277" customWidth="1"/>
    <col min="15369" max="15616" width="9.140625" style="277"/>
    <col min="15617" max="15617" width="23" style="277" customWidth="1"/>
    <col min="15618" max="15618" width="18.28515625" style="277" customWidth="1"/>
    <col min="15619" max="15623" width="9.140625" style="277"/>
    <col min="15624" max="15624" width="16.85546875" style="277" customWidth="1"/>
    <col min="15625" max="15872" width="9.140625" style="277"/>
    <col min="15873" max="15873" width="23" style="277" customWidth="1"/>
    <col min="15874" max="15874" width="18.28515625" style="277" customWidth="1"/>
    <col min="15875" max="15879" width="9.140625" style="277"/>
    <col min="15880" max="15880" width="16.85546875" style="277" customWidth="1"/>
    <col min="15881" max="16128" width="9.140625" style="277"/>
    <col min="16129" max="16129" width="23" style="277" customWidth="1"/>
    <col min="16130" max="16130" width="18.28515625" style="277" customWidth="1"/>
    <col min="16131" max="16135" width="9.140625" style="277"/>
    <col min="16136" max="16136" width="16.85546875" style="277" customWidth="1"/>
    <col min="16137" max="16384" width="9.140625" style="277"/>
  </cols>
  <sheetData>
    <row r="1" spans="1:8">
      <c r="H1" s="286" t="s">
        <v>344</v>
      </c>
    </row>
    <row r="2" spans="1:8">
      <c r="H2" s="286"/>
    </row>
    <row r="4" spans="1:8" ht="15.75">
      <c r="A4" s="1749" t="s">
        <v>471</v>
      </c>
      <c r="B4" s="1749"/>
      <c r="C4" s="1749"/>
      <c r="D4" s="1749"/>
      <c r="E4" s="1749"/>
      <c r="F4" s="1749"/>
      <c r="G4" s="1749"/>
      <c r="H4" s="1749"/>
    </row>
    <row r="6" spans="1:8" ht="15.75" thickBot="1"/>
    <row r="7" spans="1:8" s="283" customFormat="1" ht="14.25">
      <c r="A7" s="1731" t="s">
        <v>331</v>
      </c>
      <c r="B7" s="1733" t="s">
        <v>3</v>
      </c>
      <c r="C7" s="1744" t="s">
        <v>464</v>
      </c>
      <c r="D7" s="1746" t="s">
        <v>342</v>
      </c>
      <c r="E7" s="1747"/>
      <c r="F7" s="1747"/>
      <c r="G7" s="1747"/>
      <c r="H7" s="1752" t="s">
        <v>466</v>
      </c>
    </row>
    <row r="8" spans="1:8" s="283" customFormat="1" ht="14.25">
      <c r="A8" s="1732"/>
      <c r="B8" s="1734"/>
      <c r="C8" s="1751"/>
      <c r="D8" s="325" t="s">
        <v>467</v>
      </c>
      <c r="E8" s="302" t="s">
        <v>468</v>
      </c>
      <c r="F8" s="302" t="s">
        <v>469</v>
      </c>
      <c r="G8" s="302" t="s">
        <v>470</v>
      </c>
      <c r="H8" s="1753"/>
    </row>
    <row r="9" spans="1:8" s="283" customFormat="1" ht="14.25">
      <c r="A9" s="1732"/>
      <c r="B9" s="1734"/>
      <c r="C9" s="1751"/>
      <c r="D9" s="333">
        <v>5.0000000000000001E-3</v>
      </c>
      <c r="E9" s="334">
        <v>0.1</v>
      </c>
      <c r="F9" s="334">
        <v>0.5</v>
      </c>
      <c r="G9" s="334">
        <v>1</v>
      </c>
      <c r="H9" s="1753"/>
    </row>
    <row r="10" spans="1:8">
      <c r="A10" s="331"/>
      <c r="B10" s="330"/>
      <c r="C10" s="330"/>
      <c r="D10" s="330"/>
      <c r="E10" s="330"/>
      <c r="F10" s="330"/>
      <c r="G10" s="330"/>
      <c r="H10" s="332"/>
    </row>
    <row r="11" spans="1:8">
      <c r="A11" s="331"/>
      <c r="B11" s="330"/>
      <c r="C11" s="330"/>
      <c r="D11" s="330"/>
      <c r="E11" s="330"/>
      <c r="F11" s="330"/>
      <c r="G11" s="330"/>
      <c r="H11" s="332"/>
    </row>
    <row r="12" spans="1:8">
      <c r="A12" s="331"/>
      <c r="B12" s="330"/>
      <c r="C12" s="330"/>
      <c r="D12" s="330"/>
      <c r="E12" s="330"/>
      <c r="F12" s="330"/>
      <c r="G12" s="330"/>
      <c r="H12" s="332"/>
    </row>
    <row r="13" spans="1:8">
      <c r="A13" s="331"/>
      <c r="B13" s="330"/>
      <c r="C13" s="330"/>
      <c r="D13" s="330"/>
      <c r="E13" s="330"/>
      <c r="F13" s="330"/>
      <c r="G13" s="330"/>
      <c r="H13" s="332"/>
    </row>
    <row r="14" spans="1:8">
      <c r="A14" s="331"/>
      <c r="B14" s="330"/>
      <c r="C14" s="330"/>
      <c r="D14" s="330"/>
      <c r="E14" s="330"/>
      <c r="F14" s="330"/>
      <c r="G14" s="330"/>
      <c r="H14" s="332"/>
    </row>
    <row r="15" spans="1:8">
      <c r="A15" s="331"/>
      <c r="B15" s="330"/>
      <c r="C15" s="330"/>
      <c r="D15" s="330"/>
      <c r="E15" s="330"/>
      <c r="F15" s="330"/>
      <c r="G15" s="330"/>
      <c r="H15" s="332"/>
    </row>
    <row r="16" spans="1:8">
      <c r="A16" s="331"/>
      <c r="B16" s="330"/>
      <c r="C16" s="330"/>
      <c r="D16" s="330"/>
      <c r="E16" s="330"/>
      <c r="F16" s="330"/>
      <c r="G16" s="330"/>
      <c r="H16" s="332"/>
    </row>
    <row r="17" spans="1:9">
      <c r="A17" s="331"/>
      <c r="B17" s="330"/>
      <c r="C17" s="330"/>
      <c r="D17" s="330"/>
      <c r="E17" s="330"/>
      <c r="F17" s="330"/>
      <c r="G17" s="330"/>
      <c r="H17" s="332"/>
    </row>
    <row r="18" spans="1:9">
      <c r="A18" s="331"/>
      <c r="B18" s="330"/>
      <c r="C18" s="330"/>
      <c r="D18" s="330"/>
      <c r="E18" s="330"/>
      <c r="F18" s="330"/>
      <c r="G18" s="330"/>
      <c r="H18" s="332"/>
    </row>
    <row r="19" spans="1:9">
      <c r="A19" s="331"/>
      <c r="B19" s="330"/>
      <c r="C19" s="330"/>
      <c r="D19" s="330"/>
      <c r="E19" s="330"/>
      <c r="F19" s="330"/>
      <c r="G19" s="330"/>
      <c r="H19" s="332"/>
    </row>
    <row r="20" spans="1:9" ht="15.75" thickBot="1">
      <c r="A20" s="327"/>
      <c r="B20" s="328" t="s">
        <v>323</v>
      </c>
      <c r="C20" s="328"/>
      <c r="D20" s="328"/>
      <c r="E20" s="328"/>
      <c r="F20" s="328"/>
      <c r="G20" s="328"/>
      <c r="H20" s="329"/>
    </row>
    <row r="24" spans="1:9">
      <c r="D24" s="1640" t="s">
        <v>463</v>
      </c>
      <c r="E24" s="1640"/>
      <c r="F24" s="1640"/>
      <c r="G24" s="1640"/>
      <c r="H24" s="1640"/>
      <c r="I24" s="1640"/>
    </row>
    <row r="25" spans="1:9">
      <c r="D25" s="1730" t="s">
        <v>268</v>
      </c>
      <c r="E25" s="1730"/>
      <c r="F25" s="1730"/>
      <c r="G25" s="1730"/>
      <c r="H25" s="1730"/>
      <c r="I25" s="1730"/>
    </row>
    <row r="26" spans="1:9">
      <c r="D26" s="283"/>
      <c r="E26" s="283"/>
      <c r="F26" s="283"/>
    </row>
    <row r="27" spans="1:9">
      <c r="A27" s="294"/>
      <c r="B27" s="294"/>
      <c r="C27" s="294"/>
      <c r="D27" s="283"/>
      <c r="E27" s="283"/>
      <c r="F27" s="283"/>
      <c r="G27" s="294"/>
      <c r="H27" s="294"/>
      <c r="I27" s="294"/>
    </row>
    <row r="28" spans="1:9">
      <c r="A28" s="294"/>
      <c r="B28" s="294"/>
      <c r="C28" s="294"/>
      <c r="D28" s="283"/>
      <c r="E28" s="283"/>
      <c r="F28" s="283"/>
      <c r="G28" s="294"/>
      <c r="H28" s="294"/>
      <c r="I28" s="294"/>
    </row>
    <row r="29" spans="1:9">
      <c r="A29" s="294"/>
      <c r="B29" s="294"/>
      <c r="C29" s="294"/>
      <c r="D29" s="1730" t="s">
        <v>269</v>
      </c>
      <c r="E29" s="1730"/>
      <c r="F29" s="1730"/>
      <c r="G29" s="1730"/>
      <c r="H29" s="1730"/>
      <c r="I29" s="1730"/>
    </row>
    <row r="30" spans="1:9">
      <c r="A30" s="285"/>
      <c r="B30" s="283"/>
      <c r="C30" s="283"/>
      <c r="D30" s="1730" t="s">
        <v>278</v>
      </c>
      <c r="E30" s="1730"/>
      <c r="F30" s="1730"/>
      <c r="G30" s="1730"/>
      <c r="H30" s="1730"/>
      <c r="I30" s="1730"/>
    </row>
    <row r="31" spans="1:9">
      <c r="A31" s="285"/>
      <c r="B31" s="283"/>
      <c r="C31" s="283"/>
      <c r="G31" s="283"/>
    </row>
    <row r="32" spans="1:9">
      <c r="A32" s="285"/>
      <c r="B32" s="283"/>
      <c r="C32" s="283"/>
      <c r="G32" s="283"/>
    </row>
    <row r="33" spans="1:8">
      <c r="A33" s="294"/>
      <c r="B33" s="294"/>
      <c r="C33" s="294"/>
      <c r="G33" s="294"/>
      <c r="H33" s="294"/>
    </row>
    <row r="34" spans="1:8">
      <c r="A34" s="294"/>
      <c r="B34" s="294"/>
      <c r="C34" s="294"/>
      <c r="G34" s="294"/>
      <c r="H34" s="294"/>
    </row>
  </sheetData>
  <mergeCells count="10">
    <mergeCell ref="D24:I24"/>
    <mergeCell ref="D25:I25"/>
    <mergeCell ref="D29:I29"/>
    <mergeCell ref="D30:I30"/>
    <mergeCell ref="A4:H4"/>
    <mergeCell ref="A7:A9"/>
    <mergeCell ref="B7:B9"/>
    <mergeCell ref="C7:C9"/>
    <mergeCell ref="D7:G7"/>
    <mergeCell ref="H7:H9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85" orientation="portrait" horizontalDpi="0" verticalDpi="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rgb="FFFFC000"/>
  </sheetPr>
  <dimension ref="A1:I45"/>
  <sheetViews>
    <sheetView topLeftCell="A26" workbookViewId="0">
      <selection activeCell="A47" sqref="A47"/>
    </sheetView>
  </sheetViews>
  <sheetFormatPr defaultRowHeight="15.75"/>
  <cols>
    <col min="1" max="1" width="7.42578125" style="1175" customWidth="1"/>
    <col min="2" max="2" width="40" style="1175" customWidth="1"/>
    <col min="3" max="4" width="9.140625" style="1177"/>
    <col min="5" max="5" width="14.140625" style="1178" customWidth="1"/>
    <col min="6" max="6" width="14" style="1175" customWidth="1"/>
    <col min="7" max="7" width="10.28515625" style="1175" customWidth="1"/>
    <col min="8" max="8" width="11.140625" style="1175" customWidth="1"/>
    <col min="9" max="9" width="15" style="1175" customWidth="1"/>
    <col min="10" max="256" width="9.140625" style="1175"/>
    <col min="257" max="257" width="7.42578125" style="1175" customWidth="1"/>
    <col min="258" max="258" width="12.5703125" style="1175" customWidth="1"/>
    <col min="259" max="260" width="9.140625" style="1175"/>
    <col min="261" max="261" width="12.42578125" style="1175" customWidth="1"/>
    <col min="262" max="262" width="14" style="1175" customWidth="1"/>
    <col min="263" max="263" width="12.42578125" style="1175" customWidth="1"/>
    <col min="264" max="264" width="15.7109375" style="1175" customWidth="1"/>
    <col min="265" max="512" width="9.140625" style="1175"/>
    <col min="513" max="513" width="7.42578125" style="1175" customWidth="1"/>
    <col min="514" max="514" width="12.5703125" style="1175" customWidth="1"/>
    <col min="515" max="516" width="9.140625" style="1175"/>
    <col min="517" max="517" width="12.42578125" style="1175" customWidth="1"/>
    <col min="518" max="518" width="14" style="1175" customWidth="1"/>
    <col min="519" max="519" width="12.42578125" style="1175" customWidth="1"/>
    <col min="520" max="520" width="15.7109375" style="1175" customWidth="1"/>
    <col min="521" max="768" width="9.140625" style="1175"/>
    <col min="769" max="769" width="7.42578125" style="1175" customWidth="1"/>
    <col min="770" max="770" width="12.5703125" style="1175" customWidth="1"/>
    <col min="771" max="772" width="9.140625" style="1175"/>
    <col min="773" max="773" width="12.42578125" style="1175" customWidth="1"/>
    <col min="774" max="774" width="14" style="1175" customWidth="1"/>
    <col min="775" max="775" width="12.42578125" style="1175" customWidth="1"/>
    <col min="776" max="776" width="15.7109375" style="1175" customWidth="1"/>
    <col min="777" max="1024" width="9.140625" style="1175"/>
    <col min="1025" max="1025" width="7.42578125" style="1175" customWidth="1"/>
    <col min="1026" max="1026" width="12.5703125" style="1175" customWidth="1"/>
    <col min="1027" max="1028" width="9.140625" style="1175"/>
    <col min="1029" max="1029" width="12.42578125" style="1175" customWidth="1"/>
    <col min="1030" max="1030" width="14" style="1175" customWidth="1"/>
    <col min="1031" max="1031" width="12.42578125" style="1175" customWidth="1"/>
    <col min="1032" max="1032" width="15.7109375" style="1175" customWidth="1"/>
    <col min="1033" max="1280" width="9.140625" style="1175"/>
    <col min="1281" max="1281" width="7.42578125" style="1175" customWidth="1"/>
    <col min="1282" max="1282" width="12.5703125" style="1175" customWidth="1"/>
    <col min="1283" max="1284" width="9.140625" style="1175"/>
    <col min="1285" max="1285" width="12.42578125" style="1175" customWidth="1"/>
    <col min="1286" max="1286" width="14" style="1175" customWidth="1"/>
    <col min="1287" max="1287" width="12.42578125" style="1175" customWidth="1"/>
    <col min="1288" max="1288" width="15.7109375" style="1175" customWidth="1"/>
    <col min="1289" max="1536" width="9.140625" style="1175"/>
    <col min="1537" max="1537" width="7.42578125" style="1175" customWidth="1"/>
    <col min="1538" max="1538" width="12.5703125" style="1175" customWidth="1"/>
    <col min="1539" max="1540" width="9.140625" style="1175"/>
    <col min="1541" max="1541" width="12.42578125" style="1175" customWidth="1"/>
    <col min="1542" max="1542" width="14" style="1175" customWidth="1"/>
    <col min="1543" max="1543" width="12.42578125" style="1175" customWidth="1"/>
    <col min="1544" max="1544" width="15.7109375" style="1175" customWidth="1"/>
    <col min="1545" max="1792" width="9.140625" style="1175"/>
    <col min="1793" max="1793" width="7.42578125" style="1175" customWidth="1"/>
    <col min="1794" max="1794" width="12.5703125" style="1175" customWidth="1"/>
    <col min="1795" max="1796" width="9.140625" style="1175"/>
    <col min="1797" max="1797" width="12.42578125" style="1175" customWidth="1"/>
    <col min="1798" max="1798" width="14" style="1175" customWidth="1"/>
    <col min="1799" max="1799" width="12.42578125" style="1175" customWidth="1"/>
    <col min="1800" max="1800" width="15.7109375" style="1175" customWidth="1"/>
    <col min="1801" max="2048" width="9.140625" style="1175"/>
    <col min="2049" max="2049" width="7.42578125" style="1175" customWidth="1"/>
    <col min="2050" max="2050" width="12.5703125" style="1175" customWidth="1"/>
    <col min="2051" max="2052" width="9.140625" style="1175"/>
    <col min="2053" max="2053" width="12.42578125" style="1175" customWidth="1"/>
    <col min="2054" max="2054" width="14" style="1175" customWidth="1"/>
    <col min="2055" max="2055" width="12.42578125" style="1175" customWidth="1"/>
    <col min="2056" max="2056" width="15.7109375" style="1175" customWidth="1"/>
    <col min="2057" max="2304" width="9.140625" style="1175"/>
    <col min="2305" max="2305" width="7.42578125" style="1175" customWidth="1"/>
    <col min="2306" max="2306" width="12.5703125" style="1175" customWidth="1"/>
    <col min="2307" max="2308" width="9.140625" style="1175"/>
    <col min="2309" max="2309" width="12.42578125" style="1175" customWidth="1"/>
    <col min="2310" max="2310" width="14" style="1175" customWidth="1"/>
    <col min="2311" max="2311" width="12.42578125" style="1175" customWidth="1"/>
    <col min="2312" max="2312" width="15.7109375" style="1175" customWidth="1"/>
    <col min="2313" max="2560" width="9.140625" style="1175"/>
    <col min="2561" max="2561" width="7.42578125" style="1175" customWidth="1"/>
    <col min="2562" max="2562" width="12.5703125" style="1175" customWidth="1"/>
    <col min="2563" max="2564" width="9.140625" style="1175"/>
    <col min="2565" max="2565" width="12.42578125" style="1175" customWidth="1"/>
    <col min="2566" max="2566" width="14" style="1175" customWidth="1"/>
    <col min="2567" max="2567" width="12.42578125" style="1175" customWidth="1"/>
    <col min="2568" max="2568" width="15.7109375" style="1175" customWidth="1"/>
    <col min="2569" max="2816" width="9.140625" style="1175"/>
    <col min="2817" max="2817" width="7.42578125" style="1175" customWidth="1"/>
    <col min="2818" max="2818" width="12.5703125" style="1175" customWidth="1"/>
    <col min="2819" max="2820" width="9.140625" style="1175"/>
    <col min="2821" max="2821" width="12.42578125" style="1175" customWidth="1"/>
    <col min="2822" max="2822" width="14" style="1175" customWidth="1"/>
    <col min="2823" max="2823" width="12.42578125" style="1175" customWidth="1"/>
    <col min="2824" max="2824" width="15.7109375" style="1175" customWidth="1"/>
    <col min="2825" max="3072" width="9.140625" style="1175"/>
    <col min="3073" max="3073" width="7.42578125" style="1175" customWidth="1"/>
    <col min="3074" max="3074" width="12.5703125" style="1175" customWidth="1"/>
    <col min="3075" max="3076" width="9.140625" style="1175"/>
    <col min="3077" max="3077" width="12.42578125" style="1175" customWidth="1"/>
    <col min="3078" max="3078" width="14" style="1175" customWidth="1"/>
    <col min="3079" max="3079" width="12.42578125" style="1175" customWidth="1"/>
    <col min="3080" max="3080" width="15.7109375" style="1175" customWidth="1"/>
    <col min="3081" max="3328" width="9.140625" style="1175"/>
    <col min="3329" max="3329" width="7.42578125" style="1175" customWidth="1"/>
    <col min="3330" max="3330" width="12.5703125" style="1175" customWidth="1"/>
    <col min="3331" max="3332" width="9.140625" style="1175"/>
    <col min="3333" max="3333" width="12.42578125" style="1175" customWidth="1"/>
    <col min="3334" max="3334" width="14" style="1175" customWidth="1"/>
    <col min="3335" max="3335" width="12.42578125" style="1175" customWidth="1"/>
    <col min="3336" max="3336" width="15.7109375" style="1175" customWidth="1"/>
    <col min="3337" max="3584" width="9.140625" style="1175"/>
    <col min="3585" max="3585" width="7.42578125" style="1175" customWidth="1"/>
    <col min="3586" max="3586" width="12.5703125" style="1175" customWidth="1"/>
    <col min="3587" max="3588" width="9.140625" style="1175"/>
    <col min="3589" max="3589" width="12.42578125" style="1175" customWidth="1"/>
    <col min="3590" max="3590" width="14" style="1175" customWidth="1"/>
    <col min="3591" max="3591" width="12.42578125" style="1175" customWidth="1"/>
    <col min="3592" max="3592" width="15.7109375" style="1175" customWidth="1"/>
    <col min="3593" max="3840" width="9.140625" style="1175"/>
    <col min="3841" max="3841" width="7.42578125" style="1175" customWidth="1"/>
    <col min="3842" max="3842" width="12.5703125" style="1175" customWidth="1"/>
    <col min="3843" max="3844" width="9.140625" style="1175"/>
    <col min="3845" max="3845" width="12.42578125" style="1175" customWidth="1"/>
    <col min="3846" max="3846" width="14" style="1175" customWidth="1"/>
    <col min="3847" max="3847" width="12.42578125" style="1175" customWidth="1"/>
    <col min="3848" max="3848" width="15.7109375" style="1175" customWidth="1"/>
    <col min="3849" max="4096" width="9.140625" style="1175"/>
    <col min="4097" max="4097" width="7.42578125" style="1175" customWidth="1"/>
    <col min="4098" max="4098" width="12.5703125" style="1175" customWidth="1"/>
    <col min="4099" max="4100" width="9.140625" style="1175"/>
    <col min="4101" max="4101" width="12.42578125" style="1175" customWidth="1"/>
    <col min="4102" max="4102" width="14" style="1175" customWidth="1"/>
    <col min="4103" max="4103" width="12.42578125" style="1175" customWidth="1"/>
    <col min="4104" max="4104" width="15.7109375" style="1175" customWidth="1"/>
    <col min="4105" max="4352" width="9.140625" style="1175"/>
    <col min="4353" max="4353" width="7.42578125" style="1175" customWidth="1"/>
    <col min="4354" max="4354" width="12.5703125" style="1175" customWidth="1"/>
    <col min="4355" max="4356" width="9.140625" style="1175"/>
    <col min="4357" max="4357" width="12.42578125" style="1175" customWidth="1"/>
    <col min="4358" max="4358" width="14" style="1175" customWidth="1"/>
    <col min="4359" max="4359" width="12.42578125" style="1175" customWidth="1"/>
    <col min="4360" max="4360" width="15.7109375" style="1175" customWidth="1"/>
    <col min="4361" max="4608" width="9.140625" style="1175"/>
    <col min="4609" max="4609" width="7.42578125" style="1175" customWidth="1"/>
    <col min="4610" max="4610" width="12.5703125" style="1175" customWidth="1"/>
    <col min="4611" max="4612" width="9.140625" style="1175"/>
    <col min="4613" max="4613" width="12.42578125" style="1175" customWidth="1"/>
    <col min="4614" max="4614" width="14" style="1175" customWidth="1"/>
    <col min="4615" max="4615" width="12.42578125" style="1175" customWidth="1"/>
    <col min="4616" max="4616" width="15.7109375" style="1175" customWidth="1"/>
    <col min="4617" max="4864" width="9.140625" style="1175"/>
    <col min="4865" max="4865" width="7.42578125" style="1175" customWidth="1"/>
    <col min="4866" max="4866" width="12.5703125" style="1175" customWidth="1"/>
    <col min="4867" max="4868" width="9.140625" style="1175"/>
    <col min="4869" max="4869" width="12.42578125" style="1175" customWidth="1"/>
    <col min="4870" max="4870" width="14" style="1175" customWidth="1"/>
    <col min="4871" max="4871" width="12.42578125" style="1175" customWidth="1"/>
    <col min="4872" max="4872" width="15.7109375" style="1175" customWidth="1"/>
    <col min="4873" max="5120" width="9.140625" style="1175"/>
    <col min="5121" max="5121" width="7.42578125" style="1175" customWidth="1"/>
    <col min="5122" max="5122" width="12.5703125" style="1175" customWidth="1"/>
    <col min="5123" max="5124" width="9.140625" style="1175"/>
    <col min="5125" max="5125" width="12.42578125" style="1175" customWidth="1"/>
    <col min="5126" max="5126" width="14" style="1175" customWidth="1"/>
    <col min="5127" max="5127" width="12.42578125" style="1175" customWidth="1"/>
    <col min="5128" max="5128" width="15.7109375" style="1175" customWidth="1"/>
    <col min="5129" max="5376" width="9.140625" style="1175"/>
    <col min="5377" max="5377" width="7.42578125" style="1175" customWidth="1"/>
    <col min="5378" max="5378" width="12.5703125" style="1175" customWidth="1"/>
    <col min="5379" max="5380" width="9.140625" style="1175"/>
    <col min="5381" max="5381" width="12.42578125" style="1175" customWidth="1"/>
    <col min="5382" max="5382" width="14" style="1175" customWidth="1"/>
    <col min="5383" max="5383" width="12.42578125" style="1175" customWidth="1"/>
    <col min="5384" max="5384" width="15.7109375" style="1175" customWidth="1"/>
    <col min="5385" max="5632" width="9.140625" style="1175"/>
    <col min="5633" max="5633" width="7.42578125" style="1175" customWidth="1"/>
    <col min="5634" max="5634" width="12.5703125" style="1175" customWidth="1"/>
    <col min="5635" max="5636" width="9.140625" style="1175"/>
    <col min="5637" max="5637" width="12.42578125" style="1175" customWidth="1"/>
    <col min="5638" max="5638" width="14" style="1175" customWidth="1"/>
    <col min="5639" max="5639" width="12.42578125" style="1175" customWidth="1"/>
    <col min="5640" max="5640" width="15.7109375" style="1175" customWidth="1"/>
    <col min="5641" max="5888" width="9.140625" style="1175"/>
    <col min="5889" max="5889" width="7.42578125" style="1175" customWidth="1"/>
    <col min="5890" max="5890" width="12.5703125" style="1175" customWidth="1"/>
    <col min="5891" max="5892" width="9.140625" style="1175"/>
    <col min="5893" max="5893" width="12.42578125" style="1175" customWidth="1"/>
    <col min="5894" max="5894" width="14" style="1175" customWidth="1"/>
    <col min="5895" max="5895" width="12.42578125" style="1175" customWidth="1"/>
    <col min="5896" max="5896" width="15.7109375" style="1175" customWidth="1"/>
    <col min="5897" max="6144" width="9.140625" style="1175"/>
    <col min="6145" max="6145" width="7.42578125" style="1175" customWidth="1"/>
    <col min="6146" max="6146" width="12.5703125" style="1175" customWidth="1"/>
    <col min="6147" max="6148" width="9.140625" style="1175"/>
    <col min="6149" max="6149" width="12.42578125" style="1175" customWidth="1"/>
    <col min="6150" max="6150" width="14" style="1175" customWidth="1"/>
    <col min="6151" max="6151" width="12.42578125" style="1175" customWidth="1"/>
    <col min="6152" max="6152" width="15.7109375" style="1175" customWidth="1"/>
    <col min="6153" max="6400" width="9.140625" style="1175"/>
    <col min="6401" max="6401" width="7.42578125" style="1175" customWidth="1"/>
    <col min="6402" max="6402" width="12.5703125" style="1175" customWidth="1"/>
    <col min="6403" max="6404" width="9.140625" style="1175"/>
    <col min="6405" max="6405" width="12.42578125" style="1175" customWidth="1"/>
    <col min="6406" max="6406" width="14" style="1175" customWidth="1"/>
    <col min="6407" max="6407" width="12.42578125" style="1175" customWidth="1"/>
    <col min="6408" max="6408" width="15.7109375" style="1175" customWidth="1"/>
    <col min="6409" max="6656" width="9.140625" style="1175"/>
    <col min="6657" max="6657" width="7.42578125" style="1175" customWidth="1"/>
    <col min="6658" max="6658" width="12.5703125" style="1175" customWidth="1"/>
    <col min="6659" max="6660" width="9.140625" style="1175"/>
    <col min="6661" max="6661" width="12.42578125" style="1175" customWidth="1"/>
    <col min="6662" max="6662" width="14" style="1175" customWidth="1"/>
    <col min="6663" max="6663" width="12.42578125" style="1175" customWidth="1"/>
    <col min="6664" max="6664" width="15.7109375" style="1175" customWidth="1"/>
    <col min="6665" max="6912" width="9.140625" style="1175"/>
    <col min="6913" max="6913" width="7.42578125" style="1175" customWidth="1"/>
    <col min="6914" max="6914" width="12.5703125" style="1175" customWidth="1"/>
    <col min="6915" max="6916" width="9.140625" style="1175"/>
    <col min="6917" max="6917" width="12.42578125" style="1175" customWidth="1"/>
    <col min="6918" max="6918" width="14" style="1175" customWidth="1"/>
    <col min="6919" max="6919" width="12.42578125" style="1175" customWidth="1"/>
    <col min="6920" max="6920" width="15.7109375" style="1175" customWidth="1"/>
    <col min="6921" max="7168" width="9.140625" style="1175"/>
    <col min="7169" max="7169" width="7.42578125" style="1175" customWidth="1"/>
    <col min="7170" max="7170" width="12.5703125" style="1175" customWidth="1"/>
    <col min="7171" max="7172" width="9.140625" style="1175"/>
    <col min="7173" max="7173" width="12.42578125" style="1175" customWidth="1"/>
    <col min="7174" max="7174" width="14" style="1175" customWidth="1"/>
    <col min="7175" max="7175" width="12.42578125" style="1175" customWidth="1"/>
    <col min="7176" max="7176" width="15.7109375" style="1175" customWidth="1"/>
    <col min="7177" max="7424" width="9.140625" style="1175"/>
    <col min="7425" max="7425" width="7.42578125" style="1175" customWidth="1"/>
    <col min="7426" max="7426" width="12.5703125" style="1175" customWidth="1"/>
    <col min="7427" max="7428" width="9.140625" style="1175"/>
    <col min="7429" max="7429" width="12.42578125" style="1175" customWidth="1"/>
    <col min="7430" max="7430" width="14" style="1175" customWidth="1"/>
    <col min="7431" max="7431" width="12.42578125" style="1175" customWidth="1"/>
    <col min="7432" max="7432" width="15.7109375" style="1175" customWidth="1"/>
    <col min="7433" max="7680" width="9.140625" style="1175"/>
    <col min="7681" max="7681" width="7.42578125" style="1175" customWidth="1"/>
    <col min="7682" max="7682" width="12.5703125" style="1175" customWidth="1"/>
    <col min="7683" max="7684" width="9.140625" style="1175"/>
    <col min="7685" max="7685" width="12.42578125" style="1175" customWidth="1"/>
    <col min="7686" max="7686" width="14" style="1175" customWidth="1"/>
    <col min="7687" max="7687" width="12.42578125" style="1175" customWidth="1"/>
    <col min="7688" max="7688" width="15.7109375" style="1175" customWidth="1"/>
    <col min="7689" max="7936" width="9.140625" style="1175"/>
    <col min="7937" max="7937" width="7.42578125" style="1175" customWidth="1"/>
    <col min="7938" max="7938" width="12.5703125" style="1175" customWidth="1"/>
    <col min="7939" max="7940" width="9.140625" style="1175"/>
    <col min="7941" max="7941" width="12.42578125" style="1175" customWidth="1"/>
    <col min="7942" max="7942" width="14" style="1175" customWidth="1"/>
    <col min="7943" max="7943" width="12.42578125" style="1175" customWidth="1"/>
    <col min="7944" max="7944" width="15.7109375" style="1175" customWidth="1"/>
    <col min="7945" max="8192" width="9.140625" style="1175"/>
    <col min="8193" max="8193" width="7.42578125" style="1175" customWidth="1"/>
    <col min="8194" max="8194" width="12.5703125" style="1175" customWidth="1"/>
    <col min="8195" max="8196" width="9.140625" style="1175"/>
    <col min="8197" max="8197" width="12.42578125" style="1175" customWidth="1"/>
    <col min="8198" max="8198" width="14" style="1175" customWidth="1"/>
    <col min="8199" max="8199" width="12.42578125" style="1175" customWidth="1"/>
    <col min="8200" max="8200" width="15.7109375" style="1175" customWidth="1"/>
    <col min="8201" max="8448" width="9.140625" style="1175"/>
    <col min="8449" max="8449" width="7.42578125" style="1175" customWidth="1"/>
    <col min="8450" max="8450" width="12.5703125" style="1175" customWidth="1"/>
    <col min="8451" max="8452" width="9.140625" style="1175"/>
    <col min="8453" max="8453" width="12.42578125" style="1175" customWidth="1"/>
    <col min="8454" max="8454" width="14" style="1175" customWidth="1"/>
    <col min="8455" max="8455" width="12.42578125" style="1175" customWidth="1"/>
    <col min="8456" max="8456" width="15.7109375" style="1175" customWidth="1"/>
    <col min="8457" max="8704" width="9.140625" style="1175"/>
    <col min="8705" max="8705" width="7.42578125" style="1175" customWidth="1"/>
    <col min="8706" max="8706" width="12.5703125" style="1175" customWidth="1"/>
    <col min="8707" max="8708" width="9.140625" style="1175"/>
    <col min="8709" max="8709" width="12.42578125" style="1175" customWidth="1"/>
    <col min="8710" max="8710" width="14" style="1175" customWidth="1"/>
    <col min="8711" max="8711" width="12.42578125" style="1175" customWidth="1"/>
    <col min="8712" max="8712" width="15.7109375" style="1175" customWidth="1"/>
    <col min="8713" max="8960" width="9.140625" style="1175"/>
    <col min="8961" max="8961" width="7.42578125" style="1175" customWidth="1"/>
    <col min="8962" max="8962" width="12.5703125" style="1175" customWidth="1"/>
    <col min="8963" max="8964" width="9.140625" style="1175"/>
    <col min="8965" max="8965" width="12.42578125" style="1175" customWidth="1"/>
    <col min="8966" max="8966" width="14" style="1175" customWidth="1"/>
    <col min="8967" max="8967" width="12.42578125" style="1175" customWidth="1"/>
    <col min="8968" max="8968" width="15.7109375" style="1175" customWidth="1"/>
    <col min="8969" max="9216" width="9.140625" style="1175"/>
    <col min="9217" max="9217" width="7.42578125" style="1175" customWidth="1"/>
    <col min="9218" max="9218" width="12.5703125" style="1175" customWidth="1"/>
    <col min="9219" max="9220" width="9.140625" style="1175"/>
    <col min="9221" max="9221" width="12.42578125" style="1175" customWidth="1"/>
    <col min="9222" max="9222" width="14" style="1175" customWidth="1"/>
    <col min="9223" max="9223" width="12.42578125" style="1175" customWidth="1"/>
    <col min="9224" max="9224" width="15.7109375" style="1175" customWidth="1"/>
    <col min="9225" max="9472" width="9.140625" style="1175"/>
    <col min="9473" max="9473" width="7.42578125" style="1175" customWidth="1"/>
    <col min="9474" max="9474" width="12.5703125" style="1175" customWidth="1"/>
    <col min="9475" max="9476" width="9.140625" style="1175"/>
    <col min="9477" max="9477" width="12.42578125" style="1175" customWidth="1"/>
    <col min="9478" max="9478" width="14" style="1175" customWidth="1"/>
    <col min="9479" max="9479" width="12.42578125" style="1175" customWidth="1"/>
    <col min="9480" max="9480" width="15.7109375" style="1175" customWidth="1"/>
    <col min="9481" max="9728" width="9.140625" style="1175"/>
    <col min="9729" max="9729" width="7.42578125" style="1175" customWidth="1"/>
    <col min="9730" max="9730" width="12.5703125" style="1175" customWidth="1"/>
    <col min="9731" max="9732" width="9.140625" style="1175"/>
    <col min="9733" max="9733" width="12.42578125" style="1175" customWidth="1"/>
    <col min="9734" max="9734" width="14" style="1175" customWidth="1"/>
    <col min="9735" max="9735" width="12.42578125" style="1175" customWidth="1"/>
    <col min="9736" max="9736" width="15.7109375" style="1175" customWidth="1"/>
    <col min="9737" max="9984" width="9.140625" style="1175"/>
    <col min="9985" max="9985" width="7.42578125" style="1175" customWidth="1"/>
    <col min="9986" max="9986" width="12.5703125" style="1175" customWidth="1"/>
    <col min="9987" max="9988" width="9.140625" style="1175"/>
    <col min="9989" max="9989" width="12.42578125" style="1175" customWidth="1"/>
    <col min="9990" max="9990" width="14" style="1175" customWidth="1"/>
    <col min="9991" max="9991" width="12.42578125" style="1175" customWidth="1"/>
    <col min="9992" max="9992" width="15.7109375" style="1175" customWidth="1"/>
    <col min="9993" max="10240" width="9.140625" style="1175"/>
    <col min="10241" max="10241" width="7.42578125" style="1175" customWidth="1"/>
    <col min="10242" max="10242" width="12.5703125" style="1175" customWidth="1"/>
    <col min="10243" max="10244" width="9.140625" style="1175"/>
    <col min="10245" max="10245" width="12.42578125" style="1175" customWidth="1"/>
    <col min="10246" max="10246" width="14" style="1175" customWidth="1"/>
    <col min="10247" max="10247" width="12.42578125" style="1175" customWidth="1"/>
    <col min="10248" max="10248" width="15.7109375" style="1175" customWidth="1"/>
    <col min="10249" max="10496" width="9.140625" style="1175"/>
    <col min="10497" max="10497" width="7.42578125" style="1175" customWidth="1"/>
    <col min="10498" max="10498" width="12.5703125" style="1175" customWidth="1"/>
    <col min="10499" max="10500" width="9.140625" style="1175"/>
    <col min="10501" max="10501" width="12.42578125" style="1175" customWidth="1"/>
    <col min="10502" max="10502" width="14" style="1175" customWidth="1"/>
    <col min="10503" max="10503" width="12.42578125" style="1175" customWidth="1"/>
    <col min="10504" max="10504" width="15.7109375" style="1175" customWidth="1"/>
    <col min="10505" max="10752" width="9.140625" style="1175"/>
    <col min="10753" max="10753" width="7.42578125" style="1175" customWidth="1"/>
    <col min="10754" max="10754" width="12.5703125" style="1175" customWidth="1"/>
    <col min="10755" max="10756" width="9.140625" style="1175"/>
    <col min="10757" max="10757" width="12.42578125" style="1175" customWidth="1"/>
    <col min="10758" max="10758" width="14" style="1175" customWidth="1"/>
    <col min="10759" max="10759" width="12.42578125" style="1175" customWidth="1"/>
    <col min="10760" max="10760" width="15.7109375" style="1175" customWidth="1"/>
    <col min="10761" max="11008" width="9.140625" style="1175"/>
    <col min="11009" max="11009" width="7.42578125" style="1175" customWidth="1"/>
    <col min="11010" max="11010" width="12.5703125" style="1175" customWidth="1"/>
    <col min="11011" max="11012" width="9.140625" style="1175"/>
    <col min="11013" max="11013" width="12.42578125" style="1175" customWidth="1"/>
    <col min="11014" max="11014" width="14" style="1175" customWidth="1"/>
    <col min="11015" max="11015" width="12.42578125" style="1175" customWidth="1"/>
    <col min="11016" max="11016" width="15.7109375" style="1175" customWidth="1"/>
    <col min="11017" max="11264" width="9.140625" style="1175"/>
    <col min="11265" max="11265" width="7.42578125" style="1175" customWidth="1"/>
    <col min="11266" max="11266" width="12.5703125" style="1175" customWidth="1"/>
    <col min="11267" max="11268" width="9.140625" style="1175"/>
    <col min="11269" max="11269" width="12.42578125" style="1175" customWidth="1"/>
    <col min="11270" max="11270" width="14" style="1175" customWidth="1"/>
    <col min="11271" max="11271" width="12.42578125" style="1175" customWidth="1"/>
    <col min="11272" max="11272" width="15.7109375" style="1175" customWidth="1"/>
    <col min="11273" max="11520" width="9.140625" style="1175"/>
    <col min="11521" max="11521" width="7.42578125" style="1175" customWidth="1"/>
    <col min="11522" max="11522" width="12.5703125" style="1175" customWidth="1"/>
    <col min="11523" max="11524" width="9.140625" style="1175"/>
    <col min="11525" max="11525" width="12.42578125" style="1175" customWidth="1"/>
    <col min="11526" max="11526" width="14" style="1175" customWidth="1"/>
    <col min="11527" max="11527" width="12.42578125" style="1175" customWidth="1"/>
    <col min="11528" max="11528" width="15.7109375" style="1175" customWidth="1"/>
    <col min="11529" max="11776" width="9.140625" style="1175"/>
    <col min="11777" max="11777" width="7.42578125" style="1175" customWidth="1"/>
    <col min="11778" max="11778" width="12.5703125" style="1175" customWidth="1"/>
    <col min="11779" max="11780" width="9.140625" style="1175"/>
    <col min="11781" max="11781" width="12.42578125" style="1175" customWidth="1"/>
    <col min="11782" max="11782" width="14" style="1175" customWidth="1"/>
    <col min="11783" max="11783" width="12.42578125" style="1175" customWidth="1"/>
    <col min="11784" max="11784" width="15.7109375" style="1175" customWidth="1"/>
    <col min="11785" max="12032" width="9.140625" style="1175"/>
    <col min="12033" max="12033" width="7.42578125" style="1175" customWidth="1"/>
    <col min="12034" max="12034" width="12.5703125" style="1175" customWidth="1"/>
    <col min="12035" max="12036" width="9.140625" style="1175"/>
    <col min="12037" max="12037" width="12.42578125" style="1175" customWidth="1"/>
    <col min="12038" max="12038" width="14" style="1175" customWidth="1"/>
    <col min="12039" max="12039" width="12.42578125" style="1175" customWidth="1"/>
    <col min="12040" max="12040" width="15.7109375" style="1175" customWidth="1"/>
    <col min="12041" max="12288" width="9.140625" style="1175"/>
    <col min="12289" max="12289" width="7.42578125" style="1175" customWidth="1"/>
    <col min="12290" max="12290" width="12.5703125" style="1175" customWidth="1"/>
    <col min="12291" max="12292" width="9.140625" style="1175"/>
    <col min="12293" max="12293" width="12.42578125" style="1175" customWidth="1"/>
    <col min="12294" max="12294" width="14" style="1175" customWidth="1"/>
    <col min="12295" max="12295" width="12.42578125" style="1175" customWidth="1"/>
    <col min="12296" max="12296" width="15.7109375" style="1175" customWidth="1"/>
    <col min="12297" max="12544" width="9.140625" style="1175"/>
    <col min="12545" max="12545" width="7.42578125" style="1175" customWidth="1"/>
    <col min="12546" max="12546" width="12.5703125" style="1175" customWidth="1"/>
    <col min="12547" max="12548" width="9.140625" style="1175"/>
    <col min="12549" max="12549" width="12.42578125" style="1175" customWidth="1"/>
    <col min="12550" max="12550" width="14" style="1175" customWidth="1"/>
    <col min="12551" max="12551" width="12.42578125" style="1175" customWidth="1"/>
    <col min="12552" max="12552" width="15.7109375" style="1175" customWidth="1"/>
    <col min="12553" max="12800" width="9.140625" style="1175"/>
    <col min="12801" max="12801" width="7.42578125" style="1175" customWidth="1"/>
    <col min="12802" max="12802" width="12.5703125" style="1175" customWidth="1"/>
    <col min="12803" max="12804" width="9.140625" style="1175"/>
    <col min="12805" max="12805" width="12.42578125" style="1175" customWidth="1"/>
    <col min="12806" max="12806" width="14" style="1175" customWidth="1"/>
    <col min="12807" max="12807" width="12.42578125" style="1175" customWidth="1"/>
    <col min="12808" max="12808" width="15.7109375" style="1175" customWidth="1"/>
    <col min="12809" max="13056" width="9.140625" style="1175"/>
    <col min="13057" max="13057" width="7.42578125" style="1175" customWidth="1"/>
    <col min="13058" max="13058" width="12.5703125" style="1175" customWidth="1"/>
    <col min="13059" max="13060" width="9.140625" style="1175"/>
    <col min="13061" max="13061" width="12.42578125" style="1175" customWidth="1"/>
    <col min="13062" max="13062" width="14" style="1175" customWidth="1"/>
    <col min="13063" max="13063" width="12.42578125" style="1175" customWidth="1"/>
    <col min="13064" max="13064" width="15.7109375" style="1175" customWidth="1"/>
    <col min="13065" max="13312" width="9.140625" style="1175"/>
    <col min="13313" max="13313" width="7.42578125" style="1175" customWidth="1"/>
    <col min="13314" max="13314" width="12.5703125" style="1175" customWidth="1"/>
    <col min="13315" max="13316" width="9.140625" style="1175"/>
    <col min="13317" max="13317" width="12.42578125" style="1175" customWidth="1"/>
    <col min="13318" max="13318" width="14" style="1175" customWidth="1"/>
    <col min="13319" max="13319" width="12.42578125" style="1175" customWidth="1"/>
    <col min="13320" max="13320" width="15.7109375" style="1175" customWidth="1"/>
    <col min="13321" max="13568" width="9.140625" style="1175"/>
    <col min="13569" max="13569" width="7.42578125" style="1175" customWidth="1"/>
    <col min="13570" max="13570" width="12.5703125" style="1175" customWidth="1"/>
    <col min="13571" max="13572" width="9.140625" style="1175"/>
    <col min="13573" max="13573" width="12.42578125" style="1175" customWidth="1"/>
    <col min="13574" max="13574" width="14" style="1175" customWidth="1"/>
    <col min="13575" max="13575" width="12.42578125" style="1175" customWidth="1"/>
    <col min="13576" max="13576" width="15.7109375" style="1175" customWidth="1"/>
    <col min="13577" max="13824" width="9.140625" style="1175"/>
    <col min="13825" max="13825" width="7.42578125" style="1175" customWidth="1"/>
    <col min="13826" max="13826" width="12.5703125" style="1175" customWidth="1"/>
    <col min="13827" max="13828" width="9.140625" style="1175"/>
    <col min="13829" max="13829" width="12.42578125" style="1175" customWidth="1"/>
    <col min="13830" max="13830" width="14" style="1175" customWidth="1"/>
    <col min="13831" max="13831" width="12.42578125" style="1175" customWidth="1"/>
    <col min="13832" max="13832" width="15.7109375" style="1175" customWidth="1"/>
    <col min="13833" max="14080" width="9.140625" style="1175"/>
    <col min="14081" max="14081" width="7.42578125" style="1175" customWidth="1"/>
    <col min="14082" max="14082" width="12.5703125" style="1175" customWidth="1"/>
    <col min="14083" max="14084" width="9.140625" style="1175"/>
    <col min="14085" max="14085" width="12.42578125" style="1175" customWidth="1"/>
    <col min="14086" max="14086" width="14" style="1175" customWidth="1"/>
    <col min="14087" max="14087" width="12.42578125" style="1175" customWidth="1"/>
    <col min="14088" max="14088" width="15.7109375" style="1175" customWidth="1"/>
    <col min="14089" max="14336" width="9.140625" style="1175"/>
    <col min="14337" max="14337" width="7.42578125" style="1175" customWidth="1"/>
    <col min="14338" max="14338" width="12.5703125" style="1175" customWidth="1"/>
    <col min="14339" max="14340" width="9.140625" style="1175"/>
    <col min="14341" max="14341" width="12.42578125" style="1175" customWidth="1"/>
    <col min="14342" max="14342" width="14" style="1175" customWidth="1"/>
    <col min="14343" max="14343" width="12.42578125" style="1175" customWidth="1"/>
    <col min="14344" max="14344" width="15.7109375" style="1175" customWidth="1"/>
    <col min="14345" max="14592" width="9.140625" style="1175"/>
    <col min="14593" max="14593" width="7.42578125" style="1175" customWidth="1"/>
    <col min="14594" max="14594" width="12.5703125" style="1175" customWidth="1"/>
    <col min="14595" max="14596" width="9.140625" style="1175"/>
    <col min="14597" max="14597" width="12.42578125" style="1175" customWidth="1"/>
    <col min="14598" max="14598" width="14" style="1175" customWidth="1"/>
    <col min="14599" max="14599" width="12.42578125" style="1175" customWidth="1"/>
    <col min="14600" max="14600" width="15.7109375" style="1175" customWidth="1"/>
    <col min="14601" max="14848" width="9.140625" style="1175"/>
    <col min="14849" max="14849" width="7.42578125" style="1175" customWidth="1"/>
    <col min="14850" max="14850" width="12.5703125" style="1175" customWidth="1"/>
    <col min="14851" max="14852" width="9.140625" style="1175"/>
    <col min="14853" max="14853" width="12.42578125" style="1175" customWidth="1"/>
    <col min="14854" max="14854" width="14" style="1175" customWidth="1"/>
    <col min="14855" max="14855" width="12.42578125" style="1175" customWidth="1"/>
    <col min="14856" max="14856" width="15.7109375" style="1175" customWidth="1"/>
    <col min="14857" max="15104" width="9.140625" style="1175"/>
    <col min="15105" max="15105" width="7.42578125" style="1175" customWidth="1"/>
    <col min="15106" max="15106" width="12.5703125" style="1175" customWidth="1"/>
    <col min="15107" max="15108" width="9.140625" style="1175"/>
    <col min="15109" max="15109" width="12.42578125" style="1175" customWidth="1"/>
    <col min="15110" max="15110" width="14" style="1175" customWidth="1"/>
    <col min="15111" max="15111" width="12.42578125" style="1175" customWidth="1"/>
    <col min="15112" max="15112" width="15.7109375" style="1175" customWidth="1"/>
    <col min="15113" max="15360" width="9.140625" style="1175"/>
    <col min="15361" max="15361" width="7.42578125" style="1175" customWidth="1"/>
    <col min="15362" max="15362" width="12.5703125" style="1175" customWidth="1"/>
    <col min="15363" max="15364" width="9.140625" style="1175"/>
    <col min="15365" max="15365" width="12.42578125" style="1175" customWidth="1"/>
    <col min="15366" max="15366" width="14" style="1175" customWidth="1"/>
    <col min="15367" max="15367" width="12.42578125" style="1175" customWidth="1"/>
    <col min="15368" max="15368" width="15.7109375" style="1175" customWidth="1"/>
    <col min="15369" max="15616" width="9.140625" style="1175"/>
    <col min="15617" max="15617" width="7.42578125" style="1175" customWidth="1"/>
    <col min="15618" max="15618" width="12.5703125" style="1175" customWidth="1"/>
    <col min="15619" max="15620" width="9.140625" style="1175"/>
    <col min="15621" max="15621" width="12.42578125" style="1175" customWidth="1"/>
    <col min="15622" max="15622" width="14" style="1175" customWidth="1"/>
    <col min="15623" max="15623" width="12.42578125" style="1175" customWidth="1"/>
    <col min="15624" max="15624" width="15.7109375" style="1175" customWidth="1"/>
    <col min="15625" max="15872" width="9.140625" style="1175"/>
    <col min="15873" max="15873" width="7.42578125" style="1175" customWidth="1"/>
    <col min="15874" max="15874" width="12.5703125" style="1175" customWidth="1"/>
    <col min="15875" max="15876" width="9.140625" style="1175"/>
    <col min="15877" max="15877" width="12.42578125" style="1175" customWidth="1"/>
    <col min="15878" max="15878" width="14" style="1175" customWidth="1"/>
    <col min="15879" max="15879" width="12.42578125" style="1175" customWidth="1"/>
    <col min="15880" max="15880" width="15.7109375" style="1175" customWidth="1"/>
    <col min="15881" max="16128" width="9.140625" style="1175"/>
    <col min="16129" max="16129" width="7.42578125" style="1175" customWidth="1"/>
    <col min="16130" max="16130" width="12.5703125" style="1175" customWidth="1"/>
    <col min="16131" max="16132" width="9.140625" style="1175"/>
    <col min="16133" max="16133" width="12.42578125" style="1175" customWidth="1"/>
    <col min="16134" max="16134" width="14" style="1175" customWidth="1"/>
    <col min="16135" max="16135" width="12.42578125" style="1175" customWidth="1"/>
    <col min="16136" max="16136" width="15.7109375" style="1175" customWidth="1"/>
    <col min="16137" max="16384" width="9.140625" style="1175"/>
  </cols>
  <sheetData>
    <row r="1" spans="1:9">
      <c r="A1" s="1749" t="s">
        <v>844</v>
      </c>
      <c r="B1" s="1749"/>
      <c r="C1" s="1749"/>
      <c r="D1" s="1749"/>
      <c r="E1" s="1749"/>
      <c r="F1" s="1749"/>
      <c r="G1" s="1749"/>
      <c r="H1" s="1749"/>
      <c r="I1" s="1749"/>
    </row>
    <row r="2" spans="1:9" ht="16.5" thickBot="1">
      <c r="A2" s="1880" t="s">
        <v>845</v>
      </c>
      <c r="B2" s="1880"/>
      <c r="C2" s="1880"/>
      <c r="D2" s="1880"/>
      <c r="E2" s="1880"/>
      <c r="F2" s="1880"/>
      <c r="G2" s="1880"/>
      <c r="H2" s="1880"/>
      <c r="I2" s="1880"/>
    </row>
    <row r="3" spans="1:9" ht="16.5" thickTop="1">
      <c r="A3" s="1176"/>
      <c r="B3" s="1176"/>
      <c r="C3" s="1176"/>
      <c r="D3" s="1176"/>
      <c r="E3" s="1176"/>
      <c r="F3" s="1176"/>
      <c r="G3" s="1176"/>
      <c r="H3" s="1176"/>
      <c r="I3" s="1176"/>
    </row>
    <row r="4" spans="1:9">
      <c r="A4" s="1870" t="s">
        <v>1216</v>
      </c>
      <c r="B4" s="1870"/>
      <c r="C4" s="1870"/>
      <c r="D4" s="1870"/>
      <c r="E4" s="1870"/>
      <c r="F4" s="1870"/>
      <c r="G4" s="1870"/>
      <c r="H4" s="1870"/>
      <c r="I4" s="1870"/>
    </row>
    <row r="5" spans="1:9">
      <c r="A5" s="1881" t="s">
        <v>1217</v>
      </c>
      <c r="B5" s="1881"/>
      <c r="C5" s="1881"/>
      <c r="D5" s="1881"/>
      <c r="E5" s="1881"/>
      <c r="F5" s="1881"/>
      <c r="G5" s="1881"/>
      <c r="H5" s="1881"/>
      <c r="I5" s="1881"/>
    </row>
    <row r="6" spans="1:9">
      <c r="A6" s="1881" t="s">
        <v>1218</v>
      </c>
      <c r="B6" s="1881"/>
      <c r="C6" s="1881"/>
      <c r="D6" s="1881"/>
      <c r="E6" s="1881"/>
      <c r="F6" s="1881"/>
      <c r="G6" s="1881"/>
      <c r="H6" s="1881"/>
      <c r="I6" s="1881"/>
    </row>
    <row r="7" spans="1:9" ht="19.5" customHeight="1">
      <c r="A7" s="1870" t="s">
        <v>1219</v>
      </c>
      <c r="B7" s="1870"/>
      <c r="C7" s="1870"/>
      <c r="D7" s="1870"/>
      <c r="E7" s="1870"/>
      <c r="F7" s="1870"/>
      <c r="G7" s="1870"/>
      <c r="H7" s="1870"/>
      <c r="I7" s="1870"/>
    </row>
    <row r="8" spans="1:9">
      <c r="A8" s="1207"/>
      <c r="B8" s="1207"/>
      <c r="C8" s="1207"/>
      <c r="D8" s="1207"/>
      <c r="E8" s="1207"/>
      <c r="F8" s="1207"/>
      <c r="G8" s="1207"/>
      <c r="H8" s="1207"/>
      <c r="I8" s="1207"/>
    </row>
    <row r="9" spans="1:9" ht="35.25" customHeight="1">
      <c r="A9" s="1870" t="s">
        <v>1220</v>
      </c>
      <c r="B9" s="1870"/>
      <c r="C9" s="1870"/>
      <c r="D9" s="1870"/>
      <c r="E9" s="1870"/>
      <c r="F9" s="1870"/>
      <c r="G9" s="1870"/>
      <c r="H9" s="1870"/>
      <c r="I9" s="1870"/>
    </row>
    <row r="10" spans="1:9" ht="16.5" thickBot="1"/>
    <row r="11" spans="1:9" s="1179" customFormat="1">
      <c r="A11" s="1871" t="s">
        <v>331</v>
      </c>
      <c r="B11" s="1873" t="s">
        <v>367</v>
      </c>
      <c r="C11" s="1873" t="s">
        <v>368</v>
      </c>
      <c r="D11" s="1873" t="s">
        <v>369</v>
      </c>
      <c r="E11" s="1875" t="s">
        <v>370</v>
      </c>
      <c r="F11" s="1877" t="s">
        <v>371</v>
      </c>
      <c r="G11" s="1878"/>
      <c r="H11" s="1878"/>
      <c r="I11" s="1879"/>
    </row>
    <row r="12" spans="1:9" s="1179" customFormat="1" ht="32.25" thickBot="1">
      <c r="A12" s="1872"/>
      <c r="B12" s="1874"/>
      <c r="C12" s="1874"/>
      <c r="D12" s="1874"/>
      <c r="E12" s="1876"/>
      <c r="F12" s="1180" t="s">
        <v>372</v>
      </c>
      <c r="G12" s="1180" t="s">
        <v>836</v>
      </c>
      <c r="H12" s="1181" t="s">
        <v>373</v>
      </c>
      <c r="I12" s="1182" t="s">
        <v>323</v>
      </c>
    </row>
    <row r="13" spans="1:9" s="1186" customFormat="1" ht="15.75" customHeight="1">
      <c r="A13" s="1183" t="s">
        <v>492</v>
      </c>
      <c r="B13" s="1184" t="s">
        <v>837</v>
      </c>
      <c r="C13" s="1185"/>
      <c r="D13" s="1185"/>
      <c r="E13" s="1455"/>
      <c r="F13" s="1458">
        <f>SUM(F14:F22)</f>
        <v>925000</v>
      </c>
      <c r="G13" s="1456"/>
      <c r="H13" s="1456"/>
      <c r="I13" s="1459">
        <f>SUM(I14:I22)</f>
        <v>925000</v>
      </c>
    </row>
    <row r="14" spans="1:9" s="1186" customFormat="1" ht="15.75" customHeight="1">
      <c r="A14" s="1183">
        <v>1</v>
      </c>
      <c r="B14" s="1173" t="s">
        <v>824</v>
      </c>
      <c r="C14" s="1091" t="s">
        <v>825</v>
      </c>
      <c r="D14" s="1091">
        <v>1</v>
      </c>
      <c r="E14" s="1460">
        <v>300000</v>
      </c>
      <c r="F14" s="1460">
        <f>E14*D14</f>
        <v>300000</v>
      </c>
      <c r="G14" s="320"/>
      <c r="H14" s="320"/>
      <c r="I14" s="310">
        <f>H14+G14+F14</f>
        <v>300000</v>
      </c>
    </row>
    <row r="15" spans="1:9">
      <c r="A15" s="1187"/>
      <c r="B15" s="1173" t="s">
        <v>826</v>
      </c>
      <c r="C15" s="1091" t="s">
        <v>825</v>
      </c>
      <c r="D15" s="1091">
        <v>2</v>
      </c>
      <c r="E15" s="1460">
        <v>31000</v>
      </c>
      <c r="F15" s="309">
        <f>E15*D15</f>
        <v>62000</v>
      </c>
      <c r="G15" s="320"/>
      <c r="H15" s="320"/>
      <c r="I15" s="310">
        <f t="shared" ref="I15:I22" si="0">H15+G15+F15</f>
        <v>62000</v>
      </c>
    </row>
    <row r="16" spans="1:9">
      <c r="A16" s="1187"/>
      <c r="B16" s="1173" t="s">
        <v>827</v>
      </c>
      <c r="C16" s="1091" t="s">
        <v>825</v>
      </c>
      <c r="D16" s="1091">
        <v>12</v>
      </c>
      <c r="E16" s="1460">
        <v>7500</v>
      </c>
      <c r="F16" s="309">
        <f t="shared" ref="F16:F22" si="1">E16*D16</f>
        <v>90000</v>
      </c>
      <c r="G16" s="320"/>
      <c r="H16" s="320"/>
      <c r="I16" s="310">
        <f t="shared" si="0"/>
        <v>90000</v>
      </c>
    </row>
    <row r="17" spans="1:9">
      <c r="A17" s="1187"/>
      <c r="B17" s="1173" t="s">
        <v>828</v>
      </c>
      <c r="C17" s="1091" t="s">
        <v>825</v>
      </c>
      <c r="D17" s="1091">
        <v>9</v>
      </c>
      <c r="E17" s="1460">
        <v>7000</v>
      </c>
      <c r="F17" s="309">
        <f t="shared" si="1"/>
        <v>63000</v>
      </c>
      <c r="G17" s="320"/>
      <c r="H17" s="320"/>
      <c r="I17" s="310">
        <f t="shared" si="0"/>
        <v>63000</v>
      </c>
    </row>
    <row r="18" spans="1:9">
      <c r="A18" s="1187"/>
      <c r="B18" s="1173" t="s">
        <v>829</v>
      </c>
      <c r="C18" s="1091" t="s">
        <v>825</v>
      </c>
      <c r="D18" s="1091">
        <v>120</v>
      </c>
      <c r="E18" s="1460">
        <v>1000</v>
      </c>
      <c r="F18" s="309">
        <f t="shared" si="1"/>
        <v>120000</v>
      </c>
      <c r="G18" s="320"/>
      <c r="H18" s="320"/>
      <c r="I18" s="310">
        <f t="shared" si="0"/>
        <v>120000</v>
      </c>
    </row>
    <row r="19" spans="1:9">
      <c r="A19" s="1187"/>
      <c r="B19" s="1173" t="s">
        <v>830</v>
      </c>
      <c r="C19" s="1091" t="s">
        <v>831</v>
      </c>
      <c r="D19" s="1091">
        <v>2</v>
      </c>
      <c r="E19" s="1460">
        <v>10500</v>
      </c>
      <c r="F19" s="309">
        <f t="shared" si="1"/>
        <v>21000</v>
      </c>
      <c r="G19" s="320"/>
      <c r="H19" s="320"/>
      <c r="I19" s="310">
        <f t="shared" si="0"/>
        <v>21000</v>
      </c>
    </row>
    <row r="20" spans="1:9">
      <c r="A20" s="1187"/>
      <c r="B20" s="1173" t="s">
        <v>832</v>
      </c>
      <c r="C20" s="1091" t="s">
        <v>825</v>
      </c>
      <c r="D20" s="1091">
        <v>5</v>
      </c>
      <c r="E20" s="1460">
        <v>16500</v>
      </c>
      <c r="F20" s="309">
        <f t="shared" si="1"/>
        <v>82500</v>
      </c>
      <c r="G20" s="320"/>
      <c r="H20" s="320"/>
      <c r="I20" s="310">
        <f t="shared" si="0"/>
        <v>82500</v>
      </c>
    </row>
    <row r="21" spans="1:9">
      <c r="A21" s="1187"/>
      <c r="B21" s="1173" t="s">
        <v>833</v>
      </c>
      <c r="C21" s="1091" t="s">
        <v>834</v>
      </c>
      <c r="D21" s="1091">
        <v>4</v>
      </c>
      <c r="E21" s="1460">
        <v>38500</v>
      </c>
      <c r="F21" s="309">
        <f t="shared" si="1"/>
        <v>154000</v>
      </c>
      <c r="G21" s="320"/>
      <c r="H21" s="320"/>
      <c r="I21" s="310">
        <f t="shared" si="0"/>
        <v>154000</v>
      </c>
    </row>
    <row r="22" spans="1:9">
      <c r="A22" s="1187"/>
      <c r="B22" s="1173" t="s">
        <v>835</v>
      </c>
      <c r="C22" s="1091" t="s">
        <v>834</v>
      </c>
      <c r="D22" s="1091">
        <v>5</v>
      </c>
      <c r="E22" s="1460">
        <v>6500</v>
      </c>
      <c r="F22" s="309">
        <f t="shared" si="1"/>
        <v>32500</v>
      </c>
      <c r="G22" s="320"/>
      <c r="H22" s="320"/>
      <c r="I22" s="310">
        <f t="shared" si="0"/>
        <v>32500</v>
      </c>
    </row>
    <row r="23" spans="1:9">
      <c r="A23" s="1187"/>
      <c r="B23" s="320"/>
      <c r="C23" s="1091"/>
      <c r="D23" s="1091"/>
      <c r="E23" s="1460"/>
      <c r="F23" s="309"/>
      <c r="G23" s="320"/>
      <c r="H23" s="320"/>
      <c r="I23" s="321"/>
    </row>
    <row r="24" spans="1:9">
      <c r="A24" s="1187"/>
      <c r="B24" s="320" t="s">
        <v>140</v>
      </c>
      <c r="C24" s="1091"/>
      <c r="D24" s="1091"/>
      <c r="E24" s="1460"/>
      <c r="F24" s="1461">
        <f>SUM(F25:F29)</f>
        <v>783330</v>
      </c>
      <c r="G24" s="1461"/>
      <c r="H24" s="320"/>
      <c r="I24" s="1459">
        <f>SUM(I25:I29)</f>
        <v>783330</v>
      </c>
    </row>
    <row r="25" spans="1:9">
      <c r="A25" s="1187">
        <v>2</v>
      </c>
      <c r="B25" s="1173" t="s">
        <v>838</v>
      </c>
      <c r="C25" s="1091" t="s">
        <v>825</v>
      </c>
      <c r="D25" s="1091">
        <v>65</v>
      </c>
      <c r="E25" s="1460">
        <v>7000</v>
      </c>
      <c r="F25" s="309">
        <f t="shared" ref="F25:F29" si="2">E25*D25</f>
        <v>455000</v>
      </c>
      <c r="G25" s="309"/>
      <c r="H25" s="320"/>
      <c r="I25" s="310">
        <f t="shared" ref="I25:I29" si="3">H25+G25+F25</f>
        <v>455000</v>
      </c>
    </row>
    <row r="26" spans="1:9">
      <c r="A26" s="1187"/>
      <c r="B26" s="1173" t="s">
        <v>839</v>
      </c>
      <c r="C26" s="1091" t="s">
        <v>834</v>
      </c>
      <c r="D26" s="1091">
        <v>2</v>
      </c>
      <c r="E26" s="1460">
        <v>39000</v>
      </c>
      <c r="F26" s="309">
        <f t="shared" si="2"/>
        <v>78000</v>
      </c>
      <c r="G26" s="309"/>
      <c r="H26" s="320"/>
      <c r="I26" s="310">
        <f t="shared" si="3"/>
        <v>78000</v>
      </c>
    </row>
    <row r="27" spans="1:9">
      <c r="A27" s="1187"/>
      <c r="B27" s="1173" t="s">
        <v>840</v>
      </c>
      <c r="C27" s="1091" t="s">
        <v>841</v>
      </c>
      <c r="D27" s="1091">
        <v>1</v>
      </c>
      <c r="E27" s="1460">
        <v>110250</v>
      </c>
      <c r="F27" s="309">
        <f t="shared" si="2"/>
        <v>110250</v>
      </c>
      <c r="G27" s="309"/>
      <c r="H27" s="320"/>
      <c r="I27" s="310">
        <f t="shared" si="3"/>
        <v>110250</v>
      </c>
    </row>
    <row r="28" spans="1:9">
      <c r="A28" s="1187"/>
      <c r="B28" s="1173" t="s">
        <v>842</v>
      </c>
      <c r="C28" s="1091" t="s">
        <v>841</v>
      </c>
      <c r="D28" s="1091">
        <v>2</v>
      </c>
      <c r="E28" s="1460">
        <v>39500</v>
      </c>
      <c r="F28" s="309">
        <f t="shared" si="2"/>
        <v>79000</v>
      </c>
      <c r="G28" s="309"/>
      <c r="H28" s="320"/>
      <c r="I28" s="310">
        <f t="shared" si="3"/>
        <v>79000</v>
      </c>
    </row>
    <row r="29" spans="1:9">
      <c r="A29" s="1187"/>
      <c r="B29" s="1173" t="s">
        <v>843</v>
      </c>
      <c r="C29" s="1091" t="s">
        <v>841</v>
      </c>
      <c r="D29" s="1091">
        <v>2</v>
      </c>
      <c r="E29" s="1460">
        <v>30540</v>
      </c>
      <c r="F29" s="309">
        <f t="shared" si="2"/>
        <v>61080</v>
      </c>
      <c r="G29" s="309"/>
      <c r="H29" s="320"/>
      <c r="I29" s="310">
        <f t="shared" si="3"/>
        <v>61080</v>
      </c>
    </row>
    <row r="30" spans="1:9">
      <c r="A30" s="1187"/>
      <c r="B30" s="1188"/>
      <c r="C30" s="1189"/>
      <c r="D30" s="1189"/>
      <c r="E30" s="1190"/>
      <c r="F30" s="1193"/>
      <c r="G30" s="1193"/>
      <c r="H30" s="1191"/>
      <c r="I30" s="1192"/>
    </row>
    <row r="31" spans="1:9">
      <c r="A31" s="1194"/>
      <c r="B31" s="1195"/>
      <c r="C31" s="1196"/>
      <c r="D31" s="1196"/>
      <c r="E31" s="1197"/>
      <c r="F31" s="1195"/>
      <c r="G31" s="1195"/>
      <c r="H31" s="1195"/>
      <c r="I31" s="1198"/>
    </row>
    <row r="32" spans="1:9" ht="16.5" thickBot="1">
      <c r="A32" s="1199"/>
      <c r="B32" s="1200" t="s">
        <v>323</v>
      </c>
      <c r="C32" s="1201"/>
      <c r="D32" s="1201"/>
      <c r="E32" s="1202"/>
      <c r="F32" s="1203">
        <f>F24+F13</f>
        <v>1708330</v>
      </c>
      <c r="G32" s="1203">
        <f>SUM(G26:G30)</f>
        <v>0</v>
      </c>
      <c r="H32" s="1204"/>
      <c r="I32" s="1205">
        <f>I24+I13</f>
        <v>1708330</v>
      </c>
    </row>
    <row r="35" spans="1:9">
      <c r="A35" s="1867" t="s">
        <v>530</v>
      </c>
      <c r="B35" s="1867"/>
      <c r="C35" s="1867"/>
      <c r="D35" s="1867"/>
      <c r="E35" s="1208"/>
      <c r="F35" s="1867" t="s">
        <v>1078</v>
      </c>
      <c r="G35" s="1867"/>
      <c r="H35" s="1867"/>
      <c r="I35" s="1867"/>
    </row>
    <row r="36" spans="1:9" ht="32.25" customHeight="1">
      <c r="A36" s="1868" t="s">
        <v>880</v>
      </c>
      <c r="B36" s="1868"/>
      <c r="C36" s="1868"/>
      <c r="D36" s="1868"/>
      <c r="E36" s="1206"/>
      <c r="F36" s="1869" t="s">
        <v>1221</v>
      </c>
      <c r="G36" s="1869"/>
      <c r="H36" s="1869"/>
      <c r="I36" s="1869"/>
    </row>
    <row r="37" spans="1:9">
      <c r="B37" s="1179"/>
      <c r="C37" s="1179"/>
      <c r="D37" s="1179"/>
      <c r="E37" s="1175"/>
      <c r="F37" s="1179"/>
      <c r="G37" s="1179"/>
      <c r="H37" s="1179"/>
    </row>
    <row r="38" spans="1:9">
      <c r="A38" s="1206"/>
      <c r="B38" s="1179"/>
      <c r="C38" s="1179"/>
      <c r="D38" s="1179"/>
      <c r="E38" s="1206"/>
      <c r="F38" s="1179"/>
      <c r="G38" s="1179"/>
      <c r="H38" s="1179"/>
      <c r="I38" s="1206"/>
    </row>
    <row r="39" spans="1:9">
      <c r="A39" s="1206"/>
      <c r="B39" s="1179"/>
      <c r="C39" s="1179"/>
      <c r="D39" s="1179"/>
      <c r="E39" s="1206"/>
      <c r="F39" s="1179"/>
      <c r="G39" s="1179"/>
      <c r="H39" s="1179"/>
      <c r="I39" s="1206"/>
    </row>
    <row r="40" spans="1:9">
      <c r="A40" s="1749" t="s">
        <v>881</v>
      </c>
      <c r="B40" s="1749"/>
      <c r="C40" s="1749"/>
      <c r="D40" s="1749"/>
      <c r="E40" s="1206"/>
      <c r="F40" s="1749" t="s">
        <v>846</v>
      </c>
      <c r="G40" s="1749"/>
      <c r="H40" s="1749"/>
      <c r="I40" s="1749"/>
    </row>
    <row r="41" spans="1:9">
      <c r="A41" s="1749" t="s">
        <v>882</v>
      </c>
      <c r="B41" s="1749"/>
      <c r="C41" s="1749"/>
      <c r="D41" s="1749"/>
      <c r="E41" s="1206"/>
      <c r="F41" s="1749" t="s">
        <v>847</v>
      </c>
      <c r="G41" s="1749"/>
      <c r="H41" s="1749"/>
      <c r="I41" s="1749"/>
    </row>
    <row r="42" spans="1:9">
      <c r="A42" s="1170"/>
      <c r="B42" s="1179"/>
      <c r="H42" s="1179"/>
      <c r="I42" s="1179"/>
    </row>
    <row r="43" spans="1:9">
      <c r="A43" s="1170"/>
      <c r="B43" s="1179"/>
      <c r="H43" s="1179"/>
      <c r="I43" s="1179"/>
    </row>
    <row r="44" spans="1:9">
      <c r="A44" s="1206"/>
      <c r="B44" s="1206"/>
      <c r="C44" s="1170"/>
      <c r="D44" s="1170"/>
      <c r="G44" s="1206"/>
      <c r="H44" s="1206"/>
      <c r="I44" s="1206"/>
    </row>
    <row r="45" spans="1:9">
      <c r="A45" s="1206"/>
      <c r="B45" s="1206"/>
      <c r="C45" s="1170"/>
      <c r="D45" s="1170"/>
      <c r="G45" s="1206"/>
      <c r="H45" s="1206"/>
      <c r="I45" s="1206"/>
    </row>
  </sheetData>
  <mergeCells count="21">
    <mergeCell ref="A9:I9"/>
    <mergeCell ref="A1:I1"/>
    <mergeCell ref="A11:A12"/>
    <mergeCell ref="B11:B12"/>
    <mergeCell ref="C11:C12"/>
    <mergeCell ref="D11:D12"/>
    <mergeCell ref="E11:E12"/>
    <mergeCell ref="F11:I11"/>
    <mergeCell ref="A2:I2"/>
    <mergeCell ref="A4:I4"/>
    <mergeCell ref="A5:I5"/>
    <mergeCell ref="A6:I6"/>
    <mergeCell ref="A7:I7"/>
    <mergeCell ref="A40:D40"/>
    <mergeCell ref="A41:D41"/>
    <mergeCell ref="A35:D35"/>
    <mergeCell ref="A36:D36"/>
    <mergeCell ref="F35:I35"/>
    <mergeCell ref="F36:I36"/>
    <mergeCell ref="F40:I40"/>
    <mergeCell ref="F41:I41"/>
  </mergeCells>
  <printOptions horizontalCentered="1"/>
  <pageMargins left="0.37" right="0.16" top="0.74803149606299213" bottom="0.74803149606299213" header="0.31496062992125984" footer="0.31496062992125984"/>
  <pageSetup paperSize="9" scale="75" orientation="portrait" horizontalDpi="0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tabColor rgb="FFFF0000"/>
  </sheetPr>
  <dimension ref="A1:L73"/>
  <sheetViews>
    <sheetView topLeftCell="A38" workbookViewId="0">
      <selection activeCell="K62" sqref="K62"/>
    </sheetView>
  </sheetViews>
  <sheetFormatPr defaultRowHeight="12.75"/>
  <cols>
    <col min="1" max="1" width="7.28515625" style="963" customWidth="1"/>
    <col min="2" max="2" width="27.42578125" style="963" customWidth="1"/>
    <col min="3" max="4" width="21.5703125" style="963" customWidth="1"/>
    <col min="5" max="5" width="21.5703125" style="964" customWidth="1"/>
    <col min="6" max="6" width="8.5703125" style="963" customWidth="1"/>
    <col min="7" max="7" width="21.7109375" style="963" customWidth="1"/>
    <col min="8" max="8" width="8.28515625" style="963" customWidth="1"/>
    <col min="9" max="11" width="9.140625" style="963"/>
    <col min="12" max="12" width="16.28515625" style="963" customWidth="1"/>
    <col min="13" max="248" width="9.140625" style="963"/>
    <col min="249" max="249" width="8" style="963" customWidth="1"/>
    <col min="250" max="250" width="37.28515625" style="963" customWidth="1"/>
    <col min="251" max="251" width="0" style="963" hidden="1" customWidth="1"/>
    <col min="252" max="254" width="27.85546875" style="963" customWidth="1"/>
    <col min="255" max="255" width="10.42578125" style="963" customWidth="1"/>
    <col min="256" max="256" width="27" style="963" bestFit="1" customWidth="1"/>
    <col min="257" max="257" width="9.85546875" style="963" customWidth="1"/>
    <col min="258" max="258" width="9.140625" style="963"/>
    <col min="259" max="259" width="17.5703125" style="963" bestFit="1" customWidth="1"/>
    <col min="260" max="260" width="21.85546875" style="963" customWidth="1"/>
    <col min="261" max="261" width="20.7109375" style="963" customWidth="1"/>
    <col min="262" max="504" width="9.140625" style="963"/>
    <col min="505" max="505" width="8" style="963" customWidth="1"/>
    <col min="506" max="506" width="37.28515625" style="963" customWidth="1"/>
    <col min="507" max="507" width="0" style="963" hidden="1" customWidth="1"/>
    <col min="508" max="510" width="27.85546875" style="963" customWidth="1"/>
    <col min="511" max="511" width="10.42578125" style="963" customWidth="1"/>
    <col min="512" max="512" width="27" style="963" bestFit="1" customWidth="1"/>
    <col min="513" max="513" width="9.85546875" style="963" customWidth="1"/>
    <col min="514" max="514" width="9.140625" style="963"/>
    <col min="515" max="515" width="17.5703125" style="963" bestFit="1" customWidth="1"/>
    <col min="516" max="516" width="21.85546875" style="963" customWidth="1"/>
    <col min="517" max="517" width="20.7109375" style="963" customWidth="1"/>
    <col min="518" max="760" width="9.140625" style="963"/>
    <col min="761" max="761" width="8" style="963" customWidth="1"/>
    <col min="762" max="762" width="37.28515625" style="963" customWidth="1"/>
    <col min="763" max="763" width="0" style="963" hidden="1" customWidth="1"/>
    <col min="764" max="766" width="27.85546875" style="963" customWidth="1"/>
    <col min="767" max="767" width="10.42578125" style="963" customWidth="1"/>
    <col min="768" max="768" width="27" style="963" bestFit="1" customWidth="1"/>
    <col min="769" max="769" width="9.85546875" style="963" customWidth="1"/>
    <col min="770" max="770" width="9.140625" style="963"/>
    <col min="771" max="771" width="17.5703125" style="963" bestFit="1" customWidth="1"/>
    <col min="772" max="772" width="21.85546875" style="963" customWidth="1"/>
    <col min="773" max="773" width="20.7109375" style="963" customWidth="1"/>
    <col min="774" max="1016" width="9.140625" style="963"/>
    <col min="1017" max="1017" width="8" style="963" customWidth="1"/>
    <col min="1018" max="1018" width="37.28515625" style="963" customWidth="1"/>
    <col min="1019" max="1019" width="0" style="963" hidden="1" customWidth="1"/>
    <col min="1020" max="1022" width="27.85546875" style="963" customWidth="1"/>
    <col min="1023" max="1023" width="10.42578125" style="963" customWidth="1"/>
    <col min="1024" max="1024" width="27" style="963" bestFit="1" customWidth="1"/>
    <col min="1025" max="1025" width="9.85546875" style="963" customWidth="1"/>
    <col min="1026" max="1026" width="9.140625" style="963"/>
    <col min="1027" max="1027" width="17.5703125" style="963" bestFit="1" customWidth="1"/>
    <col min="1028" max="1028" width="21.85546875" style="963" customWidth="1"/>
    <col min="1029" max="1029" width="20.7109375" style="963" customWidth="1"/>
    <col min="1030" max="1272" width="9.140625" style="963"/>
    <col min="1273" max="1273" width="8" style="963" customWidth="1"/>
    <col min="1274" max="1274" width="37.28515625" style="963" customWidth="1"/>
    <col min="1275" max="1275" width="0" style="963" hidden="1" customWidth="1"/>
    <col min="1276" max="1278" width="27.85546875" style="963" customWidth="1"/>
    <col min="1279" max="1279" width="10.42578125" style="963" customWidth="1"/>
    <col min="1280" max="1280" width="27" style="963" bestFit="1" customWidth="1"/>
    <col min="1281" max="1281" width="9.85546875" style="963" customWidth="1"/>
    <col min="1282" max="1282" width="9.140625" style="963"/>
    <col min="1283" max="1283" width="17.5703125" style="963" bestFit="1" customWidth="1"/>
    <col min="1284" max="1284" width="21.85546875" style="963" customWidth="1"/>
    <col min="1285" max="1285" width="20.7109375" style="963" customWidth="1"/>
    <col min="1286" max="1528" width="9.140625" style="963"/>
    <col min="1529" max="1529" width="8" style="963" customWidth="1"/>
    <col min="1530" max="1530" width="37.28515625" style="963" customWidth="1"/>
    <col min="1531" max="1531" width="0" style="963" hidden="1" customWidth="1"/>
    <col min="1532" max="1534" width="27.85546875" style="963" customWidth="1"/>
    <col min="1535" max="1535" width="10.42578125" style="963" customWidth="1"/>
    <col min="1536" max="1536" width="27" style="963" bestFit="1" customWidth="1"/>
    <col min="1537" max="1537" width="9.85546875" style="963" customWidth="1"/>
    <col min="1538" max="1538" width="9.140625" style="963"/>
    <col min="1539" max="1539" width="17.5703125" style="963" bestFit="1" customWidth="1"/>
    <col min="1540" max="1540" width="21.85546875" style="963" customWidth="1"/>
    <col min="1541" max="1541" width="20.7109375" style="963" customWidth="1"/>
    <col min="1542" max="1784" width="9.140625" style="963"/>
    <col min="1785" max="1785" width="8" style="963" customWidth="1"/>
    <col min="1786" max="1786" width="37.28515625" style="963" customWidth="1"/>
    <col min="1787" max="1787" width="0" style="963" hidden="1" customWidth="1"/>
    <col min="1788" max="1790" width="27.85546875" style="963" customWidth="1"/>
    <col min="1791" max="1791" width="10.42578125" style="963" customWidth="1"/>
    <col min="1792" max="1792" width="27" style="963" bestFit="1" customWidth="1"/>
    <col min="1793" max="1793" width="9.85546875" style="963" customWidth="1"/>
    <col min="1794" max="1794" width="9.140625" style="963"/>
    <col min="1795" max="1795" width="17.5703125" style="963" bestFit="1" customWidth="1"/>
    <col min="1796" max="1796" width="21.85546875" style="963" customWidth="1"/>
    <col min="1797" max="1797" width="20.7109375" style="963" customWidth="1"/>
    <col min="1798" max="2040" width="9.140625" style="963"/>
    <col min="2041" max="2041" width="8" style="963" customWidth="1"/>
    <col min="2042" max="2042" width="37.28515625" style="963" customWidth="1"/>
    <col min="2043" max="2043" width="0" style="963" hidden="1" customWidth="1"/>
    <col min="2044" max="2046" width="27.85546875" style="963" customWidth="1"/>
    <col min="2047" max="2047" width="10.42578125" style="963" customWidth="1"/>
    <col min="2048" max="2048" width="27" style="963" bestFit="1" customWidth="1"/>
    <col min="2049" max="2049" width="9.85546875" style="963" customWidth="1"/>
    <col min="2050" max="2050" width="9.140625" style="963"/>
    <col min="2051" max="2051" width="17.5703125" style="963" bestFit="1" customWidth="1"/>
    <col min="2052" max="2052" width="21.85546875" style="963" customWidth="1"/>
    <col min="2053" max="2053" width="20.7109375" style="963" customWidth="1"/>
    <col min="2054" max="2296" width="9.140625" style="963"/>
    <col min="2297" max="2297" width="8" style="963" customWidth="1"/>
    <col min="2298" max="2298" width="37.28515625" style="963" customWidth="1"/>
    <col min="2299" max="2299" width="0" style="963" hidden="1" customWidth="1"/>
    <col min="2300" max="2302" width="27.85546875" style="963" customWidth="1"/>
    <col min="2303" max="2303" width="10.42578125" style="963" customWidth="1"/>
    <col min="2304" max="2304" width="27" style="963" bestFit="1" customWidth="1"/>
    <col min="2305" max="2305" width="9.85546875" style="963" customWidth="1"/>
    <col min="2306" max="2306" width="9.140625" style="963"/>
    <col min="2307" max="2307" width="17.5703125" style="963" bestFit="1" customWidth="1"/>
    <col min="2308" max="2308" width="21.85546875" style="963" customWidth="1"/>
    <col min="2309" max="2309" width="20.7109375" style="963" customWidth="1"/>
    <col min="2310" max="2552" width="9.140625" style="963"/>
    <col min="2553" max="2553" width="8" style="963" customWidth="1"/>
    <col min="2554" max="2554" width="37.28515625" style="963" customWidth="1"/>
    <col min="2555" max="2555" width="0" style="963" hidden="1" customWidth="1"/>
    <col min="2556" max="2558" width="27.85546875" style="963" customWidth="1"/>
    <col min="2559" max="2559" width="10.42578125" style="963" customWidth="1"/>
    <col min="2560" max="2560" width="27" style="963" bestFit="1" customWidth="1"/>
    <col min="2561" max="2561" width="9.85546875" style="963" customWidth="1"/>
    <col min="2562" max="2562" width="9.140625" style="963"/>
    <col min="2563" max="2563" width="17.5703125" style="963" bestFit="1" customWidth="1"/>
    <col min="2564" max="2564" width="21.85546875" style="963" customWidth="1"/>
    <col min="2565" max="2565" width="20.7109375" style="963" customWidth="1"/>
    <col min="2566" max="2808" width="9.140625" style="963"/>
    <col min="2809" max="2809" width="8" style="963" customWidth="1"/>
    <col min="2810" max="2810" width="37.28515625" style="963" customWidth="1"/>
    <col min="2811" max="2811" width="0" style="963" hidden="1" customWidth="1"/>
    <col min="2812" max="2814" width="27.85546875" style="963" customWidth="1"/>
    <col min="2815" max="2815" width="10.42578125" style="963" customWidth="1"/>
    <col min="2816" max="2816" width="27" style="963" bestFit="1" customWidth="1"/>
    <col min="2817" max="2817" width="9.85546875" style="963" customWidth="1"/>
    <col min="2818" max="2818" width="9.140625" style="963"/>
    <col min="2819" max="2819" width="17.5703125" style="963" bestFit="1" customWidth="1"/>
    <col min="2820" max="2820" width="21.85546875" style="963" customWidth="1"/>
    <col min="2821" max="2821" width="20.7109375" style="963" customWidth="1"/>
    <col min="2822" max="3064" width="9.140625" style="963"/>
    <col min="3065" max="3065" width="8" style="963" customWidth="1"/>
    <col min="3066" max="3066" width="37.28515625" style="963" customWidth="1"/>
    <col min="3067" max="3067" width="0" style="963" hidden="1" customWidth="1"/>
    <col min="3068" max="3070" width="27.85546875" style="963" customWidth="1"/>
    <col min="3071" max="3071" width="10.42578125" style="963" customWidth="1"/>
    <col min="3072" max="3072" width="27" style="963" bestFit="1" customWidth="1"/>
    <col min="3073" max="3073" width="9.85546875" style="963" customWidth="1"/>
    <col min="3074" max="3074" width="9.140625" style="963"/>
    <col min="3075" max="3075" width="17.5703125" style="963" bestFit="1" customWidth="1"/>
    <col min="3076" max="3076" width="21.85546875" style="963" customWidth="1"/>
    <col min="3077" max="3077" width="20.7109375" style="963" customWidth="1"/>
    <col min="3078" max="3320" width="9.140625" style="963"/>
    <col min="3321" max="3321" width="8" style="963" customWidth="1"/>
    <col min="3322" max="3322" width="37.28515625" style="963" customWidth="1"/>
    <col min="3323" max="3323" width="0" style="963" hidden="1" customWidth="1"/>
    <col min="3324" max="3326" width="27.85546875" style="963" customWidth="1"/>
    <col min="3327" max="3327" width="10.42578125" style="963" customWidth="1"/>
    <col min="3328" max="3328" width="27" style="963" bestFit="1" customWidth="1"/>
    <col min="3329" max="3329" width="9.85546875" style="963" customWidth="1"/>
    <col min="3330" max="3330" width="9.140625" style="963"/>
    <col min="3331" max="3331" width="17.5703125" style="963" bestFit="1" customWidth="1"/>
    <col min="3332" max="3332" width="21.85546875" style="963" customWidth="1"/>
    <col min="3333" max="3333" width="20.7109375" style="963" customWidth="1"/>
    <col min="3334" max="3576" width="9.140625" style="963"/>
    <col min="3577" max="3577" width="8" style="963" customWidth="1"/>
    <col min="3578" max="3578" width="37.28515625" style="963" customWidth="1"/>
    <col min="3579" max="3579" width="0" style="963" hidden="1" customWidth="1"/>
    <col min="3580" max="3582" width="27.85546875" style="963" customWidth="1"/>
    <col min="3583" max="3583" width="10.42578125" style="963" customWidth="1"/>
    <col min="3584" max="3584" width="27" style="963" bestFit="1" customWidth="1"/>
    <col min="3585" max="3585" width="9.85546875" style="963" customWidth="1"/>
    <col min="3586" max="3586" width="9.140625" style="963"/>
    <col min="3587" max="3587" width="17.5703125" style="963" bestFit="1" customWidth="1"/>
    <col min="3588" max="3588" width="21.85546875" style="963" customWidth="1"/>
    <col min="3589" max="3589" width="20.7109375" style="963" customWidth="1"/>
    <col min="3590" max="3832" width="9.140625" style="963"/>
    <col min="3833" max="3833" width="8" style="963" customWidth="1"/>
    <col min="3834" max="3834" width="37.28515625" style="963" customWidth="1"/>
    <col min="3835" max="3835" width="0" style="963" hidden="1" customWidth="1"/>
    <col min="3836" max="3838" width="27.85546875" style="963" customWidth="1"/>
    <col min="3839" max="3839" width="10.42578125" style="963" customWidth="1"/>
    <col min="3840" max="3840" width="27" style="963" bestFit="1" customWidth="1"/>
    <col min="3841" max="3841" width="9.85546875" style="963" customWidth="1"/>
    <col min="3842" max="3842" width="9.140625" style="963"/>
    <col min="3843" max="3843" width="17.5703125" style="963" bestFit="1" customWidth="1"/>
    <col min="3844" max="3844" width="21.85546875" style="963" customWidth="1"/>
    <col min="3845" max="3845" width="20.7109375" style="963" customWidth="1"/>
    <col min="3846" max="4088" width="9.140625" style="963"/>
    <col min="4089" max="4089" width="8" style="963" customWidth="1"/>
    <col min="4090" max="4090" width="37.28515625" style="963" customWidth="1"/>
    <col min="4091" max="4091" width="0" style="963" hidden="1" customWidth="1"/>
    <col min="4092" max="4094" width="27.85546875" style="963" customWidth="1"/>
    <col min="4095" max="4095" width="10.42578125" style="963" customWidth="1"/>
    <col min="4096" max="4096" width="27" style="963" bestFit="1" customWidth="1"/>
    <col min="4097" max="4097" width="9.85546875" style="963" customWidth="1"/>
    <col min="4098" max="4098" width="9.140625" style="963"/>
    <col min="4099" max="4099" width="17.5703125" style="963" bestFit="1" customWidth="1"/>
    <col min="4100" max="4100" width="21.85546875" style="963" customWidth="1"/>
    <col min="4101" max="4101" width="20.7109375" style="963" customWidth="1"/>
    <col min="4102" max="4344" width="9.140625" style="963"/>
    <col min="4345" max="4345" width="8" style="963" customWidth="1"/>
    <col min="4346" max="4346" width="37.28515625" style="963" customWidth="1"/>
    <col min="4347" max="4347" width="0" style="963" hidden="1" customWidth="1"/>
    <col min="4348" max="4350" width="27.85546875" style="963" customWidth="1"/>
    <col min="4351" max="4351" width="10.42578125" style="963" customWidth="1"/>
    <col min="4352" max="4352" width="27" style="963" bestFit="1" customWidth="1"/>
    <col min="4353" max="4353" width="9.85546875" style="963" customWidth="1"/>
    <col min="4354" max="4354" width="9.140625" style="963"/>
    <col min="4355" max="4355" width="17.5703125" style="963" bestFit="1" customWidth="1"/>
    <col min="4356" max="4356" width="21.85546875" style="963" customWidth="1"/>
    <col min="4357" max="4357" width="20.7109375" style="963" customWidth="1"/>
    <col min="4358" max="4600" width="9.140625" style="963"/>
    <col min="4601" max="4601" width="8" style="963" customWidth="1"/>
    <col min="4602" max="4602" width="37.28515625" style="963" customWidth="1"/>
    <col min="4603" max="4603" width="0" style="963" hidden="1" customWidth="1"/>
    <col min="4604" max="4606" width="27.85546875" style="963" customWidth="1"/>
    <col min="4607" max="4607" width="10.42578125" style="963" customWidth="1"/>
    <col min="4608" max="4608" width="27" style="963" bestFit="1" customWidth="1"/>
    <col min="4609" max="4609" width="9.85546875" style="963" customWidth="1"/>
    <col min="4610" max="4610" width="9.140625" style="963"/>
    <col min="4611" max="4611" width="17.5703125" style="963" bestFit="1" customWidth="1"/>
    <col min="4612" max="4612" width="21.85546875" style="963" customWidth="1"/>
    <col min="4613" max="4613" width="20.7109375" style="963" customWidth="1"/>
    <col min="4614" max="4856" width="9.140625" style="963"/>
    <col min="4857" max="4857" width="8" style="963" customWidth="1"/>
    <col min="4858" max="4858" width="37.28515625" style="963" customWidth="1"/>
    <col min="4859" max="4859" width="0" style="963" hidden="1" customWidth="1"/>
    <col min="4860" max="4862" width="27.85546875" style="963" customWidth="1"/>
    <col min="4863" max="4863" width="10.42578125" style="963" customWidth="1"/>
    <col min="4864" max="4864" width="27" style="963" bestFit="1" customWidth="1"/>
    <col min="4865" max="4865" width="9.85546875" style="963" customWidth="1"/>
    <col min="4866" max="4866" width="9.140625" style="963"/>
    <col min="4867" max="4867" width="17.5703125" style="963" bestFit="1" customWidth="1"/>
    <col min="4868" max="4868" width="21.85546875" style="963" customWidth="1"/>
    <col min="4869" max="4869" width="20.7109375" style="963" customWidth="1"/>
    <col min="4870" max="5112" width="9.140625" style="963"/>
    <col min="5113" max="5113" width="8" style="963" customWidth="1"/>
    <col min="5114" max="5114" width="37.28515625" style="963" customWidth="1"/>
    <col min="5115" max="5115" width="0" style="963" hidden="1" customWidth="1"/>
    <col min="5116" max="5118" width="27.85546875" style="963" customWidth="1"/>
    <col min="5119" max="5119" width="10.42578125" style="963" customWidth="1"/>
    <col min="5120" max="5120" width="27" style="963" bestFit="1" customWidth="1"/>
    <col min="5121" max="5121" width="9.85546875" style="963" customWidth="1"/>
    <col min="5122" max="5122" width="9.140625" style="963"/>
    <col min="5123" max="5123" width="17.5703125" style="963" bestFit="1" customWidth="1"/>
    <col min="5124" max="5124" width="21.85546875" style="963" customWidth="1"/>
    <col min="5125" max="5125" width="20.7109375" style="963" customWidth="1"/>
    <col min="5126" max="5368" width="9.140625" style="963"/>
    <col min="5369" max="5369" width="8" style="963" customWidth="1"/>
    <col min="5370" max="5370" width="37.28515625" style="963" customWidth="1"/>
    <col min="5371" max="5371" width="0" style="963" hidden="1" customWidth="1"/>
    <col min="5372" max="5374" width="27.85546875" style="963" customWidth="1"/>
    <col min="5375" max="5375" width="10.42578125" style="963" customWidth="1"/>
    <col min="5376" max="5376" width="27" style="963" bestFit="1" customWidth="1"/>
    <col min="5377" max="5377" width="9.85546875" style="963" customWidth="1"/>
    <col min="5378" max="5378" width="9.140625" style="963"/>
    <col min="5379" max="5379" width="17.5703125" style="963" bestFit="1" customWidth="1"/>
    <col min="5380" max="5380" width="21.85546875" style="963" customWidth="1"/>
    <col min="5381" max="5381" width="20.7109375" style="963" customWidth="1"/>
    <col min="5382" max="5624" width="9.140625" style="963"/>
    <col min="5625" max="5625" width="8" style="963" customWidth="1"/>
    <col min="5626" max="5626" width="37.28515625" style="963" customWidth="1"/>
    <col min="5627" max="5627" width="0" style="963" hidden="1" customWidth="1"/>
    <col min="5628" max="5630" width="27.85546875" style="963" customWidth="1"/>
    <col min="5631" max="5631" width="10.42578125" style="963" customWidth="1"/>
    <col min="5632" max="5632" width="27" style="963" bestFit="1" customWidth="1"/>
    <col min="5633" max="5633" width="9.85546875" style="963" customWidth="1"/>
    <col min="5634" max="5634" width="9.140625" style="963"/>
    <col min="5635" max="5635" width="17.5703125" style="963" bestFit="1" customWidth="1"/>
    <col min="5636" max="5636" width="21.85546875" style="963" customWidth="1"/>
    <col min="5637" max="5637" width="20.7109375" style="963" customWidth="1"/>
    <col min="5638" max="5880" width="9.140625" style="963"/>
    <col min="5881" max="5881" width="8" style="963" customWidth="1"/>
    <col min="5882" max="5882" width="37.28515625" style="963" customWidth="1"/>
    <col min="5883" max="5883" width="0" style="963" hidden="1" customWidth="1"/>
    <col min="5884" max="5886" width="27.85546875" style="963" customWidth="1"/>
    <col min="5887" max="5887" width="10.42578125" style="963" customWidth="1"/>
    <col min="5888" max="5888" width="27" style="963" bestFit="1" customWidth="1"/>
    <col min="5889" max="5889" width="9.85546875" style="963" customWidth="1"/>
    <col min="5890" max="5890" width="9.140625" style="963"/>
    <col min="5891" max="5891" width="17.5703125" style="963" bestFit="1" customWidth="1"/>
    <col min="5892" max="5892" width="21.85546875" style="963" customWidth="1"/>
    <col min="5893" max="5893" width="20.7109375" style="963" customWidth="1"/>
    <col min="5894" max="6136" width="9.140625" style="963"/>
    <col min="6137" max="6137" width="8" style="963" customWidth="1"/>
    <col min="6138" max="6138" width="37.28515625" style="963" customWidth="1"/>
    <col min="6139" max="6139" width="0" style="963" hidden="1" customWidth="1"/>
    <col min="6140" max="6142" width="27.85546875" style="963" customWidth="1"/>
    <col min="6143" max="6143" width="10.42578125" style="963" customWidth="1"/>
    <col min="6144" max="6144" width="27" style="963" bestFit="1" customWidth="1"/>
    <col min="6145" max="6145" width="9.85546875" style="963" customWidth="1"/>
    <col min="6146" max="6146" width="9.140625" style="963"/>
    <col min="6147" max="6147" width="17.5703125" style="963" bestFit="1" customWidth="1"/>
    <col min="6148" max="6148" width="21.85546875" style="963" customWidth="1"/>
    <col min="6149" max="6149" width="20.7109375" style="963" customWidth="1"/>
    <col min="6150" max="6392" width="9.140625" style="963"/>
    <col min="6393" max="6393" width="8" style="963" customWidth="1"/>
    <col min="6394" max="6394" width="37.28515625" style="963" customWidth="1"/>
    <col min="6395" max="6395" width="0" style="963" hidden="1" customWidth="1"/>
    <col min="6396" max="6398" width="27.85546875" style="963" customWidth="1"/>
    <col min="6399" max="6399" width="10.42578125" style="963" customWidth="1"/>
    <col min="6400" max="6400" width="27" style="963" bestFit="1" customWidth="1"/>
    <col min="6401" max="6401" width="9.85546875" style="963" customWidth="1"/>
    <col min="6402" max="6402" width="9.140625" style="963"/>
    <col min="6403" max="6403" width="17.5703125" style="963" bestFit="1" customWidth="1"/>
    <col min="6404" max="6404" width="21.85546875" style="963" customWidth="1"/>
    <col min="6405" max="6405" width="20.7109375" style="963" customWidth="1"/>
    <col min="6406" max="6648" width="9.140625" style="963"/>
    <col min="6649" max="6649" width="8" style="963" customWidth="1"/>
    <col min="6650" max="6650" width="37.28515625" style="963" customWidth="1"/>
    <col min="6651" max="6651" width="0" style="963" hidden="1" customWidth="1"/>
    <col min="6652" max="6654" width="27.85546875" style="963" customWidth="1"/>
    <col min="6655" max="6655" width="10.42578125" style="963" customWidth="1"/>
    <col min="6656" max="6656" width="27" style="963" bestFit="1" customWidth="1"/>
    <col min="6657" max="6657" width="9.85546875" style="963" customWidth="1"/>
    <col min="6658" max="6658" width="9.140625" style="963"/>
    <col min="6659" max="6659" width="17.5703125" style="963" bestFit="1" customWidth="1"/>
    <col min="6660" max="6660" width="21.85546875" style="963" customWidth="1"/>
    <col min="6661" max="6661" width="20.7109375" style="963" customWidth="1"/>
    <col min="6662" max="6904" width="9.140625" style="963"/>
    <col min="6905" max="6905" width="8" style="963" customWidth="1"/>
    <col min="6906" max="6906" width="37.28515625" style="963" customWidth="1"/>
    <col min="6907" max="6907" width="0" style="963" hidden="1" customWidth="1"/>
    <col min="6908" max="6910" width="27.85546875" style="963" customWidth="1"/>
    <col min="6911" max="6911" width="10.42578125" style="963" customWidth="1"/>
    <col min="6912" max="6912" width="27" style="963" bestFit="1" customWidth="1"/>
    <col min="6913" max="6913" width="9.85546875" style="963" customWidth="1"/>
    <col min="6914" max="6914" width="9.140625" style="963"/>
    <col min="6915" max="6915" width="17.5703125" style="963" bestFit="1" customWidth="1"/>
    <col min="6916" max="6916" width="21.85546875" style="963" customWidth="1"/>
    <col min="6917" max="6917" width="20.7109375" style="963" customWidth="1"/>
    <col min="6918" max="7160" width="9.140625" style="963"/>
    <col min="7161" max="7161" width="8" style="963" customWidth="1"/>
    <col min="7162" max="7162" width="37.28515625" style="963" customWidth="1"/>
    <col min="7163" max="7163" width="0" style="963" hidden="1" customWidth="1"/>
    <col min="7164" max="7166" width="27.85546875" style="963" customWidth="1"/>
    <col min="7167" max="7167" width="10.42578125" style="963" customWidth="1"/>
    <col min="7168" max="7168" width="27" style="963" bestFit="1" customWidth="1"/>
    <col min="7169" max="7169" width="9.85546875" style="963" customWidth="1"/>
    <col min="7170" max="7170" width="9.140625" style="963"/>
    <col min="7171" max="7171" width="17.5703125" style="963" bestFit="1" customWidth="1"/>
    <col min="7172" max="7172" width="21.85546875" style="963" customWidth="1"/>
    <col min="7173" max="7173" width="20.7109375" style="963" customWidth="1"/>
    <col min="7174" max="7416" width="9.140625" style="963"/>
    <col min="7417" max="7417" width="8" style="963" customWidth="1"/>
    <col min="7418" max="7418" width="37.28515625" style="963" customWidth="1"/>
    <col min="7419" max="7419" width="0" style="963" hidden="1" customWidth="1"/>
    <col min="7420" max="7422" width="27.85546875" style="963" customWidth="1"/>
    <col min="7423" max="7423" width="10.42578125" style="963" customWidth="1"/>
    <col min="7424" max="7424" width="27" style="963" bestFit="1" customWidth="1"/>
    <col min="7425" max="7425" width="9.85546875" style="963" customWidth="1"/>
    <col min="7426" max="7426" width="9.140625" style="963"/>
    <col min="7427" max="7427" width="17.5703125" style="963" bestFit="1" customWidth="1"/>
    <col min="7428" max="7428" width="21.85546875" style="963" customWidth="1"/>
    <col min="7429" max="7429" width="20.7109375" style="963" customWidth="1"/>
    <col min="7430" max="7672" width="9.140625" style="963"/>
    <col min="7673" max="7673" width="8" style="963" customWidth="1"/>
    <col min="7674" max="7674" width="37.28515625" style="963" customWidth="1"/>
    <col min="7675" max="7675" width="0" style="963" hidden="1" customWidth="1"/>
    <col min="7676" max="7678" width="27.85546875" style="963" customWidth="1"/>
    <col min="7679" max="7679" width="10.42578125" style="963" customWidth="1"/>
    <col min="7680" max="7680" width="27" style="963" bestFit="1" customWidth="1"/>
    <col min="7681" max="7681" width="9.85546875" style="963" customWidth="1"/>
    <col min="7682" max="7682" width="9.140625" style="963"/>
    <col min="7683" max="7683" width="17.5703125" style="963" bestFit="1" customWidth="1"/>
    <col min="7684" max="7684" width="21.85546875" style="963" customWidth="1"/>
    <col min="7685" max="7685" width="20.7109375" style="963" customWidth="1"/>
    <col min="7686" max="7928" width="9.140625" style="963"/>
    <col min="7929" max="7929" width="8" style="963" customWidth="1"/>
    <col min="7930" max="7930" width="37.28515625" style="963" customWidth="1"/>
    <col min="7931" max="7931" width="0" style="963" hidden="1" customWidth="1"/>
    <col min="7932" max="7934" width="27.85546875" style="963" customWidth="1"/>
    <col min="7935" max="7935" width="10.42578125" style="963" customWidth="1"/>
    <col min="7936" max="7936" width="27" style="963" bestFit="1" customWidth="1"/>
    <col min="7937" max="7937" width="9.85546875" style="963" customWidth="1"/>
    <col min="7938" max="7938" width="9.140625" style="963"/>
    <col min="7939" max="7939" width="17.5703125" style="963" bestFit="1" customWidth="1"/>
    <col min="7940" max="7940" width="21.85546875" style="963" customWidth="1"/>
    <col min="7941" max="7941" width="20.7109375" style="963" customWidth="1"/>
    <col min="7942" max="8184" width="9.140625" style="963"/>
    <col min="8185" max="8185" width="8" style="963" customWidth="1"/>
    <col min="8186" max="8186" width="37.28515625" style="963" customWidth="1"/>
    <col min="8187" max="8187" width="0" style="963" hidden="1" customWidth="1"/>
    <col min="8188" max="8190" width="27.85546875" style="963" customWidth="1"/>
    <col min="8191" max="8191" width="10.42578125" style="963" customWidth="1"/>
    <col min="8192" max="8192" width="27" style="963" bestFit="1" customWidth="1"/>
    <col min="8193" max="8193" width="9.85546875" style="963" customWidth="1"/>
    <col min="8194" max="8194" width="9.140625" style="963"/>
    <col min="8195" max="8195" width="17.5703125" style="963" bestFit="1" customWidth="1"/>
    <col min="8196" max="8196" width="21.85546875" style="963" customWidth="1"/>
    <col min="8197" max="8197" width="20.7109375" style="963" customWidth="1"/>
    <col min="8198" max="8440" width="9.140625" style="963"/>
    <col min="8441" max="8441" width="8" style="963" customWidth="1"/>
    <col min="8442" max="8442" width="37.28515625" style="963" customWidth="1"/>
    <col min="8443" max="8443" width="0" style="963" hidden="1" customWidth="1"/>
    <col min="8444" max="8446" width="27.85546875" style="963" customWidth="1"/>
    <col min="8447" max="8447" width="10.42578125" style="963" customWidth="1"/>
    <col min="8448" max="8448" width="27" style="963" bestFit="1" customWidth="1"/>
    <col min="8449" max="8449" width="9.85546875" style="963" customWidth="1"/>
    <col min="8450" max="8450" width="9.140625" style="963"/>
    <col min="8451" max="8451" width="17.5703125" style="963" bestFit="1" customWidth="1"/>
    <col min="8452" max="8452" width="21.85546875" style="963" customWidth="1"/>
    <col min="8453" max="8453" width="20.7109375" style="963" customWidth="1"/>
    <col min="8454" max="8696" width="9.140625" style="963"/>
    <col min="8697" max="8697" width="8" style="963" customWidth="1"/>
    <col min="8698" max="8698" width="37.28515625" style="963" customWidth="1"/>
    <col min="8699" max="8699" width="0" style="963" hidden="1" customWidth="1"/>
    <col min="8700" max="8702" width="27.85546875" style="963" customWidth="1"/>
    <col min="8703" max="8703" width="10.42578125" style="963" customWidth="1"/>
    <col min="8704" max="8704" width="27" style="963" bestFit="1" customWidth="1"/>
    <col min="8705" max="8705" width="9.85546875" style="963" customWidth="1"/>
    <col min="8706" max="8706" width="9.140625" style="963"/>
    <col min="8707" max="8707" width="17.5703125" style="963" bestFit="1" customWidth="1"/>
    <col min="8708" max="8708" width="21.85546875" style="963" customWidth="1"/>
    <col min="8709" max="8709" width="20.7109375" style="963" customWidth="1"/>
    <col min="8710" max="8952" width="9.140625" style="963"/>
    <col min="8953" max="8953" width="8" style="963" customWidth="1"/>
    <col min="8954" max="8954" width="37.28515625" style="963" customWidth="1"/>
    <col min="8955" max="8955" width="0" style="963" hidden="1" customWidth="1"/>
    <col min="8956" max="8958" width="27.85546875" style="963" customWidth="1"/>
    <col min="8959" max="8959" width="10.42578125" style="963" customWidth="1"/>
    <col min="8960" max="8960" width="27" style="963" bestFit="1" customWidth="1"/>
    <col min="8961" max="8961" width="9.85546875" style="963" customWidth="1"/>
    <col min="8962" max="8962" width="9.140625" style="963"/>
    <col min="8963" max="8963" width="17.5703125" style="963" bestFit="1" customWidth="1"/>
    <col min="8964" max="8964" width="21.85546875" style="963" customWidth="1"/>
    <col min="8965" max="8965" width="20.7109375" style="963" customWidth="1"/>
    <col min="8966" max="9208" width="9.140625" style="963"/>
    <col min="9209" max="9209" width="8" style="963" customWidth="1"/>
    <col min="9210" max="9210" width="37.28515625" style="963" customWidth="1"/>
    <col min="9211" max="9211" width="0" style="963" hidden="1" customWidth="1"/>
    <col min="9212" max="9214" width="27.85546875" style="963" customWidth="1"/>
    <col min="9215" max="9215" width="10.42578125" style="963" customWidth="1"/>
    <col min="9216" max="9216" width="27" style="963" bestFit="1" customWidth="1"/>
    <col min="9217" max="9217" width="9.85546875" style="963" customWidth="1"/>
    <col min="9218" max="9218" width="9.140625" style="963"/>
    <col min="9219" max="9219" width="17.5703125" style="963" bestFit="1" customWidth="1"/>
    <col min="9220" max="9220" width="21.85546875" style="963" customWidth="1"/>
    <col min="9221" max="9221" width="20.7109375" style="963" customWidth="1"/>
    <col min="9222" max="9464" width="9.140625" style="963"/>
    <col min="9465" max="9465" width="8" style="963" customWidth="1"/>
    <col min="9466" max="9466" width="37.28515625" style="963" customWidth="1"/>
    <col min="9467" max="9467" width="0" style="963" hidden="1" customWidth="1"/>
    <col min="9468" max="9470" width="27.85546875" style="963" customWidth="1"/>
    <col min="9471" max="9471" width="10.42578125" style="963" customWidth="1"/>
    <col min="9472" max="9472" width="27" style="963" bestFit="1" customWidth="1"/>
    <col min="9473" max="9473" width="9.85546875" style="963" customWidth="1"/>
    <col min="9474" max="9474" width="9.140625" style="963"/>
    <col min="9475" max="9475" width="17.5703125" style="963" bestFit="1" customWidth="1"/>
    <col min="9476" max="9476" width="21.85546875" style="963" customWidth="1"/>
    <col min="9477" max="9477" width="20.7109375" style="963" customWidth="1"/>
    <col min="9478" max="9720" width="9.140625" style="963"/>
    <col min="9721" max="9721" width="8" style="963" customWidth="1"/>
    <col min="9722" max="9722" width="37.28515625" style="963" customWidth="1"/>
    <col min="9723" max="9723" width="0" style="963" hidden="1" customWidth="1"/>
    <col min="9724" max="9726" width="27.85546875" style="963" customWidth="1"/>
    <col min="9727" max="9727" width="10.42578125" style="963" customWidth="1"/>
    <col min="9728" max="9728" width="27" style="963" bestFit="1" customWidth="1"/>
    <col min="9729" max="9729" width="9.85546875" style="963" customWidth="1"/>
    <col min="9730" max="9730" width="9.140625" style="963"/>
    <col min="9731" max="9731" width="17.5703125" style="963" bestFit="1" customWidth="1"/>
    <col min="9732" max="9732" width="21.85546875" style="963" customWidth="1"/>
    <col min="9733" max="9733" width="20.7109375" style="963" customWidth="1"/>
    <col min="9734" max="9976" width="9.140625" style="963"/>
    <col min="9977" max="9977" width="8" style="963" customWidth="1"/>
    <col min="9978" max="9978" width="37.28515625" style="963" customWidth="1"/>
    <col min="9979" max="9979" width="0" style="963" hidden="1" customWidth="1"/>
    <col min="9980" max="9982" width="27.85546875" style="963" customWidth="1"/>
    <col min="9983" max="9983" width="10.42578125" style="963" customWidth="1"/>
    <col min="9984" max="9984" width="27" style="963" bestFit="1" customWidth="1"/>
    <col min="9985" max="9985" width="9.85546875" style="963" customWidth="1"/>
    <col min="9986" max="9986" width="9.140625" style="963"/>
    <col min="9987" max="9987" width="17.5703125" style="963" bestFit="1" customWidth="1"/>
    <col min="9988" max="9988" width="21.85546875" style="963" customWidth="1"/>
    <col min="9989" max="9989" width="20.7109375" style="963" customWidth="1"/>
    <col min="9990" max="10232" width="9.140625" style="963"/>
    <col min="10233" max="10233" width="8" style="963" customWidth="1"/>
    <col min="10234" max="10234" width="37.28515625" style="963" customWidth="1"/>
    <col min="10235" max="10235" width="0" style="963" hidden="1" customWidth="1"/>
    <col min="10236" max="10238" width="27.85546875" style="963" customWidth="1"/>
    <col min="10239" max="10239" width="10.42578125" style="963" customWidth="1"/>
    <col min="10240" max="10240" width="27" style="963" bestFit="1" customWidth="1"/>
    <col min="10241" max="10241" width="9.85546875" style="963" customWidth="1"/>
    <col min="10242" max="10242" width="9.140625" style="963"/>
    <col min="10243" max="10243" width="17.5703125" style="963" bestFit="1" customWidth="1"/>
    <col min="10244" max="10244" width="21.85546875" style="963" customWidth="1"/>
    <col min="10245" max="10245" width="20.7109375" style="963" customWidth="1"/>
    <col min="10246" max="10488" width="9.140625" style="963"/>
    <col min="10489" max="10489" width="8" style="963" customWidth="1"/>
    <col min="10490" max="10490" width="37.28515625" style="963" customWidth="1"/>
    <col min="10491" max="10491" width="0" style="963" hidden="1" customWidth="1"/>
    <col min="10492" max="10494" width="27.85546875" style="963" customWidth="1"/>
    <col min="10495" max="10495" width="10.42578125" style="963" customWidth="1"/>
    <col min="10496" max="10496" width="27" style="963" bestFit="1" customWidth="1"/>
    <col min="10497" max="10497" width="9.85546875" style="963" customWidth="1"/>
    <col min="10498" max="10498" width="9.140625" style="963"/>
    <col min="10499" max="10499" width="17.5703125" style="963" bestFit="1" customWidth="1"/>
    <col min="10500" max="10500" width="21.85546875" style="963" customWidth="1"/>
    <col min="10501" max="10501" width="20.7109375" style="963" customWidth="1"/>
    <col min="10502" max="10744" width="9.140625" style="963"/>
    <col min="10745" max="10745" width="8" style="963" customWidth="1"/>
    <col min="10746" max="10746" width="37.28515625" style="963" customWidth="1"/>
    <col min="10747" max="10747" width="0" style="963" hidden="1" customWidth="1"/>
    <col min="10748" max="10750" width="27.85546875" style="963" customWidth="1"/>
    <col min="10751" max="10751" width="10.42578125" style="963" customWidth="1"/>
    <col min="10752" max="10752" width="27" style="963" bestFit="1" customWidth="1"/>
    <col min="10753" max="10753" width="9.85546875" style="963" customWidth="1"/>
    <col min="10754" max="10754" width="9.140625" style="963"/>
    <col min="10755" max="10755" width="17.5703125" style="963" bestFit="1" customWidth="1"/>
    <col min="10756" max="10756" width="21.85546875" style="963" customWidth="1"/>
    <col min="10757" max="10757" width="20.7109375" style="963" customWidth="1"/>
    <col min="10758" max="11000" width="9.140625" style="963"/>
    <col min="11001" max="11001" width="8" style="963" customWidth="1"/>
    <col min="11002" max="11002" width="37.28515625" style="963" customWidth="1"/>
    <col min="11003" max="11003" width="0" style="963" hidden="1" customWidth="1"/>
    <col min="11004" max="11006" width="27.85546875" style="963" customWidth="1"/>
    <col min="11007" max="11007" width="10.42578125" style="963" customWidth="1"/>
    <col min="11008" max="11008" width="27" style="963" bestFit="1" customWidth="1"/>
    <col min="11009" max="11009" width="9.85546875" style="963" customWidth="1"/>
    <col min="11010" max="11010" width="9.140625" style="963"/>
    <col min="11011" max="11011" width="17.5703125" style="963" bestFit="1" customWidth="1"/>
    <col min="11012" max="11012" width="21.85546875" style="963" customWidth="1"/>
    <col min="11013" max="11013" width="20.7109375" style="963" customWidth="1"/>
    <col min="11014" max="11256" width="9.140625" style="963"/>
    <col min="11257" max="11257" width="8" style="963" customWidth="1"/>
    <col min="11258" max="11258" width="37.28515625" style="963" customWidth="1"/>
    <col min="11259" max="11259" width="0" style="963" hidden="1" customWidth="1"/>
    <col min="11260" max="11262" width="27.85546875" style="963" customWidth="1"/>
    <col min="11263" max="11263" width="10.42578125" style="963" customWidth="1"/>
    <col min="11264" max="11264" width="27" style="963" bestFit="1" customWidth="1"/>
    <col min="11265" max="11265" width="9.85546875" style="963" customWidth="1"/>
    <col min="11266" max="11266" width="9.140625" style="963"/>
    <col min="11267" max="11267" width="17.5703125" style="963" bestFit="1" customWidth="1"/>
    <col min="11268" max="11268" width="21.85546875" style="963" customWidth="1"/>
    <col min="11269" max="11269" width="20.7109375" style="963" customWidth="1"/>
    <col min="11270" max="11512" width="9.140625" style="963"/>
    <col min="11513" max="11513" width="8" style="963" customWidth="1"/>
    <col min="11514" max="11514" width="37.28515625" style="963" customWidth="1"/>
    <col min="11515" max="11515" width="0" style="963" hidden="1" customWidth="1"/>
    <col min="11516" max="11518" width="27.85546875" style="963" customWidth="1"/>
    <col min="11519" max="11519" width="10.42578125" style="963" customWidth="1"/>
    <col min="11520" max="11520" width="27" style="963" bestFit="1" customWidth="1"/>
    <col min="11521" max="11521" width="9.85546875" style="963" customWidth="1"/>
    <col min="11522" max="11522" width="9.140625" style="963"/>
    <col min="11523" max="11523" width="17.5703125" style="963" bestFit="1" customWidth="1"/>
    <col min="11524" max="11524" width="21.85546875" style="963" customWidth="1"/>
    <col min="11525" max="11525" width="20.7109375" style="963" customWidth="1"/>
    <col min="11526" max="11768" width="9.140625" style="963"/>
    <col min="11769" max="11769" width="8" style="963" customWidth="1"/>
    <col min="11770" max="11770" width="37.28515625" style="963" customWidth="1"/>
    <col min="11771" max="11771" width="0" style="963" hidden="1" customWidth="1"/>
    <col min="11772" max="11774" width="27.85546875" style="963" customWidth="1"/>
    <col min="11775" max="11775" width="10.42578125" style="963" customWidth="1"/>
    <col min="11776" max="11776" width="27" style="963" bestFit="1" customWidth="1"/>
    <col min="11777" max="11777" width="9.85546875" style="963" customWidth="1"/>
    <col min="11778" max="11778" width="9.140625" style="963"/>
    <col min="11779" max="11779" width="17.5703125" style="963" bestFit="1" customWidth="1"/>
    <col min="11780" max="11780" width="21.85546875" style="963" customWidth="1"/>
    <col min="11781" max="11781" width="20.7109375" style="963" customWidth="1"/>
    <col min="11782" max="12024" width="9.140625" style="963"/>
    <col min="12025" max="12025" width="8" style="963" customWidth="1"/>
    <col min="12026" max="12026" width="37.28515625" style="963" customWidth="1"/>
    <col min="12027" max="12027" width="0" style="963" hidden="1" customWidth="1"/>
    <col min="12028" max="12030" width="27.85546875" style="963" customWidth="1"/>
    <col min="12031" max="12031" width="10.42578125" style="963" customWidth="1"/>
    <col min="12032" max="12032" width="27" style="963" bestFit="1" customWidth="1"/>
    <col min="12033" max="12033" width="9.85546875" style="963" customWidth="1"/>
    <col min="12034" max="12034" width="9.140625" style="963"/>
    <col min="12035" max="12035" width="17.5703125" style="963" bestFit="1" customWidth="1"/>
    <col min="12036" max="12036" width="21.85546875" style="963" customWidth="1"/>
    <col min="12037" max="12037" width="20.7109375" style="963" customWidth="1"/>
    <col min="12038" max="12280" width="9.140625" style="963"/>
    <col min="12281" max="12281" width="8" style="963" customWidth="1"/>
    <col min="12282" max="12282" width="37.28515625" style="963" customWidth="1"/>
    <col min="12283" max="12283" width="0" style="963" hidden="1" customWidth="1"/>
    <col min="12284" max="12286" width="27.85546875" style="963" customWidth="1"/>
    <col min="12287" max="12287" width="10.42578125" style="963" customWidth="1"/>
    <col min="12288" max="12288" width="27" style="963" bestFit="1" customWidth="1"/>
    <col min="12289" max="12289" width="9.85546875" style="963" customWidth="1"/>
    <col min="12290" max="12290" width="9.140625" style="963"/>
    <col min="12291" max="12291" width="17.5703125" style="963" bestFit="1" customWidth="1"/>
    <col min="12292" max="12292" width="21.85546875" style="963" customWidth="1"/>
    <col min="12293" max="12293" width="20.7109375" style="963" customWidth="1"/>
    <col min="12294" max="12536" width="9.140625" style="963"/>
    <col min="12537" max="12537" width="8" style="963" customWidth="1"/>
    <col min="12538" max="12538" width="37.28515625" style="963" customWidth="1"/>
    <col min="12539" max="12539" width="0" style="963" hidden="1" customWidth="1"/>
    <col min="12540" max="12542" width="27.85546875" style="963" customWidth="1"/>
    <col min="12543" max="12543" width="10.42578125" style="963" customWidth="1"/>
    <col min="12544" max="12544" width="27" style="963" bestFit="1" customWidth="1"/>
    <col min="12545" max="12545" width="9.85546875" style="963" customWidth="1"/>
    <col min="12546" max="12546" width="9.140625" style="963"/>
    <col min="12547" max="12547" width="17.5703125" style="963" bestFit="1" customWidth="1"/>
    <col min="12548" max="12548" width="21.85546875" style="963" customWidth="1"/>
    <col min="12549" max="12549" width="20.7109375" style="963" customWidth="1"/>
    <col min="12550" max="12792" width="9.140625" style="963"/>
    <col min="12793" max="12793" width="8" style="963" customWidth="1"/>
    <col min="12794" max="12794" width="37.28515625" style="963" customWidth="1"/>
    <col min="12795" max="12795" width="0" style="963" hidden="1" customWidth="1"/>
    <col min="12796" max="12798" width="27.85546875" style="963" customWidth="1"/>
    <col min="12799" max="12799" width="10.42578125" style="963" customWidth="1"/>
    <col min="12800" max="12800" width="27" style="963" bestFit="1" customWidth="1"/>
    <col min="12801" max="12801" width="9.85546875" style="963" customWidth="1"/>
    <col min="12802" max="12802" width="9.140625" style="963"/>
    <col min="12803" max="12803" width="17.5703125" style="963" bestFit="1" customWidth="1"/>
    <col min="12804" max="12804" width="21.85546875" style="963" customWidth="1"/>
    <col min="12805" max="12805" width="20.7109375" style="963" customWidth="1"/>
    <col min="12806" max="13048" width="9.140625" style="963"/>
    <col min="13049" max="13049" width="8" style="963" customWidth="1"/>
    <col min="13050" max="13050" width="37.28515625" style="963" customWidth="1"/>
    <col min="13051" max="13051" width="0" style="963" hidden="1" customWidth="1"/>
    <col min="13052" max="13054" width="27.85546875" style="963" customWidth="1"/>
    <col min="13055" max="13055" width="10.42578125" style="963" customWidth="1"/>
    <col min="13056" max="13056" width="27" style="963" bestFit="1" customWidth="1"/>
    <col min="13057" max="13057" width="9.85546875" style="963" customWidth="1"/>
    <col min="13058" max="13058" width="9.140625" style="963"/>
    <col min="13059" max="13059" width="17.5703125" style="963" bestFit="1" customWidth="1"/>
    <col min="13060" max="13060" width="21.85546875" style="963" customWidth="1"/>
    <col min="13061" max="13061" width="20.7109375" style="963" customWidth="1"/>
    <col min="13062" max="13304" width="9.140625" style="963"/>
    <col min="13305" max="13305" width="8" style="963" customWidth="1"/>
    <col min="13306" max="13306" width="37.28515625" style="963" customWidth="1"/>
    <col min="13307" max="13307" width="0" style="963" hidden="1" customWidth="1"/>
    <col min="13308" max="13310" width="27.85546875" style="963" customWidth="1"/>
    <col min="13311" max="13311" width="10.42578125" style="963" customWidth="1"/>
    <col min="13312" max="13312" width="27" style="963" bestFit="1" customWidth="1"/>
    <col min="13313" max="13313" width="9.85546875" style="963" customWidth="1"/>
    <col min="13314" max="13314" width="9.140625" style="963"/>
    <col min="13315" max="13315" width="17.5703125" style="963" bestFit="1" customWidth="1"/>
    <col min="13316" max="13316" width="21.85546875" style="963" customWidth="1"/>
    <col min="13317" max="13317" width="20.7109375" style="963" customWidth="1"/>
    <col min="13318" max="13560" width="9.140625" style="963"/>
    <col min="13561" max="13561" width="8" style="963" customWidth="1"/>
    <col min="13562" max="13562" width="37.28515625" style="963" customWidth="1"/>
    <col min="13563" max="13563" width="0" style="963" hidden="1" customWidth="1"/>
    <col min="13564" max="13566" width="27.85546875" style="963" customWidth="1"/>
    <col min="13567" max="13567" width="10.42578125" style="963" customWidth="1"/>
    <col min="13568" max="13568" width="27" style="963" bestFit="1" customWidth="1"/>
    <col min="13569" max="13569" width="9.85546875" style="963" customWidth="1"/>
    <col min="13570" max="13570" width="9.140625" style="963"/>
    <col min="13571" max="13571" width="17.5703125" style="963" bestFit="1" customWidth="1"/>
    <col min="13572" max="13572" width="21.85546875" style="963" customWidth="1"/>
    <col min="13573" max="13573" width="20.7109375" style="963" customWidth="1"/>
    <col min="13574" max="13816" width="9.140625" style="963"/>
    <col min="13817" max="13817" width="8" style="963" customWidth="1"/>
    <col min="13818" max="13818" width="37.28515625" style="963" customWidth="1"/>
    <col min="13819" max="13819" width="0" style="963" hidden="1" customWidth="1"/>
    <col min="13820" max="13822" width="27.85546875" style="963" customWidth="1"/>
    <col min="13823" max="13823" width="10.42578125" style="963" customWidth="1"/>
    <col min="13824" max="13824" width="27" style="963" bestFit="1" customWidth="1"/>
    <col min="13825" max="13825" width="9.85546875" style="963" customWidth="1"/>
    <col min="13826" max="13826" width="9.140625" style="963"/>
    <col min="13827" max="13827" width="17.5703125" style="963" bestFit="1" customWidth="1"/>
    <col min="13828" max="13828" width="21.85546875" style="963" customWidth="1"/>
    <col min="13829" max="13829" width="20.7109375" style="963" customWidth="1"/>
    <col min="13830" max="14072" width="9.140625" style="963"/>
    <col min="14073" max="14073" width="8" style="963" customWidth="1"/>
    <col min="14074" max="14074" width="37.28515625" style="963" customWidth="1"/>
    <col min="14075" max="14075" width="0" style="963" hidden="1" customWidth="1"/>
    <col min="14076" max="14078" width="27.85546875" style="963" customWidth="1"/>
    <col min="14079" max="14079" width="10.42578125" style="963" customWidth="1"/>
    <col min="14080" max="14080" width="27" style="963" bestFit="1" customWidth="1"/>
    <col min="14081" max="14081" width="9.85546875" style="963" customWidth="1"/>
    <col min="14082" max="14082" width="9.140625" style="963"/>
    <col min="14083" max="14083" width="17.5703125" style="963" bestFit="1" customWidth="1"/>
    <col min="14084" max="14084" width="21.85546875" style="963" customWidth="1"/>
    <col min="14085" max="14085" width="20.7109375" style="963" customWidth="1"/>
    <col min="14086" max="14328" width="9.140625" style="963"/>
    <col min="14329" max="14329" width="8" style="963" customWidth="1"/>
    <col min="14330" max="14330" width="37.28515625" style="963" customWidth="1"/>
    <col min="14331" max="14331" width="0" style="963" hidden="1" customWidth="1"/>
    <col min="14332" max="14334" width="27.85546875" style="963" customWidth="1"/>
    <col min="14335" max="14335" width="10.42578125" style="963" customWidth="1"/>
    <col min="14336" max="14336" width="27" style="963" bestFit="1" customWidth="1"/>
    <col min="14337" max="14337" width="9.85546875" style="963" customWidth="1"/>
    <col min="14338" max="14338" width="9.140625" style="963"/>
    <col min="14339" max="14339" width="17.5703125" style="963" bestFit="1" customWidth="1"/>
    <col min="14340" max="14340" width="21.85546875" style="963" customWidth="1"/>
    <col min="14341" max="14341" width="20.7109375" style="963" customWidth="1"/>
    <col min="14342" max="14584" width="9.140625" style="963"/>
    <col min="14585" max="14585" width="8" style="963" customWidth="1"/>
    <col min="14586" max="14586" width="37.28515625" style="963" customWidth="1"/>
    <col min="14587" max="14587" width="0" style="963" hidden="1" customWidth="1"/>
    <col min="14588" max="14590" width="27.85546875" style="963" customWidth="1"/>
    <col min="14591" max="14591" width="10.42578125" style="963" customWidth="1"/>
    <col min="14592" max="14592" width="27" style="963" bestFit="1" customWidth="1"/>
    <col min="14593" max="14593" width="9.85546875" style="963" customWidth="1"/>
    <col min="14594" max="14594" width="9.140625" style="963"/>
    <col min="14595" max="14595" width="17.5703125" style="963" bestFit="1" customWidth="1"/>
    <col min="14596" max="14596" width="21.85546875" style="963" customWidth="1"/>
    <col min="14597" max="14597" width="20.7109375" style="963" customWidth="1"/>
    <col min="14598" max="14840" width="9.140625" style="963"/>
    <col min="14841" max="14841" width="8" style="963" customWidth="1"/>
    <col min="14842" max="14842" width="37.28515625" style="963" customWidth="1"/>
    <col min="14843" max="14843" width="0" style="963" hidden="1" customWidth="1"/>
    <col min="14844" max="14846" width="27.85546875" style="963" customWidth="1"/>
    <col min="14847" max="14847" width="10.42578125" style="963" customWidth="1"/>
    <col min="14848" max="14848" width="27" style="963" bestFit="1" customWidth="1"/>
    <col min="14849" max="14849" width="9.85546875" style="963" customWidth="1"/>
    <col min="14850" max="14850" width="9.140625" style="963"/>
    <col min="14851" max="14851" width="17.5703125" style="963" bestFit="1" customWidth="1"/>
    <col min="14852" max="14852" width="21.85546875" style="963" customWidth="1"/>
    <col min="14853" max="14853" width="20.7109375" style="963" customWidth="1"/>
    <col min="14854" max="15096" width="9.140625" style="963"/>
    <col min="15097" max="15097" width="8" style="963" customWidth="1"/>
    <col min="15098" max="15098" width="37.28515625" style="963" customWidth="1"/>
    <col min="15099" max="15099" width="0" style="963" hidden="1" customWidth="1"/>
    <col min="15100" max="15102" width="27.85546875" style="963" customWidth="1"/>
    <col min="15103" max="15103" width="10.42578125" style="963" customWidth="1"/>
    <col min="15104" max="15104" width="27" style="963" bestFit="1" customWidth="1"/>
    <col min="15105" max="15105" width="9.85546875" style="963" customWidth="1"/>
    <col min="15106" max="15106" width="9.140625" style="963"/>
    <col min="15107" max="15107" width="17.5703125" style="963" bestFit="1" customWidth="1"/>
    <col min="15108" max="15108" width="21.85546875" style="963" customWidth="1"/>
    <col min="15109" max="15109" width="20.7109375" style="963" customWidth="1"/>
    <col min="15110" max="15352" width="9.140625" style="963"/>
    <col min="15353" max="15353" width="8" style="963" customWidth="1"/>
    <col min="15354" max="15354" width="37.28515625" style="963" customWidth="1"/>
    <col min="15355" max="15355" width="0" style="963" hidden="1" customWidth="1"/>
    <col min="15356" max="15358" width="27.85546875" style="963" customWidth="1"/>
    <col min="15359" max="15359" width="10.42578125" style="963" customWidth="1"/>
    <col min="15360" max="15360" width="27" style="963" bestFit="1" customWidth="1"/>
    <col min="15361" max="15361" width="9.85546875" style="963" customWidth="1"/>
    <col min="15362" max="15362" width="9.140625" style="963"/>
    <col min="15363" max="15363" width="17.5703125" style="963" bestFit="1" customWidth="1"/>
    <col min="15364" max="15364" width="21.85546875" style="963" customWidth="1"/>
    <col min="15365" max="15365" width="20.7109375" style="963" customWidth="1"/>
    <col min="15366" max="15608" width="9.140625" style="963"/>
    <col min="15609" max="15609" width="8" style="963" customWidth="1"/>
    <col min="15610" max="15610" width="37.28515625" style="963" customWidth="1"/>
    <col min="15611" max="15611" width="0" style="963" hidden="1" customWidth="1"/>
    <col min="15612" max="15614" width="27.85546875" style="963" customWidth="1"/>
    <col min="15615" max="15615" width="10.42578125" style="963" customWidth="1"/>
    <col min="15616" max="15616" width="27" style="963" bestFit="1" customWidth="1"/>
    <col min="15617" max="15617" width="9.85546875" style="963" customWidth="1"/>
    <col min="15618" max="15618" width="9.140625" style="963"/>
    <col min="15619" max="15619" width="17.5703125" style="963" bestFit="1" customWidth="1"/>
    <col min="15620" max="15620" width="21.85546875" style="963" customWidth="1"/>
    <col min="15621" max="15621" width="20.7109375" style="963" customWidth="1"/>
    <col min="15622" max="15864" width="9.140625" style="963"/>
    <col min="15865" max="15865" width="8" style="963" customWidth="1"/>
    <col min="15866" max="15866" width="37.28515625" style="963" customWidth="1"/>
    <col min="15867" max="15867" width="0" style="963" hidden="1" customWidth="1"/>
    <col min="15868" max="15870" width="27.85546875" style="963" customWidth="1"/>
    <col min="15871" max="15871" width="10.42578125" style="963" customWidth="1"/>
    <col min="15872" max="15872" width="27" style="963" bestFit="1" customWidth="1"/>
    <col min="15873" max="15873" width="9.85546875" style="963" customWidth="1"/>
    <col min="15874" max="15874" width="9.140625" style="963"/>
    <col min="15875" max="15875" width="17.5703125" style="963" bestFit="1" customWidth="1"/>
    <col min="15876" max="15876" width="21.85546875" style="963" customWidth="1"/>
    <col min="15877" max="15877" width="20.7109375" style="963" customWidth="1"/>
    <col min="15878" max="16120" width="9.140625" style="963"/>
    <col min="16121" max="16121" width="8" style="963" customWidth="1"/>
    <col min="16122" max="16122" width="37.28515625" style="963" customWidth="1"/>
    <col min="16123" max="16123" width="0" style="963" hidden="1" customWidth="1"/>
    <col min="16124" max="16126" width="27.85546875" style="963" customWidth="1"/>
    <col min="16127" max="16127" width="10.42578125" style="963" customWidth="1"/>
    <col min="16128" max="16128" width="27" style="963" bestFit="1" customWidth="1"/>
    <col min="16129" max="16129" width="9.85546875" style="963" customWidth="1"/>
    <col min="16130" max="16130" width="9.140625" style="963"/>
    <col min="16131" max="16131" width="17.5703125" style="963" bestFit="1" customWidth="1"/>
    <col min="16132" max="16132" width="21.85546875" style="963" customWidth="1"/>
    <col min="16133" max="16133" width="20.7109375" style="963" customWidth="1"/>
    <col min="16134" max="16383" width="9.140625" style="963"/>
    <col min="16384" max="16384" width="9" style="963" customWidth="1"/>
  </cols>
  <sheetData>
    <row r="1" spans="1:9">
      <c r="H1" s="1883" t="s">
        <v>716</v>
      </c>
      <c r="I1" s="1883"/>
    </row>
    <row r="2" spans="1:9" ht="14.25">
      <c r="B2" s="1713" t="s">
        <v>0</v>
      </c>
      <c r="C2" s="1713"/>
      <c r="D2" s="1713"/>
      <c r="E2" s="1713"/>
      <c r="F2" s="1713"/>
      <c r="G2" s="1713"/>
      <c r="H2" s="1713"/>
    </row>
    <row r="3" spans="1:9" ht="14.25">
      <c r="B3" s="1713" t="s">
        <v>1</v>
      </c>
      <c r="C3" s="1713"/>
      <c r="D3" s="1713"/>
      <c r="E3" s="1713"/>
      <c r="F3" s="1713"/>
      <c r="G3" s="1713"/>
      <c r="H3" s="1713"/>
    </row>
    <row r="4" spans="1:9" ht="14.25">
      <c r="B4" s="1713" t="s">
        <v>218</v>
      </c>
      <c r="C4" s="1713"/>
      <c r="D4" s="1713"/>
      <c r="E4" s="1713"/>
      <c r="F4" s="1713"/>
      <c r="G4" s="1713"/>
      <c r="H4" s="1713"/>
    </row>
    <row r="5" spans="1:9" ht="14.25">
      <c r="B5" s="1713" t="s">
        <v>717</v>
      </c>
      <c r="C5" s="1713"/>
      <c r="D5" s="1713"/>
      <c r="E5" s="1713"/>
      <c r="F5" s="1713"/>
      <c r="G5" s="1713"/>
      <c r="H5" s="1713"/>
    </row>
    <row r="6" spans="1:9">
      <c r="B6" s="1882"/>
      <c r="C6" s="1882"/>
      <c r="D6" s="1882"/>
      <c r="E6" s="1882"/>
      <c r="F6" s="1882"/>
      <c r="G6" s="1882"/>
      <c r="H6" s="1882"/>
    </row>
    <row r="7" spans="1:9" ht="13.5" thickBot="1">
      <c r="A7" s="965"/>
      <c r="B7" s="966"/>
      <c r="C7" s="966"/>
      <c r="D7" s="966"/>
      <c r="E7" s="966"/>
      <c r="F7" s="966"/>
      <c r="G7" s="966"/>
      <c r="H7" s="966"/>
    </row>
    <row r="8" spans="1:9" s="967" customFormat="1">
      <c r="A8" s="1697" t="s">
        <v>147</v>
      </c>
      <c r="B8" s="1701" t="s">
        <v>3</v>
      </c>
      <c r="C8" s="1701" t="s">
        <v>718</v>
      </c>
      <c r="D8" s="1701" t="s">
        <v>719</v>
      </c>
      <c r="E8" s="1701" t="s">
        <v>720</v>
      </c>
      <c r="F8" s="1701" t="s">
        <v>219</v>
      </c>
      <c r="G8" s="1701" t="s">
        <v>721</v>
      </c>
      <c r="H8" s="1701" t="s">
        <v>219</v>
      </c>
      <c r="I8" s="1714" t="s">
        <v>722</v>
      </c>
    </row>
    <row r="9" spans="1:9" s="967" customFormat="1">
      <c r="A9" s="1698"/>
      <c r="B9" s="1702"/>
      <c r="C9" s="1702"/>
      <c r="D9" s="1702"/>
      <c r="E9" s="1702"/>
      <c r="F9" s="1702"/>
      <c r="G9" s="1702"/>
      <c r="H9" s="1702"/>
      <c r="I9" s="1715"/>
    </row>
    <row r="10" spans="1:9" s="967" customFormat="1">
      <c r="A10" s="968">
        <v>1</v>
      </c>
      <c r="B10" s="969">
        <v>2</v>
      </c>
      <c r="C10" s="969">
        <v>3</v>
      </c>
      <c r="D10" s="969">
        <v>4</v>
      </c>
      <c r="E10" s="969">
        <v>5</v>
      </c>
      <c r="F10" s="969">
        <v>6</v>
      </c>
      <c r="G10" s="969">
        <v>7</v>
      </c>
      <c r="H10" s="969">
        <v>8</v>
      </c>
      <c r="I10" s="970">
        <v>9</v>
      </c>
    </row>
    <row r="11" spans="1:9" s="967" customFormat="1">
      <c r="A11" s="971"/>
      <c r="B11" s="972"/>
      <c r="C11" s="972"/>
      <c r="D11" s="972"/>
      <c r="E11" s="972"/>
      <c r="F11" s="972"/>
      <c r="G11" s="972"/>
      <c r="H11" s="972"/>
      <c r="I11" s="973"/>
    </row>
    <row r="12" spans="1:9">
      <c r="A12" s="974">
        <v>4</v>
      </c>
      <c r="B12" s="975" t="s">
        <v>221</v>
      </c>
      <c r="C12" s="976">
        <f>C13</f>
        <v>0</v>
      </c>
      <c r="D12" s="976">
        <f>D13</f>
        <v>0</v>
      </c>
      <c r="E12" s="975"/>
      <c r="F12" s="975"/>
      <c r="G12" s="977"/>
      <c r="H12" s="975"/>
      <c r="I12" s="978"/>
    </row>
    <row r="13" spans="1:9" s="967" customFormat="1">
      <c r="A13" s="974" t="s">
        <v>222</v>
      </c>
      <c r="B13" s="975" t="s">
        <v>223</v>
      </c>
      <c r="C13" s="976">
        <f>SUM(C14:C17)</f>
        <v>0</v>
      </c>
      <c r="D13" s="976">
        <f>SUM(D14:D17)</f>
        <v>0</v>
      </c>
      <c r="E13" s="976"/>
      <c r="F13" s="976"/>
      <c r="G13" s="976"/>
      <c r="H13" s="976"/>
      <c r="I13" s="979"/>
    </row>
    <row r="14" spans="1:9" s="967" customFormat="1">
      <c r="A14" s="980" t="s">
        <v>97</v>
      </c>
      <c r="B14" s="981" t="s">
        <v>723</v>
      </c>
      <c r="C14" s="982">
        <v>0</v>
      </c>
      <c r="D14" s="982">
        <v>0</v>
      </c>
      <c r="E14" s="983"/>
      <c r="F14" s="984">
        <v>0</v>
      </c>
      <c r="G14" s="985">
        <f>C14-E14</f>
        <v>0</v>
      </c>
      <c r="H14" s="984">
        <v>0</v>
      </c>
      <c r="I14" s="986"/>
    </row>
    <row r="15" spans="1:9" s="967" customFormat="1">
      <c r="A15" s="980" t="s">
        <v>99</v>
      </c>
      <c r="B15" s="981" t="s">
        <v>724</v>
      </c>
      <c r="C15" s="982">
        <v>0</v>
      </c>
      <c r="D15" s="982">
        <v>0</v>
      </c>
      <c r="E15" s="983"/>
      <c r="F15" s="984">
        <v>0</v>
      </c>
      <c r="G15" s="985">
        <f t="shared" ref="G15:G17" si="0">C15-E15</f>
        <v>0</v>
      </c>
      <c r="H15" s="984">
        <v>0</v>
      </c>
      <c r="I15" s="986"/>
    </row>
    <row r="16" spans="1:9" s="967" customFormat="1" ht="38.25">
      <c r="A16" s="980" t="s">
        <v>101</v>
      </c>
      <c r="B16" s="987" t="s">
        <v>725</v>
      </c>
      <c r="C16" s="982">
        <v>0</v>
      </c>
      <c r="D16" s="982">
        <v>0</v>
      </c>
      <c r="E16" s="983"/>
      <c r="F16" s="984">
        <v>0</v>
      </c>
      <c r="G16" s="985">
        <f t="shared" si="0"/>
        <v>0</v>
      </c>
      <c r="H16" s="984">
        <v>0</v>
      </c>
      <c r="I16" s="986"/>
    </row>
    <row r="17" spans="1:9" s="967" customFormat="1" ht="25.5">
      <c r="A17" s="980" t="s">
        <v>103</v>
      </c>
      <c r="B17" s="987" t="s">
        <v>726</v>
      </c>
      <c r="C17" s="982">
        <v>0</v>
      </c>
      <c r="D17" s="982">
        <v>0</v>
      </c>
      <c r="E17" s="988">
        <v>0</v>
      </c>
      <c r="F17" s="984">
        <v>0</v>
      </c>
      <c r="G17" s="985">
        <f t="shared" si="0"/>
        <v>0</v>
      </c>
      <c r="H17" s="984">
        <v>0</v>
      </c>
      <c r="I17" s="986"/>
    </row>
    <row r="18" spans="1:9" s="967" customFormat="1">
      <c r="A18" s="989"/>
      <c r="B18" s="990" t="s">
        <v>250</v>
      </c>
      <c r="C18" s="991">
        <f>SUM(C14:C17)</f>
        <v>0</v>
      </c>
      <c r="D18" s="991">
        <f>SUM(D14:D17)</f>
        <v>0</v>
      </c>
      <c r="E18" s="991">
        <f>SUM(E14:E17)</f>
        <v>0</v>
      </c>
      <c r="F18" s="991">
        <v>0</v>
      </c>
      <c r="G18" s="991">
        <f>SUM(G14:G17)</f>
        <v>0</v>
      </c>
      <c r="H18" s="991">
        <v>0</v>
      </c>
      <c r="I18" s="992"/>
    </row>
    <row r="19" spans="1:9">
      <c r="A19" s="993"/>
      <c r="B19" s="994"/>
      <c r="C19" s="995"/>
      <c r="D19" s="995"/>
      <c r="E19" s="996"/>
      <c r="F19" s="995"/>
      <c r="G19" s="995"/>
      <c r="H19" s="995"/>
      <c r="I19" s="997"/>
    </row>
    <row r="20" spans="1:9" s="967" customFormat="1">
      <c r="A20" s="974">
        <v>5</v>
      </c>
      <c r="B20" s="975" t="s">
        <v>226</v>
      </c>
      <c r="C20" s="998"/>
      <c r="D20" s="998"/>
      <c r="E20" s="998"/>
      <c r="F20" s="976"/>
      <c r="G20" s="998"/>
      <c r="H20" s="976"/>
      <c r="I20" s="979"/>
    </row>
    <row r="21" spans="1:9" s="967" customFormat="1">
      <c r="A21" s="974" t="s">
        <v>227</v>
      </c>
      <c r="B21" s="975" t="s">
        <v>228</v>
      </c>
      <c r="C21" s="998">
        <f>C22</f>
        <v>0</v>
      </c>
      <c r="D21" s="998">
        <f>D22</f>
        <v>0</v>
      </c>
      <c r="E21" s="998"/>
      <c r="F21" s="976"/>
      <c r="G21" s="998"/>
      <c r="H21" s="976"/>
      <c r="I21" s="979"/>
    </row>
    <row r="22" spans="1:9" s="1001" customFormat="1">
      <c r="A22" s="999" t="s">
        <v>105</v>
      </c>
      <c r="B22" s="1000" t="s">
        <v>727</v>
      </c>
      <c r="C22" s="988">
        <v>0</v>
      </c>
      <c r="D22" s="988">
        <v>0</v>
      </c>
      <c r="E22" s="988"/>
      <c r="F22" s="984">
        <v>0</v>
      </c>
      <c r="G22" s="985">
        <f>C22-E22</f>
        <v>0</v>
      </c>
      <c r="H22" s="984">
        <v>0</v>
      </c>
      <c r="I22" s="986"/>
    </row>
    <row r="23" spans="1:9" s="967" customFormat="1">
      <c r="A23" s="974" t="s">
        <v>229</v>
      </c>
      <c r="B23" s="1002" t="s">
        <v>230</v>
      </c>
      <c r="C23" s="1003">
        <f>SUM(C24:C26)</f>
        <v>6111800000</v>
      </c>
      <c r="D23" s="1003">
        <f>SUM(D24:D26)</f>
        <v>6678800000</v>
      </c>
      <c r="E23" s="1003">
        <f>SUM(E24:E26)</f>
        <v>5479804555</v>
      </c>
      <c r="F23" s="976">
        <f>(E23/D23)*100</f>
        <v>82.047741435587227</v>
      </c>
      <c r="G23" s="1003">
        <f>SUM(G24:G26)</f>
        <v>1198995445</v>
      </c>
      <c r="H23" s="976">
        <f>G23/C23*100</f>
        <v>19.617714012238622</v>
      </c>
      <c r="I23" s="979"/>
    </row>
    <row r="24" spans="1:9" s="1001" customFormat="1">
      <c r="A24" s="999" t="s">
        <v>109</v>
      </c>
      <c r="B24" s="1000" t="s">
        <v>727</v>
      </c>
      <c r="C24" s="988"/>
      <c r="D24" s="988"/>
      <c r="E24" s="988"/>
      <c r="F24" s="984">
        <v>0</v>
      </c>
      <c r="G24" s="985">
        <f>C24-E24</f>
        <v>0</v>
      </c>
      <c r="H24" s="984">
        <v>0</v>
      </c>
      <c r="I24" s="986"/>
    </row>
    <row r="25" spans="1:9" s="967" customFormat="1">
      <c r="A25" s="980" t="s">
        <v>111</v>
      </c>
      <c r="B25" s="981" t="s">
        <v>551</v>
      </c>
      <c r="C25" s="988">
        <v>4717800000</v>
      </c>
      <c r="D25" s="988">
        <v>5115800000</v>
      </c>
      <c r="E25" s="988">
        <v>4807144555</v>
      </c>
      <c r="F25" s="984">
        <f>(E25/D25)*100</f>
        <v>93.96662408616443</v>
      </c>
      <c r="G25" s="985">
        <f>D25-E25</f>
        <v>308655445</v>
      </c>
      <c r="H25" s="984">
        <f>G25/C25*100</f>
        <v>6.5423596803594899</v>
      </c>
      <c r="I25" s="986"/>
    </row>
    <row r="26" spans="1:9" s="967" customFormat="1">
      <c r="A26" s="980" t="s">
        <v>113</v>
      </c>
      <c r="B26" s="981" t="s">
        <v>579</v>
      </c>
      <c r="C26" s="988">
        <f>SUM(C27:C31)</f>
        <v>1394000000</v>
      </c>
      <c r="D26" s="988">
        <f>SUM(D27:D31)</f>
        <v>1563000000</v>
      </c>
      <c r="E26" s="988">
        <f>SUM(E27:E31)</f>
        <v>672660000</v>
      </c>
      <c r="F26" s="984">
        <f>(E26/D26)*100</f>
        <v>43.036468330134362</v>
      </c>
      <c r="G26" s="985">
        <f>D26-E26</f>
        <v>890340000</v>
      </c>
      <c r="H26" s="984">
        <f>G26/C26*100</f>
        <v>63.869440459110471</v>
      </c>
      <c r="I26" s="986"/>
    </row>
    <row r="27" spans="1:9" s="967" customFormat="1">
      <c r="A27" s="980"/>
      <c r="B27" s="1004" t="s">
        <v>728</v>
      </c>
      <c r="C27" s="988"/>
      <c r="D27" s="988"/>
      <c r="E27" s="988"/>
      <c r="F27" s="984"/>
      <c r="G27" s="985"/>
      <c r="H27" s="984"/>
      <c r="I27" s="986"/>
    </row>
    <row r="28" spans="1:9" s="967" customFormat="1">
      <c r="A28" s="980"/>
      <c r="B28" s="1004" t="s">
        <v>729</v>
      </c>
      <c r="C28" s="1005">
        <v>1394000000</v>
      </c>
      <c r="D28" s="1005">
        <v>1563000000</v>
      </c>
      <c r="E28" s="1005">
        <v>672660000</v>
      </c>
      <c r="F28" s="984">
        <f>(E28/D28)*100</f>
        <v>43.036468330134362</v>
      </c>
      <c r="G28" s="985">
        <f>D28-E28</f>
        <v>890340000</v>
      </c>
      <c r="H28" s="984">
        <f>G28/C28*100</f>
        <v>63.869440459110471</v>
      </c>
      <c r="I28" s="986"/>
    </row>
    <row r="29" spans="1:9" s="967" customFormat="1">
      <c r="A29" s="980"/>
      <c r="B29" s="1004" t="s">
        <v>730</v>
      </c>
      <c r="C29" s="1005"/>
      <c r="D29" s="1005"/>
      <c r="E29" s="1005"/>
      <c r="F29" s="984"/>
      <c r="G29" s="985"/>
      <c r="H29" s="984"/>
      <c r="I29" s="986"/>
    </row>
    <row r="30" spans="1:9" s="967" customFormat="1">
      <c r="A30" s="980"/>
      <c r="B30" s="1004" t="s">
        <v>731</v>
      </c>
      <c r="C30" s="1005"/>
      <c r="D30" s="1005"/>
      <c r="E30" s="1005"/>
      <c r="F30" s="984"/>
      <c r="G30" s="985"/>
      <c r="H30" s="984"/>
      <c r="I30" s="986"/>
    </row>
    <row r="31" spans="1:9" s="967" customFormat="1" ht="13.5" thickBot="1">
      <c r="A31" s="980"/>
      <c r="B31" s="1004" t="s">
        <v>732</v>
      </c>
      <c r="C31" s="1005"/>
      <c r="D31" s="1005"/>
      <c r="E31" s="1005"/>
      <c r="F31" s="984"/>
      <c r="G31" s="985"/>
      <c r="H31" s="984"/>
      <c r="I31" s="986"/>
    </row>
    <row r="32" spans="1:9" s="967" customFormat="1" ht="13.5" thickBot="1">
      <c r="A32" s="1006"/>
      <c r="B32" s="1007" t="s">
        <v>733</v>
      </c>
      <c r="C32" s="1008">
        <f>C23+C21</f>
        <v>6111800000</v>
      </c>
      <c r="D32" s="1008">
        <f>D23+D21</f>
        <v>6678800000</v>
      </c>
      <c r="E32" s="1008">
        <f>E23+E21</f>
        <v>5479804555</v>
      </c>
      <c r="F32" s="1008">
        <f>(E32/D32)*100</f>
        <v>82.047741435587227</v>
      </c>
      <c r="G32" s="1008">
        <f>G23+G21</f>
        <v>1198995445</v>
      </c>
      <c r="H32" s="1008">
        <f>G32/C32*100</f>
        <v>19.617714012238622</v>
      </c>
      <c r="I32" s="1009"/>
    </row>
    <row r="33" spans="1:12" s="967" customFormat="1" ht="13.5" thickBot="1">
      <c r="A33" s="1010"/>
      <c r="B33" s="1011" t="s">
        <v>234</v>
      </c>
      <c r="C33" s="1012">
        <f>C18-C32</f>
        <v>-6111800000</v>
      </c>
      <c r="D33" s="1012">
        <f>D18-D32</f>
        <v>-6678800000</v>
      </c>
      <c r="E33" s="1012">
        <f>E18-E32</f>
        <v>-5479804555</v>
      </c>
      <c r="F33" s="1013">
        <f>(E33/D33)*100</f>
        <v>82.047741435587227</v>
      </c>
      <c r="G33" s="1012">
        <f>G18-G32</f>
        <v>-1198995445</v>
      </c>
      <c r="H33" s="1013">
        <f>G33/C33*100</f>
        <v>19.617714012238622</v>
      </c>
      <c r="I33" s="1014"/>
    </row>
    <row r="34" spans="1:12" s="967" customFormat="1" ht="13.5" thickBot="1">
      <c r="A34" s="1015"/>
      <c r="B34" s="1016"/>
      <c r="C34" s="1017"/>
      <c r="D34" s="1017"/>
      <c r="E34" s="1017"/>
      <c r="F34" s="1018"/>
      <c r="G34" s="1017"/>
      <c r="H34" s="1018"/>
      <c r="I34" s="1018"/>
    </row>
    <row r="35" spans="1:12">
      <c r="A35" s="1697" t="s">
        <v>734</v>
      </c>
      <c r="B35" s="1699" t="s">
        <v>543</v>
      </c>
      <c r="C35" s="1701" t="s">
        <v>735</v>
      </c>
      <c r="D35" s="1701" t="s">
        <v>736</v>
      </c>
      <c r="E35" s="1701" t="s">
        <v>541</v>
      </c>
      <c r="F35" s="1678" t="s">
        <v>737</v>
      </c>
      <c r="G35" s="1679"/>
      <c r="H35" s="1884"/>
      <c r="I35" s="1885"/>
    </row>
    <row r="36" spans="1:12">
      <c r="A36" s="1698"/>
      <c r="B36" s="1700"/>
      <c r="C36" s="1702"/>
      <c r="D36" s="1702"/>
      <c r="E36" s="1702"/>
      <c r="F36" s="1680"/>
      <c r="G36" s="1681"/>
      <c r="H36" s="1884"/>
      <c r="I36" s="1885"/>
    </row>
    <row r="37" spans="1:12">
      <c r="A37" s="1019">
        <v>1</v>
      </c>
      <c r="B37" s="1020" t="s">
        <v>446</v>
      </c>
      <c r="C37" s="1021">
        <f>'[3]NOVEMBER 2016 '!E37</f>
        <v>901000000</v>
      </c>
      <c r="D37" s="1021">
        <f>'[3]OKTOBER 2016 '!F37</f>
        <v>0</v>
      </c>
      <c r="E37" s="1021">
        <f>C37+D37</f>
        <v>901000000</v>
      </c>
      <c r="F37" s="1682"/>
      <c r="G37" s="1683"/>
      <c r="H37" s="1886"/>
      <c r="I37" s="1887"/>
      <c r="J37" s="1022"/>
    </row>
    <row r="38" spans="1:12">
      <c r="A38" s="1019">
        <v>2</v>
      </c>
      <c r="B38" s="1020" t="s">
        <v>738</v>
      </c>
      <c r="C38" s="1021">
        <f>'[3]NOVEMBER 2016 '!E38</f>
        <v>3358982956</v>
      </c>
      <c r="D38" s="1021">
        <v>612228742</v>
      </c>
      <c r="E38" s="1021">
        <f t="shared" ref="E38:E41" si="1">C38+D38</f>
        <v>3971211698</v>
      </c>
      <c r="F38" s="1682"/>
      <c r="G38" s="1683"/>
      <c r="H38" s="1886"/>
      <c r="I38" s="1887"/>
      <c r="J38" s="1022"/>
    </row>
    <row r="39" spans="1:12">
      <c r="A39" s="1023">
        <v>3</v>
      </c>
      <c r="B39" s="1020" t="s">
        <v>739</v>
      </c>
      <c r="C39" s="1024">
        <f>'[3]OKTOBER 2016 '!E39</f>
        <v>0</v>
      </c>
      <c r="D39" s="1024">
        <f>'[3]OKTOBER 2016 '!F39</f>
        <v>0</v>
      </c>
      <c r="E39" s="1021">
        <f t="shared" si="1"/>
        <v>0</v>
      </c>
      <c r="F39" s="1682"/>
      <c r="G39" s="1683"/>
      <c r="H39" s="1886"/>
      <c r="I39" s="1887"/>
      <c r="J39" s="1022"/>
    </row>
    <row r="40" spans="1:12">
      <c r="A40" s="1023">
        <v>4</v>
      </c>
      <c r="B40" s="1020" t="s">
        <v>740</v>
      </c>
      <c r="C40" s="1024">
        <f>'[3]OKTOBER 2016 '!E40</f>
        <v>0</v>
      </c>
      <c r="D40" s="1024">
        <f>'[3]OKTOBER 2016 '!F40</f>
        <v>0</v>
      </c>
      <c r="E40" s="1021">
        <f t="shared" si="1"/>
        <v>0</v>
      </c>
      <c r="F40" s="1682"/>
      <c r="G40" s="1683"/>
      <c r="H40" s="1886"/>
      <c r="I40" s="1887"/>
      <c r="J40" s="1022"/>
      <c r="L40" s="1022">
        <f>627660000-557960000</f>
        <v>69700000</v>
      </c>
    </row>
    <row r="41" spans="1:12">
      <c r="A41" s="1023">
        <v>5</v>
      </c>
      <c r="B41" s="1020" t="s">
        <v>741</v>
      </c>
      <c r="C41" s="1025">
        <f>'[3]OKTOBER 2016 '!E41</f>
        <v>557960000</v>
      </c>
      <c r="D41" s="1025">
        <v>199834195</v>
      </c>
      <c r="E41" s="1021">
        <f t="shared" si="1"/>
        <v>757794195</v>
      </c>
      <c r="F41" s="1682"/>
      <c r="G41" s="1683"/>
      <c r="H41" s="1886"/>
      <c r="I41" s="1887"/>
      <c r="J41" s="1022"/>
    </row>
    <row r="42" spans="1:12" ht="13.5" thickBot="1">
      <c r="A42" s="1026"/>
      <c r="B42" s="1027" t="s">
        <v>742</v>
      </c>
      <c r="C42" s="1028">
        <f>SUM(C37:C41)</f>
        <v>4817942956</v>
      </c>
      <c r="D42" s="1028">
        <f>SUM(D37:D41)</f>
        <v>812062937</v>
      </c>
      <c r="E42" s="1028">
        <f>SUM(E37:E41)</f>
        <v>5630005893</v>
      </c>
      <c r="F42" s="1888"/>
      <c r="G42" s="1889"/>
      <c r="H42" s="1890"/>
      <c r="I42" s="1891"/>
      <c r="J42" s="1022"/>
    </row>
    <row r="43" spans="1:12" ht="13.5" thickBot="1">
      <c r="A43" s="1029"/>
      <c r="B43" s="1030"/>
      <c r="C43" s="1030"/>
      <c r="D43" s="1030"/>
      <c r="E43" s="1031"/>
      <c r="F43" s="1031"/>
      <c r="G43" s="1031"/>
      <c r="H43" s="1032"/>
      <c r="I43" s="1029"/>
    </row>
    <row r="44" spans="1:12">
      <c r="A44" s="1697" t="s">
        <v>743</v>
      </c>
      <c r="B44" s="1699" t="s">
        <v>744</v>
      </c>
      <c r="C44" s="1701" t="s">
        <v>735</v>
      </c>
      <c r="D44" s="1701" t="s">
        <v>736</v>
      </c>
      <c r="E44" s="1701" t="s">
        <v>541</v>
      </c>
      <c r="F44" s="1678" t="s">
        <v>737</v>
      </c>
      <c r="G44" s="1703"/>
      <c r="H44" s="1884"/>
      <c r="I44" s="1885"/>
    </row>
    <row r="45" spans="1:12">
      <c r="A45" s="1698"/>
      <c r="B45" s="1700"/>
      <c r="C45" s="1702"/>
      <c r="D45" s="1702"/>
      <c r="E45" s="1702"/>
      <c r="F45" s="1680"/>
      <c r="G45" s="1704"/>
      <c r="H45" s="1884"/>
      <c r="I45" s="1885"/>
    </row>
    <row r="46" spans="1:12" ht="26.25" thickBot="1">
      <c r="A46" s="1033"/>
      <c r="B46" s="1034" t="s">
        <v>744</v>
      </c>
      <c r="C46" s="1035">
        <v>0</v>
      </c>
      <c r="D46" s="1035"/>
      <c r="E46" s="1035">
        <v>0</v>
      </c>
      <c r="F46" s="1674">
        <f>E46+C46</f>
        <v>0</v>
      </c>
      <c r="G46" s="1675"/>
      <c r="H46" s="1886"/>
      <c r="I46" s="1887"/>
      <c r="J46" s="1022"/>
    </row>
    <row r="47" spans="1:12" ht="13.5" thickBot="1">
      <c r="A47" s="1029"/>
      <c r="B47" s="1030"/>
      <c r="C47" s="1030"/>
      <c r="D47" s="1030"/>
      <c r="E47" s="1031"/>
      <c r="F47" s="1031"/>
      <c r="G47" s="1031"/>
      <c r="H47" s="1032"/>
      <c r="I47" s="1029"/>
    </row>
    <row r="48" spans="1:12">
      <c r="A48" s="1697" t="s">
        <v>745</v>
      </c>
      <c r="B48" s="1892" t="s">
        <v>746</v>
      </c>
      <c r="C48" s="1893"/>
      <c r="D48" s="1893"/>
      <c r="E48" s="1701" t="s">
        <v>747</v>
      </c>
      <c r="F48" s="1678" t="s">
        <v>737</v>
      </c>
      <c r="G48" s="1679"/>
      <c r="H48" s="1884"/>
      <c r="I48" s="1885"/>
    </row>
    <row r="49" spans="1:9">
      <c r="A49" s="1698"/>
      <c r="B49" s="1894"/>
      <c r="C49" s="1895"/>
      <c r="D49" s="1895"/>
      <c r="E49" s="1702"/>
      <c r="F49" s="1680"/>
      <c r="G49" s="1681"/>
      <c r="H49" s="1884"/>
      <c r="I49" s="1885"/>
    </row>
    <row r="50" spans="1:9" ht="25.5">
      <c r="A50" s="1019">
        <v>1</v>
      </c>
      <c r="B50" s="1036" t="s">
        <v>748</v>
      </c>
      <c r="C50" s="1037"/>
      <c r="D50" s="1037"/>
      <c r="E50" s="1038"/>
      <c r="F50" s="1682"/>
      <c r="G50" s="1683"/>
      <c r="H50" s="1886"/>
      <c r="I50" s="1887"/>
    </row>
    <row r="51" spans="1:9" ht="26.25" thickBot="1">
      <c r="A51" s="1033">
        <v>2</v>
      </c>
      <c r="B51" s="1039" t="s">
        <v>749</v>
      </c>
      <c r="C51" s="1040"/>
      <c r="D51" s="1040"/>
      <c r="E51" s="1041">
        <v>0</v>
      </c>
      <c r="F51" s="1888"/>
      <c r="G51" s="1889"/>
      <c r="H51" s="1886"/>
      <c r="I51" s="1887"/>
    </row>
    <row r="52" spans="1:9">
      <c r="A52" s="1029"/>
      <c r="B52" s="1030"/>
      <c r="C52" s="1030"/>
      <c r="D52" s="1030"/>
      <c r="E52" s="1031"/>
      <c r="F52" s="1031"/>
      <c r="G52" s="1031"/>
      <c r="H52" s="1031"/>
    </row>
    <row r="53" spans="1:9">
      <c r="A53" s="1029"/>
      <c r="B53" s="1030"/>
      <c r="C53" s="1030"/>
      <c r="D53" s="1030"/>
      <c r="E53" s="1031"/>
      <c r="F53" s="1031"/>
      <c r="G53" s="1031"/>
      <c r="H53" s="1031"/>
    </row>
    <row r="54" spans="1:9">
      <c r="A54" s="1029"/>
      <c r="B54" s="1030"/>
      <c r="C54" s="1030"/>
      <c r="D54" s="1030"/>
      <c r="E54" s="1031"/>
      <c r="F54" s="1031"/>
      <c r="G54" s="1031"/>
      <c r="H54" s="1031"/>
    </row>
    <row r="55" spans="1:9">
      <c r="A55" s="1042"/>
      <c r="B55" s="1043"/>
      <c r="C55" s="1044"/>
      <c r="D55" s="1044"/>
      <c r="E55" s="1659" t="s">
        <v>268</v>
      </c>
      <c r="F55" s="1659"/>
      <c r="G55" s="1659"/>
      <c r="H55" s="1045"/>
    </row>
    <row r="56" spans="1:9">
      <c r="A56" s="1029"/>
      <c r="B56" s="1046"/>
      <c r="C56" s="1044"/>
      <c r="D56" s="1044"/>
      <c r="E56" s="1659" t="s">
        <v>217</v>
      </c>
      <c r="F56" s="1659"/>
      <c r="G56" s="1659"/>
      <c r="H56" s="1045"/>
    </row>
    <row r="57" spans="1:9">
      <c r="A57" s="1029"/>
      <c r="B57" s="1046"/>
      <c r="C57" s="1044"/>
      <c r="D57" s="1044"/>
      <c r="E57" s="963"/>
      <c r="F57" s="1047"/>
      <c r="G57" s="1047"/>
    </row>
    <row r="58" spans="1:9">
      <c r="A58" s="1029"/>
      <c r="B58" s="1048"/>
      <c r="C58" s="1044"/>
      <c r="D58" s="1044"/>
      <c r="E58" s="963"/>
      <c r="F58" s="1049"/>
      <c r="G58" s="1047"/>
    </row>
    <row r="59" spans="1:9">
      <c r="A59" s="1029"/>
      <c r="B59" s="1046"/>
      <c r="C59" s="1044"/>
      <c r="D59" s="1044"/>
      <c r="E59" s="963"/>
      <c r="F59" s="1049"/>
      <c r="G59" s="1047"/>
    </row>
    <row r="60" spans="1:9">
      <c r="A60" s="1029"/>
      <c r="B60" s="1046"/>
      <c r="C60" s="1044"/>
      <c r="D60" s="1044"/>
      <c r="E60" s="1653" t="s">
        <v>269</v>
      </c>
      <c r="F60" s="1653"/>
      <c r="G60" s="1653"/>
      <c r="H60" s="1050"/>
    </row>
    <row r="61" spans="1:9">
      <c r="A61" s="1029"/>
      <c r="B61" s="1046"/>
      <c r="C61" s="1044"/>
      <c r="D61" s="1044"/>
      <c r="E61" s="1654" t="s">
        <v>278</v>
      </c>
      <c r="F61" s="1654"/>
      <c r="G61" s="1654"/>
      <c r="H61" s="1051"/>
    </row>
    <row r="62" spans="1:9">
      <c r="A62" s="1029"/>
      <c r="B62" s="1048"/>
      <c r="C62" s="1052">
        <v>18106966276</v>
      </c>
      <c r="D62" s="1052"/>
    </row>
    <row r="63" spans="1:9">
      <c r="A63" s="1029"/>
      <c r="B63" s="1046"/>
      <c r="C63" s="1052"/>
      <c r="D63" s="1052"/>
      <c r="E63" s="1659"/>
      <c r="F63" s="1659"/>
      <c r="G63" s="1659"/>
      <c r="H63" s="1045"/>
    </row>
    <row r="64" spans="1:9">
      <c r="A64" s="1029"/>
      <c r="B64" s="1046"/>
      <c r="C64" s="1044"/>
      <c r="D64" s="1044"/>
      <c r="E64" s="1690"/>
      <c r="F64" s="1690"/>
      <c r="G64" s="1690"/>
      <c r="H64" s="1053"/>
    </row>
    <row r="65" spans="1:8">
      <c r="A65" s="1029"/>
      <c r="B65" s="1044"/>
      <c r="C65" s="1044"/>
      <c r="D65" s="1044"/>
      <c r="E65" s="1691"/>
      <c r="F65" s="1691"/>
      <c r="G65" s="1691"/>
      <c r="H65" s="1054"/>
    </row>
    <row r="66" spans="1:8">
      <c r="A66" s="1029"/>
      <c r="B66" s="1055"/>
      <c r="C66" s="1044"/>
      <c r="D66" s="1044"/>
      <c r="E66" s="1690"/>
      <c r="F66" s="1690"/>
      <c r="G66" s="1690"/>
      <c r="H66" s="1053"/>
    </row>
    <row r="67" spans="1:8">
      <c r="A67" s="1029"/>
      <c r="B67" s="1055"/>
      <c r="C67" s="1044"/>
      <c r="D67" s="1044"/>
      <c r="E67" s="1691"/>
      <c r="F67" s="1691"/>
      <c r="G67" s="1691"/>
      <c r="H67" s="1054"/>
    </row>
    <row r="68" spans="1:8">
      <c r="A68" s="1029"/>
      <c r="B68" s="1055"/>
      <c r="C68" s="1052"/>
      <c r="D68" s="1052"/>
      <c r="E68" s="1692"/>
      <c r="F68" s="1692"/>
      <c r="G68" s="1692"/>
      <c r="H68" s="1056"/>
    </row>
    <row r="69" spans="1:8">
      <c r="A69" s="1029"/>
      <c r="B69" s="1046"/>
      <c r="C69" s="1052"/>
      <c r="D69" s="1052"/>
    </row>
    <row r="70" spans="1:8">
      <c r="B70" s="1057"/>
      <c r="C70" s="1058"/>
      <c r="D70" s="1058"/>
    </row>
    <row r="71" spans="1:8">
      <c r="C71" s="1059"/>
      <c r="D71" s="1059"/>
    </row>
    <row r="72" spans="1:8">
      <c r="C72" s="1060"/>
      <c r="D72" s="1060"/>
    </row>
    <row r="73" spans="1:8">
      <c r="C73" s="1058"/>
      <c r="D73" s="1058"/>
    </row>
  </sheetData>
  <mergeCells count="62">
    <mergeCell ref="E68:G68"/>
    <mergeCell ref="E60:G60"/>
    <mergeCell ref="E61:G61"/>
    <mergeCell ref="E63:G63"/>
    <mergeCell ref="E64:G64"/>
    <mergeCell ref="E65:G65"/>
    <mergeCell ref="E66:G66"/>
    <mergeCell ref="H50:I50"/>
    <mergeCell ref="F51:G51"/>
    <mergeCell ref="H51:I51"/>
    <mergeCell ref="E55:G55"/>
    <mergeCell ref="E67:G67"/>
    <mergeCell ref="E56:G56"/>
    <mergeCell ref="F50:G50"/>
    <mergeCell ref="H44:I45"/>
    <mergeCell ref="F46:G46"/>
    <mergeCell ref="H46:I46"/>
    <mergeCell ref="A48:A49"/>
    <mergeCell ref="B48:D49"/>
    <mergeCell ref="E48:E49"/>
    <mergeCell ref="F48:G49"/>
    <mergeCell ref="H48:I49"/>
    <mergeCell ref="A44:A45"/>
    <mergeCell ref="B44:B45"/>
    <mergeCell ref="C44:C45"/>
    <mergeCell ref="D44:D45"/>
    <mergeCell ref="E44:E45"/>
    <mergeCell ref="F44:G45"/>
    <mergeCell ref="F40:G40"/>
    <mergeCell ref="H40:I40"/>
    <mergeCell ref="F41:G41"/>
    <mergeCell ref="H41:I41"/>
    <mergeCell ref="F42:G42"/>
    <mergeCell ref="H42:I42"/>
    <mergeCell ref="F37:G37"/>
    <mergeCell ref="H37:I37"/>
    <mergeCell ref="F38:G38"/>
    <mergeCell ref="H38:I38"/>
    <mergeCell ref="F39:G39"/>
    <mergeCell ref="H39:I39"/>
    <mergeCell ref="G8:G9"/>
    <mergeCell ref="H8:H9"/>
    <mergeCell ref="I8:I9"/>
    <mergeCell ref="A35:A36"/>
    <mergeCell ref="B35:B36"/>
    <mergeCell ref="C35:C36"/>
    <mergeCell ref="D35:D36"/>
    <mergeCell ref="E35:E36"/>
    <mergeCell ref="F35:G36"/>
    <mergeCell ref="H35:I36"/>
    <mergeCell ref="A8:A9"/>
    <mergeCell ref="B8:B9"/>
    <mergeCell ref="C8:C9"/>
    <mergeCell ref="D8:D9"/>
    <mergeCell ref="E8:E9"/>
    <mergeCell ref="F8:F9"/>
    <mergeCell ref="B6:H6"/>
    <mergeCell ref="H1:I1"/>
    <mergeCell ref="B2:H2"/>
    <mergeCell ref="B3:H3"/>
    <mergeCell ref="B4:H4"/>
    <mergeCell ref="B5:H5"/>
  </mergeCells>
  <pageMargins left="0.41" right="0.23622047244094491" top="0.74803149606299213" bottom="0.74803149606299213" header="0.31496062992125984" footer="0.31496062992125984"/>
  <pageSetup paperSize="9" scale="65" orientation="portrait" horizontalDpi="0" verticalDpi="0" r:id="rId1"/>
  <drawing r:id="rId2"/>
  <legacyDrawing r:id="rId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FF0000"/>
  </sheetPr>
  <dimension ref="A1:E45"/>
  <sheetViews>
    <sheetView topLeftCell="A33" workbookViewId="0">
      <selection activeCell="D53" sqref="D53"/>
    </sheetView>
  </sheetViews>
  <sheetFormatPr defaultRowHeight="15"/>
  <cols>
    <col min="1" max="1" width="7.42578125" style="276" customWidth="1"/>
    <col min="2" max="2" width="36.28515625" style="277" customWidth="1"/>
    <col min="3" max="3" width="4.7109375" style="277" customWidth="1"/>
    <col min="4" max="4" width="32.7109375" style="277" customWidth="1"/>
    <col min="5" max="5" width="27.28515625" style="277" customWidth="1"/>
    <col min="6" max="255" width="9.140625" style="277"/>
    <col min="256" max="256" width="5.85546875" style="277" customWidth="1"/>
    <col min="257" max="257" width="23" style="277" customWidth="1"/>
    <col min="258" max="258" width="16.28515625" style="277" customWidth="1"/>
    <col min="259" max="259" width="18.28515625" style="277" customWidth="1"/>
    <col min="260" max="260" width="22.85546875" style="277" customWidth="1"/>
    <col min="261" max="261" width="21.5703125" style="277" customWidth="1"/>
    <col min="262" max="511" width="9.140625" style="277"/>
    <col min="512" max="512" width="5.85546875" style="277" customWidth="1"/>
    <col min="513" max="513" width="23" style="277" customWidth="1"/>
    <col min="514" max="514" width="16.28515625" style="277" customWidth="1"/>
    <col min="515" max="515" width="18.28515625" style="277" customWidth="1"/>
    <col min="516" max="516" width="22.85546875" style="277" customWidth="1"/>
    <col min="517" max="517" width="21.5703125" style="277" customWidth="1"/>
    <col min="518" max="767" width="9.140625" style="277"/>
    <col min="768" max="768" width="5.85546875" style="277" customWidth="1"/>
    <col min="769" max="769" width="23" style="277" customWidth="1"/>
    <col min="770" max="770" width="16.28515625" style="277" customWidth="1"/>
    <col min="771" max="771" width="18.28515625" style="277" customWidth="1"/>
    <col min="772" max="772" width="22.85546875" style="277" customWidth="1"/>
    <col min="773" max="773" width="21.5703125" style="277" customWidth="1"/>
    <col min="774" max="1023" width="9.140625" style="277"/>
    <col min="1024" max="1024" width="5.85546875" style="277" customWidth="1"/>
    <col min="1025" max="1025" width="23" style="277" customWidth="1"/>
    <col min="1026" max="1026" width="16.28515625" style="277" customWidth="1"/>
    <col min="1027" max="1027" width="18.28515625" style="277" customWidth="1"/>
    <col min="1028" max="1028" width="22.85546875" style="277" customWidth="1"/>
    <col min="1029" max="1029" width="21.5703125" style="277" customWidth="1"/>
    <col min="1030" max="1279" width="9.140625" style="277"/>
    <col min="1280" max="1280" width="5.85546875" style="277" customWidth="1"/>
    <col min="1281" max="1281" width="23" style="277" customWidth="1"/>
    <col min="1282" max="1282" width="16.28515625" style="277" customWidth="1"/>
    <col min="1283" max="1283" width="18.28515625" style="277" customWidth="1"/>
    <col min="1284" max="1284" width="22.85546875" style="277" customWidth="1"/>
    <col min="1285" max="1285" width="21.5703125" style="277" customWidth="1"/>
    <col min="1286" max="1535" width="9.140625" style="277"/>
    <col min="1536" max="1536" width="5.85546875" style="277" customWidth="1"/>
    <col min="1537" max="1537" width="23" style="277" customWidth="1"/>
    <col min="1538" max="1538" width="16.28515625" style="277" customWidth="1"/>
    <col min="1539" max="1539" width="18.28515625" style="277" customWidth="1"/>
    <col min="1540" max="1540" width="22.85546875" style="277" customWidth="1"/>
    <col min="1541" max="1541" width="21.5703125" style="277" customWidth="1"/>
    <col min="1542" max="1791" width="9.140625" style="277"/>
    <col min="1792" max="1792" width="5.85546875" style="277" customWidth="1"/>
    <col min="1793" max="1793" width="23" style="277" customWidth="1"/>
    <col min="1794" max="1794" width="16.28515625" style="277" customWidth="1"/>
    <col min="1795" max="1795" width="18.28515625" style="277" customWidth="1"/>
    <col min="1796" max="1796" width="22.85546875" style="277" customWidth="1"/>
    <col min="1797" max="1797" width="21.5703125" style="277" customWidth="1"/>
    <col min="1798" max="2047" width="9.140625" style="277"/>
    <col min="2048" max="2048" width="5.85546875" style="277" customWidth="1"/>
    <col min="2049" max="2049" width="23" style="277" customWidth="1"/>
    <col min="2050" max="2050" width="16.28515625" style="277" customWidth="1"/>
    <col min="2051" max="2051" width="18.28515625" style="277" customWidth="1"/>
    <col min="2052" max="2052" width="22.85546875" style="277" customWidth="1"/>
    <col min="2053" max="2053" width="21.5703125" style="277" customWidth="1"/>
    <col min="2054" max="2303" width="9.140625" style="277"/>
    <col min="2304" max="2304" width="5.85546875" style="277" customWidth="1"/>
    <col min="2305" max="2305" width="23" style="277" customWidth="1"/>
    <col min="2306" max="2306" width="16.28515625" style="277" customWidth="1"/>
    <col min="2307" max="2307" width="18.28515625" style="277" customWidth="1"/>
    <col min="2308" max="2308" width="22.85546875" style="277" customWidth="1"/>
    <col min="2309" max="2309" width="21.5703125" style="277" customWidth="1"/>
    <col min="2310" max="2559" width="9.140625" style="277"/>
    <col min="2560" max="2560" width="5.85546875" style="277" customWidth="1"/>
    <col min="2561" max="2561" width="23" style="277" customWidth="1"/>
    <col min="2562" max="2562" width="16.28515625" style="277" customWidth="1"/>
    <col min="2563" max="2563" width="18.28515625" style="277" customWidth="1"/>
    <col min="2564" max="2564" width="22.85546875" style="277" customWidth="1"/>
    <col min="2565" max="2565" width="21.5703125" style="277" customWidth="1"/>
    <col min="2566" max="2815" width="9.140625" style="277"/>
    <col min="2816" max="2816" width="5.85546875" style="277" customWidth="1"/>
    <col min="2817" max="2817" width="23" style="277" customWidth="1"/>
    <col min="2818" max="2818" width="16.28515625" style="277" customWidth="1"/>
    <col min="2819" max="2819" width="18.28515625" style="277" customWidth="1"/>
    <col min="2820" max="2820" width="22.85546875" style="277" customWidth="1"/>
    <col min="2821" max="2821" width="21.5703125" style="277" customWidth="1"/>
    <col min="2822" max="3071" width="9.140625" style="277"/>
    <col min="3072" max="3072" width="5.85546875" style="277" customWidth="1"/>
    <col min="3073" max="3073" width="23" style="277" customWidth="1"/>
    <col min="3074" max="3074" width="16.28515625" style="277" customWidth="1"/>
    <col min="3075" max="3075" width="18.28515625" style="277" customWidth="1"/>
    <col min="3076" max="3076" width="22.85546875" style="277" customWidth="1"/>
    <col min="3077" max="3077" width="21.5703125" style="277" customWidth="1"/>
    <col min="3078" max="3327" width="9.140625" style="277"/>
    <col min="3328" max="3328" width="5.85546875" style="277" customWidth="1"/>
    <col min="3329" max="3329" width="23" style="277" customWidth="1"/>
    <col min="3330" max="3330" width="16.28515625" style="277" customWidth="1"/>
    <col min="3331" max="3331" width="18.28515625" style="277" customWidth="1"/>
    <col min="3332" max="3332" width="22.85546875" style="277" customWidth="1"/>
    <col min="3333" max="3333" width="21.5703125" style="277" customWidth="1"/>
    <col min="3334" max="3583" width="9.140625" style="277"/>
    <col min="3584" max="3584" width="5.85546875" style="277" customWidth="1"/>
    <col min="3585" max="3585" width="23" style="277" customWidth="1"/>
    <col min="3586" max="3586" width="16.28515625" style="277" customWidth="1"/>
    <col min="3587" max="3587" width="18.28515625" style="277" customWidth="1"/>
    <col min="3588" max="3588" width="22.85546875" style="277" customWidth="1"/>
    <col min="3589" max="3589" width="21.5703125" style="277" customWidth="1"/>
    <col min="3590" max="3839" width="9.140625" style="277"/>
    <col min="3840" max="3840" width="5.85546875" style="277" customWidth="1"/>
    <col min="3841" max="3841" width="23" style="277" customWidth="1"/>
    <col min="3842" max="3842" width="16.28515625" style="277" customWidth="1"/>
    <col min="3843" max="3843" width="18.28515625" style="277" customWidth="1"/>
    <col min="3844" max="3844" width="22.85546875" style="277" customWidth="1"/>
    <col min="3845" max="3845" width="21.5703125" style="277" customWidth="1"/>
    <col min="3846" max="4095" width="9.140625" style="277"/>
    <col min="4096" max="4096" width="5.85546875" style="277" customWidth="1"/>
    <col min="4097" max="4097" width="23" style="277" customWidth="1"/>
    <col min="4098" max="4098" width="16.28515625" style="277" customWidth="1"/>
    <col min="4099" max="4099" width="18.28515625" style="277" customWidth="1"/>
    <col min="4100" max="4100" width="22.85546875" style="277" customWidth="1"/>
    <col min="4101" max="4101" width="21.5703125" style="277" customWidth="1"/>
    <col min="4102" max="4351" width="9.140625" style="277"/>
    <col min="4352" max="4352" width="5.85546875" style="277" customWidth="1"/>
    <col min="4353" max="4353" width="23" style="277" customWidth="1"/>
    <col min="4354" max="4354" width="16.28515625" style="277" customWidth="1"/>
    <col min="4355" max="4355" width="18.28515625" style="277" customWidth="1"/>
    <col min="4356" max="4356" width="22.85546875" style="277" customWidth="1"/>
    <col min="4357" max="4357" width="21.5703125" style="277" customWidth="1"/>
    <col min="4358" max="4607" width="9.140625" style="277"/>
    <col min="4608" max="4608" width="5.85546875" style="277" customWidth="1"/>
    <col min="4609" max="4609" width="23" style="277" customWidth="1"/>
    <col min="4610" max="4610" width="16.28515625" style="277" customWidth="1"/>
    <col min="4611" max="4611" width="18.28515625" style="277" customWidth="1"/>
    <col min="4612" max="4612" width="22.85546875" style="277" customWidth="1"/>
    <col min="4613" max="4613" width="21.5703125" style="277" customWidth="1"/>
    <col min="4614" max="4863" width="9.140625" style="277"/>
    <col min="4864" max="4864" width="5.85546875" style="277" customWidth="1"/>
    <col min="4865" max="4865" width="23" style="277" customWidth="1"/>
    <col min="4866" max="4866" width="16.28515625" style="277" customWidth="1"/>
    <col min="4867" max="4867" width="18.28515625" style="277" customWidth="1"/>
    <col min="4868" max="4868" width="22.85546875" style="277" customWidth="1"/>
    <col min="4869" max="4869" width="21.5703125" style="277" customWidth="1"/>
    <col min="4870" max="5119" width="9.140625" style="277"/>
    <col min="5120" max="5120" width="5.85546875" style="277" customWidth="1"/>
    <col min="5121" max="5121" width="23" style="277" customWidth="1"/>
    <col min="5122" max="5122" width="16.28515625" style="277" customWidth="1"/>
    <col min="5123" max="5123" width="18.28515625" style="277" customWidth="1"/>
    <col min="5124" max="5124" width="22.85546875" style="277" customWidth="1"/>
    <col min="5125" max="5125" width="21.5703125" style="277" customWidth="1"/>
    <col min="5126" max="5375" width="9.140625" style="277"/>
    <col min="5376" max="5376" width="5.85546875" style="277" customWidth="1"/>
    <col min="5377" max="5377" width="23" style="277" customWidth="1"/>
    <col min="5378" max="5378" width="16.28515625" style="277" customWidth="1"/>
    <col min="5379" max="5379" width="18.28515625" style="277" customWidth="1"/>
    <col min="5380" max="5380" width="22.85546875" style="277" customWidth="1"/>
    <col min="5381" max="5381" width="21.5703125" style="277" customWidth="1"/>
    <col min="5382" max="5631" width="9.140625" style="277"/>
    <col min="5632" max="5632" width="5.85546875" style="277" customWidth="1"/>
    <col min="5633" max="5633" width="23" style="277" customWidth="1"/>
    <col min="5634" max="5634" width="16.28515625" style="277" customWidth="1"/>
    <col min="5635" max="5635" width="18.28515625" style="277" customWidth="1"/>
    <col min="5636" max="5636" width="22.85546875" style="277" customWidth="1"/>
    <col min="5637" max="5637" width="21.5703125" style="277" customWidth="1"/>
    <col min="5638" max="5887" width="9.140625" style="277"/>
    <col min="5888" max="5888" width="5.85546875" style="277" customWidth="1"/>
    <col min="5889" max="5889" width="23" style="277" customWidth="1"/>
    <col min="5890" max="5890" width="16.28515625" style="277" customWidth="1"/>
    <col min="5891" max="5891" width="18.28515625" style="277" customWidth="1"/>
    <col min="5892" max="5892" width="22.85546875" style="277" customWidth="1"/>
    <col min="5893" max="5893" width="21.5703125" style="277" customWidth="1"/>
    <col min="5894" max="6143" width="9.140625" style="277"/>
    <col min="6144" max="6144" width="5.85546875" style="277" customWidth="1"/>
    <col min="6145" max="6145" width="23" style="277" customWidth="1"/>
    <col min="6146" max="6146" width="16.28515625" style="277" customWidth="1"/>
    <col min="6147" max="6147" width="18.28515625" style="277" customWidth="1"/>
    <col min="6148" max="6148" width="22.85546875" style="277" customWidth="1"/>
    <col min="6149" max="6149" width="21.5703125" style="277" customWidth="1"/>
    <col min="6150" max="6399" width="9.140625" style="277"/>
    <col min="6400" max="6400" width="5.85546875" style="277" customWidth="1"/>
    <col min="6401" max="6401" width="23" style="277" customWidth="1"/>
    <col min="6402" max="6402" width="16.28515625" style="277" customWidth="1"/>
    <col min="6403" max="6403" width="18.28515625" style="277" customWidth="1"/>
    <col min="6404" max="6404" width="22.85546875" style="277" customWidth="1"/>
    <col min="6405" max="6405" width="21.5703125" style="277" customWidth="1"/>
    <col min="6406" max="6655" width="9.140625" style="277"/>
    <col min="6656" max="6656" width="5.85546875" style="277" customWidth="1"/>
    <col min="6657" max="6657" width="23" style="277" customWidth="1"/>
    <col min="6658" max="6658" width="16.28515625" style="277" customWidth="1"/>
    <col min="6659" max="6659" width="18.28515625" style="277" customWidth="1"/>
    <col min="6660" max="6660" width="22.85546875" style="277" customWidth="1"/>
    <col min="6661" max="6661" width="21.5703125" style="277" customWidth="1"/>
    <col min="6662" max="6911" width="9.140625" style="277"/>
    <col min="6912" max="6912" width="5.85546875" style="277" customWidth="1"/>
    <col min="6913" max="6913" width="23" style="277" customWidth="1"/>
    <col min="6914" max="6914" width="16.28515625" style="277" customWidth="1"/>
    <col min="6915" max="6915" width="18.28515625" style="277" customWidth="1"/>
    <col min="6916" max="6916" width="22.85546875" style="277" customWidth="1"/>
    <col min="6917" max="6917" width="21.5703125" style="277" customWidth="1"/>
    <col min="6918" max="7167" width="9.140625" style="277"/>
    <col min="7168" max="7168" width="5.85546875" style="277" customWidth="1"/>
    <col min="7169" max="7169" width="23" style="277" customWidth="1"/>
    <col min="7170" max="7170" width="16.28515625" style="277" customWidth="1"/>
    <col min="7171" max="7171" width="18.28515625" style="277" customWidth="1"/>
    <col min="7172" max="7172" width="22.85546875" style="277" customWidth="1"/>
    <col min="7173" max="7173" width="21.5703125" style="277" customWidth="1"/>
    <col min="7174" max="7423" width="9.140625" style="277"/>
    <col min="7424" max="7424" width="5.85546875" style="277" customWidth="1"/>
    <col min="7425" max="7425" width="23" style="277" customWidth="1"/>
    <col min="7426" max="7426" width="16.28515625" style="277" customWidth="1"/>
    <col min="7427" max="7427" width="18.28515625" style="277" customWidth="1"/>
    <col min="7428" max="7428" width="22.85546875" style="277" customWidth="1"/>
    <col min="7429" max="7429" width="21.5703125" style="277" customWidth="1"/>
    <col min="7430" max="7679" width="9.140625" style="277"/>
    <col min="7680" max="7680" width="5.85546875" style="277" customWidth="1"/>
    <col min="7681" max="7681" width="23" style="277" customWidth="1"/>
    <col min="7682" max="7682" width="16.28515625" style="277" customWidth="1"/>
    <col min="7683" max="7683" width="18.28515625" style="277" customWidth="1"/>
    <col min="7684" max="7684" width="22.85546875" style="277" customWidth="1"/>
    <col min="7685" max="7685" width="21.5703125" style="277" customWidth="1"/>
    <col min="7686" max="7935" width="9.140625" style="277"/>
    <col min="7936" max="7936" width="5.85546875" style="277" customWidth="1"/>
    <col min="7937" max="7937" width="23" style="277" customWidth="1"/>
    <col min="7938" max="7938" width="16.28515625" style="277" customWidth="1"/>
    <col min="7939" max="7939" width="18.28515625" style="277" customWidth="1"/>
    <col min="7940" max="7940" width="22.85546875" style="277" customWidth="1"/>
    <col min="7941" max="7941" width="21.5703125" style="277" customWidth="1"/>
    <col min="7942" max="8191" width="9.140625" style="277"/>
    <col min="8192" max="8192" width="5.85546875" style="277" customWidth="1"/>
    <col min="8193" max="8193" width="23" style="277" customWidth="1"/>
    <col min="8194" max="8194" width="16.28515625" style="277" customWidth="1"/>
    <col min="8195" max="8195" width="18.28515625" style="277" customWidth="1"/>
    <col min="8196" max="8196" width="22.85546875" style="277" customWidth="1"/>
    <col min="8197" max="8197" width="21.5703125" style="277" customWidth="1"/>
    <col min="8198" max="8447" width="9.140625" style="277"/>
    <col min="8448" max="8448" width="5.85546875" style="277" customWidth="1"/>
    <col min="8449" max="8449" width="23" style="277" customWidth="1"/>
    <col min="8450" max="8450" width="16.28515625" style="277" customWidth="1"/>
    <col min="8451" max="8451" width="18.28515625" style="277" customWidth="1"/>
    <col min="8452" max="8452" width="22.85546875" style="277" customWidth="1"/>
    <col min="8453" max="8453" width="21.5703125" style="277" customWidth="1"/>
    <col min="8454" max="8703" width="9.140625" style="277"/>
    <col min="8704" max="8704" width="5.85546875" style="277" customWidth="1"/>
    <col min="8705" max="8705" width="23" style="277" customWidth="1"/>
    <col min="8706" max="8706" width="16.28515625" style="277" customWidth="1"/>
    <col min="8707" max="8707" width="18.28515625" style="277" customWidth="1"/>
    <col min="8708" max="8708" width="22.85546875" style="277" customWidth="1"/>
    <col min="8709" max="8709" width="21.5703125" style="277" customWidth="1"/>
    <col min="8710" max="8959" width="9.140625" style="277"/>
    <col min="8960" max="8960" width="5.85546875" style="277" customWidth="1"/>
    <col min="8961" max="8961" width="23" style="277" customWidth="1"/>
    <col min="8962" max="8962" width="16.28515625" style="277" customWidth="1"/>
    <col min="8963" max="8963" width="18.28515625" style="277" customWidth="1"/>
    <col min="8964" max="8964" width="22.85546875" style="277" customWidth="1"/>
    <col min="8965" max="8965" width="21.5703125" style="277" customWidth="1"/>
    <col min="8966" max="9215" width="9.140625" style="277"/>
    <col min="9216" max="9216" width="5.85546875" style="277" customWidth="1"/>
    <col min="9217" max="9217" width="23" style="277" customWidth="1"/>
    <col min="9218" max="9218" width="16.28515625" style="277" customWidth="1"/>
    <col min="9219" max="9219" width="18.28515625" style="277" customWidth="1"/>
    <col min="9220" max="9220" width="22.85546875" style="277" customWidth="1"/>
    <col min="9221" max="9221" width="21.5703125" style="277" customWidth="1"/>
    <col min="9222" max="9471" width="9.140625" style="277"/>
    <col min="9472" max="9472" width="5.85546875" style="277" customWidth="1"/>
    <col min="9473" max="9473" width="23" style="277" customWidth="1"/>
    <col min="9474" max="9474" width="16.28515625" style="277" customWidth="1"/>
    <col min="9475" max="9475" width="18.28515625" style="277" customWidth="1"/>
    <col min="9476" max="9476" width="22.85546875" style="277" customWidth="1"/>
    <col min="9477" max="9477" width="21.5703125" style="277" customWidth="1"/>
    <col min="9478" max="9727" width="9.140625" style="277"/>
    <col min="9728" max="9728" width="5.85546875" style="277" customWidth="1"/>
    <col min="9729" max="9729" width="23" style="277" customWidth="1"/>
    <col min="9730" max="9730" width="16.28515625" style="277" customWidth="1"/>
    <col min="9731" max="9731" width="18.28515625" style="277" customWidth="1"/>
    <col min="9732" max="9732" width="22.85546875" style="277" customWidth="1"/>
    <col min="9733" max="9733" width="21.5703125" style="277" customWidth="1"/>
    <col min="9734" max="9983" width="9.140625" style="277"/>
    <col min="9984" max="9984" width="5.85546875" style="277" customWidth="1"/>
    <col min="9985" max="9985" width="23" style="277" customWidth="1"/>
    <col min="9986" max="9986" width="16.28515625" style="277" customWidth="1"/>
    <col min="9987" max="9987" width="18.28515625" style="277" customWidth="1"/>
    <col min="9988" max="9988" width="22.85546875" style="277" customWidth="1"/>
    <col min="9989" max="9989" width="21.5703125" style="277" customWidth="1"/>
    <col min="9990" max="10239" width="9.140625" style="277"/>
    <col min="10240" max="10240" width="5.85546875" style="277" customWidth="1"/>
    <col min="10241" max="10241" width="23" style="277" customWidth="1"/>
    <col min="10242" max="10242" width="16.28515625" style="277" customWidth="1"/>
    <col min="10243" max="10243" width="18.28515625" style="277" customWidth="1"/>
    <col min="10244" max="10244" width="22.85546875" style="277" customWidth="1"/>
    <col min="10245" max="10245" width="21.5703125" style="277" customWidth="1"/>
    <col min="10246" max="10495" width="9.140625" style="277"/>
    <col min="10496" max="10496" width="5.85546875" style="277" customWidth="1"/>
    <col min="10497" max="10497" width="23" style="277" customWidth="1"/>
    <col min="10498" max="10498" width="16.28515625" style="277" customWidth="1"/>
    <col min="10499" max="10499" width="18.28515625" style="277" customWidth="1"/>
    <col min="10500" max="10500" width="22.85546875" style="277" customWidth="1"/>
    <col min="10501" max="10501" width="21.5703125" style="277" customWidth="1"/>
    <col min="10502" max="10751" width="9.140625" style="277"/>
    <col min="10752" max="10752" width="5.85546875" style="277" customWidth="1"/>
    <col min="10753" max="10753" width="23" style="277" customWidth="1"/>
    <col min="10754" max="10754" width="16.28515625" style="277" customWidth="1"/>
    <col min="10755" max="10755" width="18.28515625" style="277" customWidth="1"/>
    <col min="10756" max="10756" width="22.85546875" style="277" customWidth="1"/>
    <col min="10757" max="10757" width="21.5703125" style="277" customWidth="1"/>
    <col min="10758" max="11007" width="9.140625" style="277"/>
    <col min="11008" max="11008" width="5.85546875" style="277" customWidth="1"/>
    <col min="11009" max="11009" width="23" style="277" customWidth="1"/>
    <col min="11010" max="11010" width="16.28515625" style="277" customWidth="1"/>
    <col min="11011" max="11011" width="18.28515625" style="277" customWidth="1"/>
    <col min="11012" max="11012" width="22.85546875" style="277" customWidth="1"/>
    <col min="11013" max="11013" width="21.5703125" style="277" customWidth="1"/>
    <col min="11014" max="11263" width="9.140625" style="277"/>
    <col min="11264" max="11264" width="5.85546875" style="277" customWidth="1"/>
    <col min="11265" max="11265" width="23" style="277" customWidth="1"/>
    <col min="11266" max="11266" width="16.28515625" style="277" customWidth="1"/>
    <col min="11267" max="11267" width="18.28515625" style="277" customWidth="1"/>
    <col min="11268" max="11268" width="22.85546875" style="277" customWidth="1"/>
    <col min="11269" max="11269" width="21.5703125" style="277" customWidth="1"/>
    <col min="11270" max="11519" width="9.140625" style="277"/>
    <col min="11520" max="11520" width="5.85546875" style="277" customWidth="1"/>
    <col min="11521" max="11521" width="23" style="277" customWidth="1"/>
    <col min="11522" max="11522" width="16.28515625" style="277" customWidth="1"/>
    <col min="11523" max="11523" width="18.28515625" style="277" customWidth="1"/>
    <col min="11524" max="11524" width="22.85546875" style="277" customWidth="1"/>
    <col min="11525" max="11525" width="21.5703125" style="277" customWidth="1"/>
    <col min="11526" max="11775" width="9.140625" style="277"/>
    <col min="11776" max="11776" width="5.85546875" style="277" customWidth="1"/>
    <col min="11777" max="11777" width="23" style="277" customWidth="1"/>
    <col min="11778" max="11778" width="16.28515625" style="277" customWidth="1"/>
    <col min="11779" max="11779" width="18.28515625" style="277" customWidth="1"/>
    <col min="11780" max="11780" width="22.85546875" style="277" customWidth="1"/>
    <col min="11781" max="11781" width="21.5703125" style="277" customWidth="1"/>
    <col min="11782" max="12031" width="9.140625" style="277"/>
    <col min="12032" max="12032" width="5.85546875" style="277" customWidth="1"/>
    <col min="12033" max="12033" width="23" style="277" customWidth="1"/>
    <col min="12034" max="12034" width="16.28515625" style="277" customWidth="1"/>
    <col min="12035" max="12035" width="18.28515625" style="277" customWidth="1"/>
    <col min="12036" max="12036" width="22.85546875" style="277" customWidth="1"/>
    <col min="12037" max="12037" width="21.5703125" style="277" customWidth="1"/>
    <col min="12038" max="12287" width="9.140625" style="277"/>
    <col min="12288" max="12288" width="5.85546875" style="277" customWidth="1"/>
    <col min="12289" max="12289" width="23" style="277" customWidth="1"/>
    <col min="12290" max="12290" width="16.28515625" style="277" customWidth="1"/>
    <col min="12291" max="12291" width="18.28515625" style="277" customWidth="1"/>
    <col min="12292" max="12292" width="22.85546875" style="277" customWidth="1"/>
    <col min="12293" max="12293" width="21.5703125" style="277" customWidth="1"/>
    <col min="12294" max="12543" width="9.140625" style="277"/>
    <col min="12544" max="12544" width="5.85546875" style="277" customWidth="1"/>
    <col min="12545" max="12545" width="23" style="277" customWidth="1"/>
    <col min="12546" max="12546" width="16.28515625" style="277" customWidth="1"/>
    <col min="12547" max="12547" width="18.28515625" style="277" customWidth="1"/>
    <col min="12548" max="12548" width="22.85546875" style="277" customWidth="1"/>
    <col min="12549" max="12549" width="21.5703125" style="277" customWidth="1"/>
    <col min="12550" max="12799" width="9.140625" style="277"/>
    <col min="12800" max="12800" width="5.85546875" style="277" customWidth="1"/>
    <col min="12801" max="12801" width="23" style="277" customWidth="1"/>
    <col min="12802" max="12802" width="16.28515625" style="277" customWidth="1"/>
    <col min="12803" max="12803" width="18.28515625" style="277" customWidth="1"/>
    <col min="12804" max="12804" width="22.85546875" style="277" customWidth="1"/>
    <col min="12805" max="12805" width="21.5703125" style="277" customWidth="1"/>
    <col min="12806" max="13055" width="9.140625" style="277"/>
    <col min="13056" max="13056" width="5.85546875" style="277" customWidth="1"/>
    <col min="13057" max="13057" width="23" style="277" customWidth="1"/>
    <col min="13058" max="13058" width="16.28515625" style="277" customWidth="1"/>
    <col min="13059" max="13059" width="18.28515625" style="277" customWidth="1"/>
    <col min="13060" max="13060" width="22.85546875" style="277" customWidth="1"/>
    <col min="13061" max="13061" width="21.5703125" style="277" customWidth="1"/>
    <col min="13062" max="13311" width="9.140625" style="277"/>
    <col min="13312" max="13312" width="5.85546875" style="277" customWidth="1"/>
    <col min="13313" max="13313" width="23" style="277" customWidth="1"/>
    <col min="13314" max="13314" width="16.28515625" style="277" customWidth="1"/>
    <col min="13315" max="13315" width="18.28515625" style="277" customWidth="1"/>
    <col min="13316" max="13316" width="22.85546875" style="277" customWidth="1"/>
    <col min="13317" max="13317" width="21.5703125" style="277" customWidth="1"/>
    <col min="13318" max="13567" width="9.140625" style="277"/>
    <col min="13568" max="13568" width="5.85546875" style="277" customWidth="1"/>
    <col min="13569" max="13569" width="23" style="277" customWidth="1"/>
    <col min="13570" max="13570" width="16.28515625" style="277" customWidth="1"/>
    <col min="13571" max="13571" width="18.28515625" style="277" customWidth="1"/>
    <col min="13572" max="13572" width="22.85546875" style="277" customWidth="1"/>
    <col min="13573" max="13573" width="21.5703125" style="277" customWidth="1"/>
    <col min="13574" max="13823" width="9.140625" style="277"/>
    <col min="13824" max="13824" width="5.85546875" style="277" customWidth="1"/>
    <col min="13825" max="13825" width="23" style="277" customWidth="1"/>
    <col min="13826" max="13826" width="16.28515625" style="277" customWidth="1"/>
    <col min="13827" max="13827" width="18.28515625" style="277" customWidth="1"/>
    <col min="13828" max="13828" width="22.85546875" style="277" customWidth="1"/>
    <col min="13829" max="13829" width="21.5703125" style="277" customWidth="1"/>
    <col min="13830" max="14079" width="9.140625" style="277"/>
    <col min="14080" max="14080" width="5.85546875" style="277" customWidth="1"/>
    <col min="14081" max="14081" width="23" style="277" customWidth="1"/>
    <col min="14082" max="14082" width="16.28515625" style="277" customWidth="1"/>
    <col min="14083" max="14083" width="18.28515625" style="277" customWidth="1"/>
    <col min="14084" max="14084" width="22.85546875" style="277" customWidth="1"/>
    <col min="14085" max="14085" width="21.5703125" style="277" customWidth="1"/>
    <col min="14086" max="14335" width="9.140625" style="277"/>
    <col min="14336" max="14336" width="5.85546875" style="277" customWidth="1"/>
    <col min="14337" max="14337" width="23" style="277" customWidth="1"/>
    <col min="14338" max="14338" width="16.28515625" style="277" customWidth="1"/>
    <col min="14339" max="14339" width="18.28515625" style="277" customWidth="1"/>
    <col min="14340" max="14340" width="22.85546875" style="277" customWidth="1"/>
    <col min="14341" max="14341" width="21.5703125" style="277" customWidth="1"/>
    <col min="14342" max="14591" width="9.140625" style="277"/>
    <col min="14592" max="14592" width="5.85546875" style="277" customWidth="1"/>
    <col min="14593" max="14593" width="23" style="277" customWidth="1"/>
    <col min="14594" max="14594" width="16.28515625" style="277" customWidth="1"/>
    <col min="14595" max="14595" width="18.28515625" style="277" customWidth="1"/>
    <col min="14596" max="14596" width="22.85546875" style="277" customWidth="1"/>
    <col min="14597" max="14597" width="21.5703125" style="277" customWidth="1"/>
    <col min="14598" max="14847" width="9.140625" style="277"/>
    <col min="14848" max="14848" width="5.85546875" style="277" customWidth="1"/>
    <col min="14849" max="14849" width="23" style="277" customWidth="1"/>
    <col min="14850" max="14850" width="16.28515625" style="277" customWidth="1"/>
    <col min="14851" max="14851" width="18.28515625" style="277" customWidth="1"/>
    <col min="14852" max="14852" width="22.85546875" style="277" customWidth="1"/>
    <col min="14853" max="14853" width="21.5703125" style="277" customWidth="1"/>
    <col min="14854" max="15103" width="9.140625" style="277"/>
    <col min="15104" max="15104" width="5.85546875" style="277" customWidth="1"/>
    <col min="15105" max="15105" width="23" style="277" customWidth="1"/>
    <col min="15106" max="15106" width="16.28515625" style="277" customWidth="1"/>
    <col min="15107" max="15107" width="18.28515625" style="277" customWidth="1"/>
    <col min="15108" max="15108" width="22.85546875" style="277" customWidth="1"/>
    <col min="15109" max="15109" width="21.5703125" style="277" customWidth="1"/>
    <col min="15110" max="15359" width="9.140625" style="277"/>
    <col min="15360" max="15360" width="5.85546875" style="277" customWidth="1"/>
    <col min="15361" max="15361" width="23" style="277" customWidth="1"/>
    <col min="15362" max="15362" width="16.28515625" style="277" customWidth="1"/>
    <col min="15363" max="15363" width="18.28515625" style="277" customWidth="1"/>
    <col min="15364" max="15364" width="22.85546875" style="277" customWidth="1"/>
    <col min="15365" max="15365" width="21.5703125" style="277" customWidth="1"/>
    <col min="15366" max="15615" width="9.140625" style="277"/>
    <col min="15616" max="15616" width="5.85546875" style="277" customWidth="1"/>
    <col min="15617" max="15617" width="23" style="277" customWidth="1"/>
    <col min="15618" max="15618" width="16.28515625" style="277" customWidth="1"/>
    <col min="15619" max="15619" width="18.28515625" style="277" customWidth="1"/>
    <col min="15620" max="15620" width="22.85546875" style="277" customWidth="1"/>
    <col min="15621" max="15621" width="21.5703125" style="277" customWidth="1"/>
    <col min="15622" max="15871" width="9.140625" style="277"/>
    <col min="15872" max="15872" width="5.85546875" style="277" customWidth="1"/>
    <col min="15873" max="15873" width="23" style="277" customWidth="1"/>
    <col min="15874" max="15874" width="16.28515625" style="277" customWidth="1"/>
    <col min="15875" max="15875" width="18.28515625" style="277" customWidth="1"/>
    <col min="15876" max="15876" width="22.85546875" style="277" customWidth="1"/>
    <col min="15877" max="15877" width="21.5703125" style="277" customWidth="1"/>
    <col min="15878" max="16127" width="9.140625" style="277"/>
    <col min="16128" max="16128" width="5.85546875" style="277" customWidth="1"/>
    <col min="16129" max="16129" width="23" style="277" customWidth="1"/>
    <col min="16130" max="16130" width="16.28515625" style="277" customWidth="1"/>
    <col min="16131" max="16131" width="18.28515625" style="277" customWidth="1"/>
    <col min="16132" max="16132" width="22.85546875" style="277" customWidth="1"/>
    <col min="16133" max="16133" width="21.5703125" style="277" customWidth="1"/>
    <col min="16134" max="16384" width="9.140625" style="277"/>
  </cols>
  <sheetData>
    <row r="1" spans="1:5">
      <c r="A1" s="276" t="s">
        <v>317</v>
      </c>
      <c r="E1" s="286" t="s">
        <v>432</v>
      </c>
    </row>
    <row r="4" spans="1:5" ht="18.75">
      <c r="A4" s="1639" t="s">
        <v>1042</v>
      </c>
      <c r="B4" s="1639"/>
      <c r="C4" s="1639"/>
      <c r="D4" s="1639"/>
      <c r="E4" s="1639"/>
    </row>
    <row r="6" spans="1:5" s="282" customFormat="1" ht="29.25" customHeight="1">
      <c r="A6" s="287" t="s">
        <v>306</v>
      </c>
      <c r="B6" s="1727" t="s">
        <v>421</v>
      </c>
      <c r="C6" s="1728"/>
      <c r="D6" s="1729"/>
      <c r="E6" s="287" t="s">
        <v>328</v>
      </c>
    </row>
    <row r="7" spans="1:5" s="284" customFormat="1" ht="20.100000000000001" customHeight="1">
      <c r="A7" s="279">
        <v>1</v>
      </c>
      <c r="B7" s="288" t="s">
        <v>433</v>
      </c>
      <c r="C7" s="417"/>
      <c r="D7" s="289"/>
      <c r="E7" s="281">
        <v>5091541570</v>
      </c>
    </row>
    <row r="8" spans="1:5" s="284" customFormat="1" ht="20.100000000000001" customHeight="1">
      <c r="A8" s="279">
        <v>2</v>
      </c>
      <c r="B8" s="288" t="s">
        <v>434</v>
      </c>
      <c r="C8" s="417"/>
      <c r="D8" s="289"/>
      <c r="E8" s="281">
        <f>349200000+142862500</f>
        <v>492062500</v>
      </c>
    </row>
    <row r="9" spans="1:5" s="284" customFormat="1" ht="20.100000000000001" customHeight="1">
      <c r="A9" s="279">
        <v>3</v>
      </c>
      <c r="B9" s="288" t="s">
        <v>435</v>
      </c>
      <c r="C9" s="417"/>
      <c r="D9" s="289"/>
      <c r="E9" s="281">
        <v>0</v>
      </c>
    </row>
    <row r="10" spans="1:5" s="284" customFormat="1" ht="20.100000000000001" customHeight="1">
      <c r="A10" s="279">
        <v>4</v>
      </c>
      <c r="B10" s="288" t="s">
        <v>436</v>
      </c>
      <c r="C10" s="417"/>
      <c r="D10" s="289"/>
      <c r="E10" s="290">
        <f>SUM(E7:E9)</f>
        <v>5583604070</v>
      </c>
    </row>
    <row r="11" spans="1:5" s="284" customFormat="1" ht="20.100000000000001" customHeight="1">
      <c r="A11" s="279"/>
      <c r="B11" s="288"/>
      <c r="C11" s="417"/>
      <c r="D11" s="289"/>
      <c r="E11" s="281"/>
    </row>
    <row r="12" spans="1:5" s="284" customFormat="1" ht="20.100000000000001" customHeight="1">
      <c r="A12" s="279">
        <v>5</v>
      </c>
      <c r="B12" s="288" t="s">
        <v>437</v>
      </c>
      <c r="C12" s="417"/>
      <c r="D12" s="289"/>
      <c r="E12" s="281">
        <v>830888769</v>
      </c>
    </row>
    <row r="13" spans="1:5" s="284" customFormat="1" ht="20.100000000000001" customHeight="1">
      <c r="A13" s="291">
        <v>6</v>
      </c>
      <c r="B13" s="292" t="s">
        <v>438</v>
      </c>
      <c r="C13" s="418"/>
      <c r="D13" s="293"/>
      <c r="E13" s="290">
        <f>E10+E12</f>
        <v>6414492839</v>
      </c>
    </row>
    <row r="14" spans="1:5" s="284" customFormat="1" ht="20.100000000000001" customHeight="1">
      <c r="A14" s="279"/>
      <c r="B14" s="288"/>
      <c r="C14" s="417"/>
      <c r="D14" s="289"/>
      <c r="E14" s="281"/>
    </row>
    <row r="15" spans="1:5" s="284" customFormat="1" ht="20.100000000000001" customHeight="1">
      <c r="A15" s="279">
        <v>7</v>
      </c>
      <c r="B15" s="288" t="s">
        <v>439</v>
      </c>
      <c r="C15" s="417"/>
      <c r="D15" s="289"/>
      <c r="E15" s="281">
        <v>35000</v>
      </c>
    </row>
    <row r="16" spans="1:5" s="284" customFormat="1" ht="20.100000000000001" customHeight="1">
      <c r="A16" s="279">
        <v>8</v>
      </c>
      <c r="B16" s="288" t="s">
        <v>440</v>
      </c>
      <c r="C16" s="417"/>
      <c r="D16" s="289"/>
      <c r="E16" s="281">
        <v>0</v>
      </c>
    </row>
    <row r="17" spans="1:5" s="284" customFormat="1" ht="20.100000000000001" customHeight="1">
      <c r="A17" s="279">
        <v>9</v>
      </c>
      <c r="B17" s="288" t="s">
        <v>441</v>
      </c>
      <c r="C17" s="417"/>
      <c r="D17" s="289"/>
      <c r="E17" s="281">
        <v>0</v>
      </c>
    </row>
    <row r="18" spans="1:5" s="284" customFormat="1" ht="20.100000000000001" customHeight="1">
      <c r="A18" s="279">
        <v>10</v>
      </c>
      <c r="B18" s="288" t="s">
        <v>442</v>
      </c>
      <c r="C18" s="417"/>
      <c r="D18" s="289"/>
      <c r="E18" s="290">
        <f>SUM(E15:E17)</f>
        <v>35000</v>
      </c>
    </row>
    <row r="19" spans="1:5" s="284" customFormat="1" ht="20.100000000000001" customHeight="1">
      <c r="A19" s="279"/>
      <c r="B19" s="288" t="s">
        <v>1055</v>
      </c>
      <c r="C19" s="417"/>
      <c r="D19" s="289"/>
      <c r="E19" s="281"/>
    </row>
    <row r="20" spans="1:5" s="284" customFormat="1" ht="20.100000000000001" customHeight="1">
      <c r="A20" s="279"/>
      <c r="B20" s="288" t="s">
        <v>1056</v>
      </c>
      <c r="C20" s="417" t="s">
        <v>276</v>
      </c>
      <c r="D20" s="416">
        <v>35000</v>
      </c>
      <c r="E20" s="281"/>
    </row>
    <row r="21" spans="1:5" s="284" customFormat="1" ht="20.100000000000001" customHeight="1">
      <c r="A21" s="279"/>
      <c r="B21" s="288" t="s">
        <v>443</v>
      </c>
      <c r="C21" s="417" t="s">
        <v>276</v>
      </c>
      <c r="D21" s="289"/>
      <c r="E21" s="281"/>
    </row>
    <row r="22" spans="1:5" s="284" customFormat="1" ht="20.100000000000001" customHeight="1">
      <c r="A22" s="279"/>
      <c r="B22" s="288" t="s">
        <v>444</v>
      </c>
      <c r="C22" s="417" t="s">
        <v>276</v>
      </c>
      <c r="D22" s="289"/>
      <c r="E22" s="281"/>
    </row>
    <row r="23" spans="1:5" s="284" customFormat="1" ht="20.100000000000001" customHeight="1">
      <c r="A23" s="279"/>
      <c r="B23" s="288"/>
      <c r="C23" s="417"/>
      <c r="D23" s="289"/>
      <c r="E23" s="281"/>
    </row>
    <row r="24" spans="1:5" s="284" customFormat="1" ht="20.100000000000001" customHeight="1">
      <c r="A24" s="291">
        <v>11</v>
      </c>
      <c r="B24" s="292" t="s">
        <v>445</v>
      </c>
      <c r="C24" s="418"/>
      <c r="D24" s="293"/>
      <c r="E24" s="290">
        <f>E13-E18</f>
        <v>6414457839</v>
      </c>
    </row>
    <row r="25" spans="1:5" s="284" customFormat="1" ht="20.100000000000001" customHeight="1">
      <c r="A25" s="279"/>
      <c r="B25" s="288"/>
      <c r="C25" s="417"/>
      <c r="D25" s="289"/>
      <c r="E25" s="281"/>
    </row>
    <row r="26" spans="1:5" s="284" customFormat="1" ht="20.100000000000001" customHeight="1">
      <c r="A26" s="279">
        <v>12</v>
      </c>
      <c r="B26" s="288" t="s">
        <v>446</v>
      </c>
      <c r="C26" s="417"/>
      <c r="D26" s="289"/>
      <c r="E26" s="290">
        <f>SUM(D28:D30)</f>
        <v>945000000</v>
      </c>
    </row>
    <row r="27" spans="1:5" s="284" customFormat="1" ht="20.100000000000001" customHeight="1">
      <c r="A27" s="279"/>
      <c r="B27" s="288" t="s">
        <v>447</v>
      </c>
      <c r="C27" s="417"/>
      <c r="D27" s="289"/>
      <c r="E27" s="281"/>
    </row>
    <row r="28" spans="1:5" s="284" customFormat="1" ht="20.100000000000001" customHeight="1">
      <c r="A28" s="279"/>
      <c r="B28" s="288" t="s">
        <v>1057</v>
      </c>
      <c r="C28" s="417" t="s">
        <v>276</v>
      </c>
      <c r="D28" s="419">
        <v>945000000</v>
      </c>
      <c r="E28" s="281"/>
    </row>
    <row r="29" spans="1:5" s="284" customFormat="1" ht="20.100000000000001" customHeight="1">
      <c r="A29" s="279"/>
      <c r="B29" s="288" t="s">
        <v>443</v>
      </c>
      <c r="C29" s="417" t="s">
        <v>276</v>
      </c>
      <c r="D29" s="420"/>
      <c r="E29" s="281"/>
    </row>
    <row r="30" spans="1:5" s="284" customFormat="1" ht="20.100000000000001" customHeight="1">
      <c r="A30" s="279"/>
      <c r="B30" s="288" t="s">
        <v>444</v>
      </c>
      <c r="C30" s="417" t="s">
        <v>276</v>
      </c>
      <c r="D30" s="420"/>
      <c r="E30" s="281"/>
    </row>
    <row r="31" spans="1:5" s="284" customFormat="1" ht="20.100000000000001" customHeight="1">
      <c r="A31" s="279">
        <v>13</v>
      </c>
      <c r="B31" s="288" t="s">
        <v>448</v>
      </c>
      <c r="C31" s="417"/>
      <c r="D31" s="289"/>
      <c r="E31" s="290">
        <f>E12</f>
        <v>830888769</v>
      </c>
    </row>
    <row r="32" spans="1:5" s="284" customFormat="1" ht="20.100000000000001" customHeight="1">
      <c r="A32" s="279">
        <v>14</v>
      </c>
      <c r="B32" s="288" t="s">
        <v>449</v>
      </c>
      <c r="C32" s="417"/>
      <c r="D32" s="289"/>
      <c r="E32" s="290">
        <f>E26-E31</f>
        <v>114111231</v>
      </c>
    </row>
    <row r="33" spans="1:5" s="284" customFormat="1" ht="20.100000000000001" customHeight="1">
      <c r="A33" s="279"/>
      <c r="B33" s="288" t="s">
        <v>450</v>
      </c>
      <c r="C33" s="417"/>
      <c r="D33" s="289"/>
      <c r="E33" s="281"/>
    </row>
    <row r="34" spans="1:5" s="284" customFormat="1" ht="20.100000000000001" customHeight="1">
      <c r="A34" s="279"/>
      <c r="B34" s="288" t="s">
        <v>1058</v>
      </c>
      <c r="C34" s="417" t="s">
        <v>276</v>
      </c>
      <c r="D34" s="416">
        <v>114111231</v>
      </c>
      <c r="E34" s="281"/>
    </row>
    <row r="35" spans="1:5" s="284" customFormat="1" ht="20.100000000000001" customHeight="1">
      <c r="A35" s="279"/>
      <c r="B35" s="288" t="s">
        <v>443</v>
      </c>
      <c r="C35" s="417" t="s">
        <v>276</v>
      </c>
      <c r="D35" s="289"/>
      <c r="E35" s="281"/>
    </row>
    <row r="36" spans="1:5" s="284" customFormat="1" ht="20.100000000000001" customHeight="1">
      <c r="A36" s="279"/>
      <c r="B36" s="288" t="s">
        <v>444</v>
      </c>
      <c r="C36" s="417" t="s">
        <v>276</v>
      </c>
      <c r="D36" s="289"/>
      <c r="E36" s="281"/>
    </row>
    <row r="37" spans="1:5" ht="18" customHeight="1"/>
    <row r="39" spans="1:5">
      <c r="D39" s="1730" t="s">
        <v>1062</v>
      </c>
      <c r="E39" s="1730"/>
    </row>
    <row r="40" spans="1:5" ht="31.5" customHeight="1">
      <c r="B40" s="294"/>
      <c r="C40" s="294"/>
      <c r="D40" s="1755" t="s">
        <v>1212</v>
      </c>
      <c r="E40" s="1755"/>
    </row>
    <row r="41" spans="1:5">
      <c r="A41" s="285"/>
      <c r="B41" s="283"/>
      <c r="C41" s="283"/>
      <c r="D41" s="283"/>
      <c r="E41" s="283"/>
    </row>
    <row r="42" spans="1:5">
      <c r="A42" s="285"/>
      <c r="B42" s="283"/>
      <c r="C42" s="283"/>
      <c r="D42" s="283"/>
      <c r="E42" s="283"/>
    </row>
    <row r="43" spans="1:5">
      <c r="A43" s="285"/>
      <c r="B43" s="283"/>
      <c r="C43" s="283"/>
      <c r="D43" s="283"/>
      <c r="E43" s="283"/>
    </row>
    <row r="44" spans="1:5">
      <c r="B44" s="294"/>
      <c r="C44" s="294"/>
      <c r="D44" s="1730" t="s">
        <v>269</v>
      </c>
      <c r="E44" s="1730"/>
    </row>
    <row r="45" spans="1:5">
      <c r="B45" s="294"/>
      <c r="C45" s="294"/>
      <c r="D45" s="1730" t="s">
        <v>278</v>
      </c>
      <c r="E45" s="1730"/>
    </row>
  </sheetData>
  <mergeCells count="6">
    <mergeCell ref="D40:E40"/>
    <mergeCell ref="D44:E44"/>
    <mergeCell ref="D45:E45"/>
    <mergeCell ref="D39:E39"/>
    <mergeCell ref="A4:E4"/>
    <mergeCell ref="B6:D6"/>
  </mergeCells>
  <printOptions horizontalCentered="1"/>
  <pageMargins left="0.59055118110236227" right="0.70866141732283472" top="0.74803149606299213" bottom="0.74803149606299213" header="0.31496062992125984" footer="0.31496062992125984"/>
  <pageSetup paperSize="359" scale="8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FF0000"/>
  </sheetPr>
  <dimension ref="B1:M36"/>
  <sheetViews>
    <sheetView topLeftCell="A33" zoomScale="86" zoomScaleNormal="86" workbookViewId="0">
      <selection activeCell="E59" sqref="E59"/>
    </sheetView>
  </sheetViews>
  <sheetFormatPr defaultRowHeight="15"/>
  <cols>
    <col min="1" max="1" width="6.5703125" style="1102" customWidth="1"/>
    <col min="2" max="2" width="9.5703125" style="1102" customWidth="1"/>
    <col min="3" max="3" width="19.42578125" style="1102" customWidth="1"/>
    <col min="4" max="4" width="8.85546875" style="1102" customWidth="1"/>
    <col min="5" max="5" width="48" style="1102" customWidth="1"/>
    <col min="6" max="6" width="12.85546875" style="1102" bestFit="1" customWidth="1"/>
    <col min="7" max="8" width="27.42578125" style="1103" bestFit="1" customWidth="1"/>
    <col min="9" max="9" width="42" style="1102" hidden="1" customWidth="1"/>
    <col min="10" max="10" width="9.140625" style="1102"/>
    <col min="11" max="11" width="22.85546875" style="1102" bestFit="1" customWidth="1"/>
    <col min="12" max="12" width="19.5703125" style="1102" bestFit="1" customWidth="1"/>
    <col min="13" max="13" width="19.42578125" style="1102" customWidth="1"/>
    <col min="14" max="256" width="9.140625" style="1102"/>
    <col min="257" max="257" width="6.5703125" style="1102" customWidth="1"/>
    <col min="258" max="258" width="9.5703125" style="1102" customWidth="1"/>
    <col min="259" max="259" width="19.42578125" style="1102" customWidth="1"/>
    <col min="260" max="260" width="8.85546875" style="1102" customWidth="1"/>
    <col min="261" max="261" width="48" style="1102" customWidth="1"/>
    <col min="262" max="262" width="12.85546875" style="1102" bestFit="1" customWidth="1"/>
    <col min="263" max="264" width="27.42578125" style="1102" bestFit="1" customWidth="1"/>
    <col min="265" max="265" width="0" style="1102" hidden="1" customWidth="1"/>
    <col min="266" max="512" width="9.140625" style="1102"/>
    <col min="513" max="513" width="6.5703125" style="1102" customWidth="1"/>
    <col min="514" max="514" width="9.5703125" style="1102" customWidth="1"/>
    <col min="515" max="515" width="19.42578125" style="1102" customWidth="1"/>
    <col min="516" max="516" width="8.85546875" style="1102" customWidth="1"/>
    <col min="517" max="517" width="48" style="1102" customWidth="1"/>
    <col min="518" max="518" width="12.85546875" style="1102" bestFit="1" customWidth="1"/>
    <col min="519" max="520" width="27.42578125" style="1102" bestFit="1" customWidth="1"/>
    <col min="521" max="521" width="0" style="1102" hidden="1" customWidth="1"/>
    <col min="522" max="768" width="9.140625" style="1102"/>
    <col min="769" max="769" width="6.5703125" style="1102" customWidth="1"/>
    <col min="770" max="770" width="9.5703125" style="1102" customWidth="1"/>
    <col min="771" max="771" width="19.42578125" style="1102" customWidth="1"/>
    <col min="772" max="772" width="8.85546875" style="1102" customWidth="1"/>
    <col min="773" max="773" width="48" style="1102" customWidth="1"/>
    <col min="774" max="774" width="12.85546875" style="1102" bestFit="1" customWidth="1"/>
    <col min="775" max="776" width="27.42578125" style="1102" bestFit="1" customWidth="1"/>
    <col min="777" max="777" width="0" style="1102" hidden="1" customWidth="1"/>
    <col min="778" max="1024" width="9.140625" style="1102"/>
    <col min="1025" max="1025" width="6.5703125" style="1102" customWidth="1"/>
    <col min="1026" max="1026" width="9.5703125" style="1102" customWidth="1"/>
    <col min="1027" max="1027" width="19.42578125" style="1102" customWidth="1"/>
    <col min="1028" max="1028" width="8.85546875" style="1102" customWidth="1"/>
    <col min="1029" max="1029" width="48" style="1102" customWidth="1"/>
    <col min="1030" max="1030" width="12.85546875" style="1102" bestFit="1" customWidth="1"/>
    <col min="1031" max="1032" width="27.42578125" style="1102" bestFit="1" customWidth="1"/>
    <col min="1033" max="1033" width="0" style="1102" hidden="1" customWidth="1"/>
    <col min="1034" max="1280" width="9.140625" style="1102"/>
    <col min="1281" max="1281" width="6.5703125" style="1102" customWidth="1"/>
    <col min="1282" max="1282" width="9.5703125" style="1102" customWidth="1"/>
    <col min="1283" max="1283" width="19.42578125" style="1102" customWidth="1"/>
    <col min="1284" max="1284" width="8.85546875" style="1102" customWidth="1"/>
    <col min="1285" max="1285" width="48" style="1102" customWidth="1"/>
    <col min="1286" max="1286" width="12.85546875" style="1102" bestFit="1" customWidth="1"/>
    <col min="1287" max="1288" width="27.42578125" style="1102" bestFit="1" customWidth="1"/>
    <col min="1289" max="1289" width="0" style="1102" hidden="1" customWidth="1"/>
    <col min="1290" max="1536" width="9.140625" style="1102"/>
    <col min="1537" max="1537" width="6.5703125" style="1102" customWidth="1"/>
    <col min="1538" max="1538" width="9.5703125" style="1102" customWidth="1"/>
    <col min="1539" max="1539" width="19.42578125" style="1102" customWidth="1"/>
    <col min="1540" max="1540" width="8.85546875" style="1102" customWidth="1"/>
    <col min="1541" max="1541" width="48" style="1102" customWidth="1"/>
    <col min="1542" max="1542" width="12.85546875" style="1102" bestFit="1" customWidth="1"/>
    <col min="1543" max="1544" width="27.42578125" style="1102" bestFit="1" customWidth="1"/>
    <col min="1545" max="1545" width="0" style="1102" hidden="1" customWidth="1"/>
    <col min="1546" max="1792" width="9.140625" style="1102"/>
    <col min="1793" max="1793" width="6.5703125" style="1102" customWidth="1"/>
    <col min="1794" max="1794" width="9.5703125" style="1102" customWidth="1"/>
    <col min="1795" max="1795" width="19.42578125" style="1102" customWidth="1"/>
    <col min="1796" max="1796" width="8.85546875" style="1102" customWidth="1"/>
    <col min="1797" max="1797" width="48" style="1102" customWidth="1"/>
    <col min="1798" max="1798" width="12.85546875" style="1102" bestFit="1" customWidth="1"/>
    <col min="1799" max="1800" width="27.42578125" style="1102" bestFit="1" customWidth="1"/>
    <col min="1801" max="1801" width="0" style="1102" hidden="1" customWidth="1"/>
    <col min="1802" max="2048" width="9.140625" style="1102"/>
    <col min="2049" max="2049" width="6.5703125" style="1102" customWidth="1"/>
    <col min="2050" max="2050" width="9.5703125" style="1102" customWidth="1"/>
    <col min="2051" max="2051" width="19.42578125" style="1102" customWidth="1"/>
    <col min="2052" max="2052" width="8.85546875" style="1102" customWidth="1"/>
    <col min="2053" max="2053" width="48" style="1102" customWidth="1"/>
    <col min="2054" max="2054" width="12.85546875" style="1102" bestFit="1" customWidth="1"/>
    <col min="2055" max="2056" width="27.42578125" style="1102" bestFit="1" customWidth="1"/>
    <col min="2057" max="2057" width="0" style="1102" hidden="1" customWidth="1"/>
    <col min="2058" max="2304" width="9.140625" style="1102"/>
    <col min="2305" max="2305" width="6.5703125" style="1102" customWidth="1"/>
    <col min="2306" max="2306" width="9.5703125" style="1102" customWidth="1"/>
    <col min="2307" max="2307" width="19.42578125" style="1102" customWidth="1"/>
    <col min="2308" max="2308" width="8.85546875" style="1102" customWidth="1"/>
    <col min="2309" max="2309" width="48" style="1102" customWidth="1"/>
    <col min="2310" max="2310" width="12.85546875" style="1102" bestFit="1" customWidth="1"/>
    <col min="2311" max="2312" width="27.42578125" style="1102" bestFit="1" customWidth="1"/>
    <col min="2313" max="2313" width="0" style="1102" hidden="1" customWidth="1"/>
    <col min="2314" max="2560" width="9.140625" style="1102"/>
    <col min="2561" max="2561" width="6.5703125" style="1102" customWidth="1"/>
    <col min="2562" max="2562" width="9.5703125" style="1102" customWidth="1"/>
    <col min="2563" max="2563" width="19.42578125" style="1102" customWidth="1"/>
    <col min="2564" max="2564" width="8.85546875" style="1102" customWidth="1"/>
    <col min="2565" max="2565" width="48" style="1102" customWidth="1"/>
    <col min="2566" max="2566" width="12.85546875" style="1102" bestFit="1" customWidth="1"/>
    <col min="2567" max="2568" width="27.42578125" style="1102" bestFit="1" customWidth="1"/>
    <col min="2569" max="2569" width="0" style="1102" hidden="1" customWidth="1"/>
    <col min="2570" max="2816" width="9.140625" style="1102"/>
    <col min="2817" max="2817" width="6.5703125" style="1102" customWidth="1"/>
    <col min="2818" max="2818" width="9.5703125" style="1102" customWidth="1"/>
    <col min="2819" max="2819" width="19.42578125" style="1102" customWidth="1"/>
    <col min="2820" max="2820" width="8.85546875" style="1102" customWidth="1"/>
    <col min="2821" max="2821" width="48" style="1102" customWidth="1"/>
    <col min="2822" max="2822" width="12.85546875" style="1102" bestFit="1" customWidth="1"/>
    <col min="2823" max="2824" width="27.42578125" style="1102" bestFit="1" customWidth="1"/>
    <col min="2825" max="2825" width="0" style="1102" hidden="1" customWidth="1"/>
    <col min="2826" max="3072" width="9.140625" style="1102"/>
    <col min="3073" max="3073" width="6.5703125" style="1102" customWidth="1"/>
    <col min="3074" max="3074" width="9.5703125" style="1102" customWidth="1"/>
    <col min="3075" max="3075" width="19.42578125" style="1102" customWidth="1"/>
    <col min="3076" max="3076" width="8.85546875" style="1102" customWidth="1"/>
    <col min="3077" max="3077" width="48" style="1102" customWidth="1"/>
    <col min="3078" max="3078" width="12.85546875" style="1102" bestFit="1" customWidth="1"/>
    <col min="3079" max="3080" width="27.42578125" style="1102" bestFit="1" customWidth="1"/>
    <col min="3081" max="3081" width="0" style="1102" hidden="1" customWidth="1"/>
    <col min="3082" max="3328" width="9.140625" style="1102"/>
    <col min="3329" max="3329" width="6.5703125" style="1102" customWidth="1"/>
    <col min="3330" max="3330" width="9.5703125" style="1102" customWidth="1"/>
    <col min="3331" max="3331" width="19.42578125" style="1102" customWidth="1"/>
    <col min="3332" max="3332" width="8.85546875" style="1102" customWidth="1"/>
    <col min="3333" max="3333" width="48" style="1102" customWidth="1"/>
    <col min="3334" max="3334" width="12.85546875" style="1102" bestFit="1" customWidth="1"/>
    <col min="3335" max="3336" width="27.42578125" style="1102" bestFit="1" customWidth="1"/>
    <col min="3337" max="3337" width="0" style="1102" hidden="1" customWidth="1"/>
    <col min="3338" max="3584" width="9.140625" style="1102"/>
    <col min="3585" max="3585" width="6.5703125" style="1102" customWidth="1"/>
    <col min="3586" max="3586" width="9.5703125" style="1102" customWidth="1"/>
    <col min="3587" max="3587" width="19.42578125" style="1102" customWidth="1"/>
    <col min="3588" max="3588" width="8.85546875" style="1102" customWidth="1"/>
    <col min="3589" max="3589" width="48" style="1102" customWidth="1"/>
    <col min="3590" max="3590" width="12.85546875" style="1102" bestFit="1" customWidth="1"/>
    <col min="3591" max="3592" width="27.42578125" style="1102" bestFit="1" customWidth="1"/>
    <col min="3593" max="3593" width="0" style="1102" hidden="1" customWidth="1"/>
    <col min="3594" max="3840" width="9.140625" style="1102"/>
    <col min="3841" max="3841" width="6.5703125" style="1102" customWidth="1"/>
    <col min="3842" max="3842" width="9.5703125" style="1102" customWidth="1"/>
    <col min="3843" max="3843" width="19.42578125" style="1102" customWidth="1"/>
    <col min="3844" max="3844" width="8.85546875" style="1102" customWidth="1"/>
    <col min="3845" max="3845" width="48" style="1102" customWidth="1"/>
    <col min="3846" max="3846" width="12.85546875" style="1102" bestFit="1" customWidth="1"/>
    <col min="3847" max="3848" width="27.42578125" style="1102" bestFit="1" customWidth="1"/>
    <col min="3849" max="3849" width="0" style="1102" hidden="1" customWidth="1"/>
    <col min="3850" max="4096" width="9.140625" style="1102"/>
    <col min="4097" max="4097" width="6.5703125" style="1102" customWidth="1"/>
    <col min="4098" max="4098" width="9.5703125" style="1102" customWidth="1"/>
    <col min="4099" max="4099" width="19.42578125" style="1102" customWidth="1"/>
    <col min="4100" max="4100" width="8.85546875" style="1102" customWidth="1"/>
    <col min="4101" max="4101" width="48" style="1102" customWidth="1"/>
    <col min="4102" max="4102" width="12.85546875" style="1102" bestFit="1" customWidth="1"/>
    <col min="4103" max="4104" width="27.42578125" style="1102" bestFit="1" customWidth="1"/>
    <col min="4105" max="4105" width="0" style="1102" hidden="1" customWidth="1"/>
    <col min="4106" max="4352" width="9.140625" style="1102"/>
    <col min="4353" max="4353" width="6.5703125" style="1102" customWidth="1"/>
    <col min="4354" max="4354" width="9.5703125" style="1102" customWidth="1"/>
    <col min="4355" max="4355" width="19.42578125" style="1102" customWidth="1"/>
    <col min="4356" max="4356" width="8.85546875" style="1102" customWidth="1"/>
    <col min="4357" max="4357" width="48" style="1102" customWidth="1"/>
    <col min="4358" max="4358" width="12.85546875" style="1102" bestFit="1" customWidth="1"/>
    <col min="4359" max="4360" width="27.42578125" style="1102" bestFit="1" customWidth="1"/>
    <col min="4361" max="4361" width="0" style="1102" hidden="1" customWidth="1"/>
    <col min="4362" max="4608" width="9.140625" style="1102"/>
    <col min="4609" max="4609" width="6.5703125" style="1102" customWidth="1"/>
    <col min="4610" max="4610" width="9.5703125" style="1102" customWidth="1"/>
    <col min="4611" max="4611" width="19.42578125" style="1102" customWidth="1"/>
    <col min="4612" max="4612" width="8.85546875" style="1102" customWidth="1"/>
    <col min="4613" max="4613" width="48" style="1102" customWidth="1"/>
    <col min="4614" max="4614" width="12.85546875" style="1102" bestFit="1" customWidth="1"/>
    <col min="4615" max="4616" width="27.42578125" style="1102" bestFit="1" customWidth="1"/>
    <col min="4617" max="4617" width="0" style="1102" hidden="1" customWidth="1"/>
    <col min="4618" max="4864" width="9.140625" style="1102"/>
    <col min="4865" max="4865" width="6.5703125" style="1102" customWidth="1"/>
    <col min="4866" max="4866" width="9.5703125" style="1102" customWidth="1"/>
    <col min="4867" max="4867" width="19.42578125" style="1102" customWidth="1"/>
    <col min="4868" max="4868" width="8.85546875" style="1102" customWidth="1"/>
    <col min="4869" max="4869" width="48" style="1102" customWidth="1"/>
    <col min="4870" max="4870" width="12.85546875" style="1102" bestFit="1" customWidth="1"/>
    <col min="4871" max="4872" width="27.42578125" style="1102" bestFit="1" customWidth="1"/>
    <col min="4873" max="4873" width="0" style="1102" hidden="1" customWidth="1"/>
    <col min="4874" max="5120" width="9.140625" style="1102"/>
    <col min="5121" max="5121" width="6.5703125" style="1102" customWidth="1"/>
    <col min="5122" max="5122" width="9.5703125" style="1102" customWidth="1"/>
    <col min="5123" max="5123" width="19.42578125" style="1102" customWidth="1"/>
    <col min="5124" max="5124" width="8.85546875" style="1102" customWidth="1"/>
    <col min="5125" max="5125" width="48" style="1102" customWidth="1"/>
    <col min="5126" max="5126" width="12.85546875" style="1102" bestFit="1" customWidth="1"/>
    <col min="5127" max="5128" width="27.42578125" style="1102" bestFit="1" customWidth="1"/>
    <col min="5129" max="5129" width="0" style="1102" hidden="1" customWidth="1"/>
    <col min="5130" max="5376" width="9.140625" style="1102"/>
    <col min="5377" max="5377" width="6.5703125" style="1102" customWidth="1"/>
    <col min="5378" max="5378" width="9.5703125" style="1102" customWidth="1"/>
    <col min="5379" max="5379" width="19.42578125" style="1102" customWidth="1"/>
    <col min="5380" max="5380" width="8.85546875" style="1102" customWidth="1"/>
    <col min="5381" max="5381" width="48" style="1102" customWidth="1"/>
    <col min="5382" max="5382" width="12.85546875" style="1102" bestFit="1" customWidth="1"/>
    <col min="5383" max="5384" width="27.42578125" style="1102" bestFit="1" customWidth="1"/>
    <col min="5385" max="5385" width="0" style="1102" hidden="1" customWidth="1"/>
    <col min="5386" max="5632" width="9.140625" style="1102"/>
    <col min="5633" max="5633" width="6.5703125" style="1102" customWidth="1"/>
    <col min="5634" max="5634" width="9.5703125" style="1102" customWidth="1"/>
    <col min="5635" max="5635" width="19.42578125" style="1102" customWidth="1"/>
    <col min="5636" max="5636" width="8.85546875" style="1102" customWidth="1"/>
    <col min="5637" max="5637" width="48" style="1102" customWidth="1"/>
    <col min="5638" max="5638" width="12.85546875" style="1102" bestFit="1" customWidth="1"/>
    <col min="5639" max="5640" width="27.42578125" style="1102" bestFit="1" customWidth="1"/>
    <col min="5641" max="5641" width="0" style="1102" hidden="1" customWidth="1"/>
    <col min="5642" max="5888" width="9.140625" style="1102"/>
    <col min="5889" max="5889" width="6.5703125" style="1102" customWidth="1"/>
    <col min="5890" max="5890" width="9.5703125" style="1102" customWidth="1"/>
    <col min="5891" max="5891" width="19.42578125" style="1102" customWidth="1"/>
    <col min="5892" max="5892" width="8.85546875" style="1102" customWidth="1"/>
    <col min="5893" max="5893" width="48" style="1102" customWidth="1"/>
    <col min="5894" max="5894" width="12.85546875" style="1102" bestFit="1" customWidth="1"/>
    <col min="5895" max="5896" width="27.42578125" style="1102" bestFit="1" customWidth="1"/>
    <col min="5897" max="5897" width="0" style="1102" hidden="1" customWidth="1"/>
    <col min="5898" max="6144" width="9.140625" style="1102"/>
    <col min="6145" max="6145" width="6.5703125" style="1102" customWidth="1"/>
    <col min="6146" max="6146" width="9.5703125" style="1102" customWidth="1"/>
    <col min="6147" max="6147" width="19.42578125" style="1102" customWidth="1"/>
    <col min="6148" max="6148" width="8.85546875" style="1102" customWidth="1"/>
    <col min="6149" max="6149" width="48" style="1102" customWidth="1"/>
    <col min="6150" max="6150" width="12.85546875" style="1102" bestFit="1" customWidth="1"/>
    <col min="6151" max="6152" width="27.42578125" style="1102" bestFit="1" customWidth="1"/>
    <col min="6153" max="6153" width="0" style="1102" hidden="1" customWidth="1"/>
    <col min="6154" max="6400" width="9.140625" style="1102"/>
    <col min="6401" max="6401" width="6.5703125" style="1102" customWidth="1"/>
    <col min="6402" max="6402" width="9.5703125" style="1102" customWidth="1"/>
    <col min="6403" max="6403" width="19.42578125" style="1102" customWidth="1"/>
    <col min="6404" max="6404" width="8.85546875" style="1102" customWidth="1"/>
    <col min="6405" max="6405" width="48" style="1102" customWidth="1"/>
    <col min="6406" max="6406" width="12.85546875" style="1102" bestFit="1" customWidth="1"/>
    <col min="6407" max="6408" width="27.42578125" style="1102" bestFit="1" customWidth="1"/>
    <col min="6409" max="6409" width="0" style="1102" hidden="1" customWidth="1"/>
    <col min="6410" max="6656" width="9.140625" style="1102"/>
    <col min="6657" max="6657" width="6.5703125" style="1102" customWidth="1"/>
    <col min="6658" max="6658" width="9.5703125" style="1102" customWidth="1"/>
    <col min="6659" max="6659" width="19.42578125" style="1102" customWidth="1"/>
    <col min="6660" max="6660" width="8.85546875" style="1102" customWidth="1"/>
    <col min="6661" max="6661" width="48" style="1102" customWidth="1"/>
    <col min="6662" max="6662" width="12.85546875" style="1102" bestFit="1" customWidth="1"/>
    <col min="6663" max="6664" width="27.42578125" style="1102" bestFit="1" customWidth="1"/>
    <col min="6665" max="6665" width="0" style="1102" hidden="1" customWidth="1"/>
    <col min="6666" max="6912" width="9.140625" style="1102"/>
    <col min="6913" max="6913" width="6.5703125" style="1102" customWidth="1"/>
    <col min="6914" max="6914" width="9.5703125" style="1102" customWidth="1"/>
    <col min="6915" max="6915" width="19.42578125" style="1102" customWidth="1"/>
    <col min="6916" max="6916" width="8.85546875" style="1102" customWidth="1"/>
    <col min="6917" max="6917" width="48" style="1102" customWidth="1"/>
    <col min="6918" max="6918" width="12.85546875" style="1102" bestFit="1" customWidth="1"/>
    <col min="6919" max="6920" width="27.42578125" style="1102" bestFit="1" customWidth="1"/>
    <col min="6921" max="6921" width="0" style="1102" hidden="1" customWidth="1"/>
    <col min="6922" max="7168" width="9.140625" style="1102"/>
    <col min="7169" max="7169" width="6.5703125" style="1102" customWidth="1"/>
    <col min="7170" max="7170" width="9.5703125" style="1102" customWidth="1"/>
    <col min="7171" max="7171" width="19.42578125" style="1102" customWidth="1"/>
    <col min="7172" max="7172" width="8.85546875" style="1102" customWidth="1"/>
    <col min="7173" max="7173" width="48" style="1102" customWidth="1"/>
    <col min="7174" max="7174" width="12.85546875" style="1102" bestFit="1" customWidth="1"/>
    <col min="7175" max="7176" width="27.42578125" style="1102" bestFit="1" customWidth="1"/>
    <col min="7177" max="7177" width="0" style="1102" hidden="1" customWidth="1"/>
    <col min="7178" max="7424" width="9.140625" style="1102"/>
    <col min="7425" max="7425" width="6.5703125" style="1102" customWidth="1"/>
    <col min="7426" max="7426" width="9.5703125" style="1102" customWidth="1"/>
    <col min="7427" max="7427" width="19.42578125" style="1102" customWidth="1"/>
    <col min="7428" max="7428" width="8.85546875" style="1102" customWidth="1"/>
    <col min="7429" max="7429" width="48" style="1102" customWidth="1"/>
    <col min="7430" max="7430" width="12.85546875" style="1102" bestFit="1" customWidth="1"/>
    <col min="7431" max="7432" width="27.42578125" style="1102" bestFit="1" customWidth="1"/>
    <col min="7433" max="7433" width="0" style="1102" hidden="1" customWidth="1"/>
    <col min="7434" max="7680" width="9.140625" style="1102"/>
    <col min="7681" max="7681" width="6.5703125" style="1102" customWidth="1"/>
    <col min="7682" max="7682" width="9.5703125" style="1102" customWidth="1"/>
    <col min="7683" max="7683" width="19.42578125" style="1102" customWidth="1"/>
    <col min="7684" max="7684" width="8.85546875" style="1102" customWidth="1"/>
    <col min="7685" max="7685" width="48" style="1102" customWidth="1"/>
    <col min="7686" max="7686" width="12.85546875" style="1102" bestFit="1" customWidth="1"/>
    <col min="7687" max="7688" width="27.42578125" style="1102" bestFit="1" customWidth="1"/>
    <col min="7689" max="7689" width="0" style="1102" hidden="1" customWidth="1"/>
    <col min="7690" max="7936" width="9.140625" style="1102"/>
    <col min="7937" max="7937" width="6.5703125" style="1102" customWidth="1"/>
    <col min="7938" max="7938" width="9.5703125" style="1102" customWidth="1"/>
    <col min="7939" max="7939" width="19.42578125" style="1102" customWidth="1"/>
    <col min="7940" max="7940" width="8.85546875" style="1102" customWidth="1"/>
    <col min="7941" max="7941" width="48" style="1102" customWidth="1"/>
    <col min="7942" max="7942" width="12.85546875" style="1102" bestFit="1" customWidth="1"/>
    <col min="7943" max="7944" width="27.42578125" style="1102" bestFit="1" customWidth="1"/>
    <col min="7945" max="7945" width="0" style="1102" hidden="1" customWidth="1"/>
    <col min="7946" max="8192" width="9.140625" style="1102"/>
    <col min="8193" max="8193" width="6.5703125" style="1102" customWidth="1"/>
    <col min="8194" max="8194" width="9.5703125" style="1102" customWidth="1"/>
    <col min="8195" max="8195" width="19.42578125" style="1102" customWidth="1"/>
    <col min="8196" max="8196" width="8.85546875" style="1102" customWidth="1"/>
    <col min="8197" max="8197" width="48" style="1102" customWidth="1"/>
    <col min="8198" max="8198" width="12.85546875" style="1102" bestFit="1" customWidth="1"/>
    <col min="8199" max="8200" width="27.42578125" style="1102" bestFit="1" customWidth="1"/>
    <col min="8201" max="8201" width="0" style="1102" hidden="1" customWidth="1"/>
    <col min="8202" max="8448" width="9.140625" style="1102"/>
    <col min="8449" max="8449" width="6.5703125" style="1102" customWidth="1"/>
    <col min="8450" max="8450" width="9.5703125" style="1102" customWidth="1"/>
    <col min="8451" max="8451" width="19.42578125" style="1102" customWidth="1"/>
    <col min="8452" max="8452" width="8.85546875" style="1102" customWidth="1"/>
    <col min="8453" max="8453" width="48" style="1102" customWidth="1"/>
    <col min="8454" max="8454" width="12.85546875" style="1102" bestFit="1" customWidth="1"/>
    <col min="8455" max="8456" width="27.42578125" style="1102" bestFit="1" customWidth="1"/>
    <col min="8457" max="8457" width="0" style="1102" hidden="1" customWidth="1"/>
    <col min="8458" max="8704" width="9.140625" style="1102"/>
    <col min="8705" max="8705" width="6.5703125" style="1102" customWidth="1"/>
    <col min="8706" max="8706" width="9.5703125" style="1102" customWidth="1"/>
    <col min="8707" max="8707" width="19.42578125" style="1102" customWidth="1"/>
    <col min="8708" max="8708" width="8.85546875" style="1102" customWidth="1"/>
    <col min="8709" max="8709" width="48" style="1102" customWidth="1"/>
    <col min="8710" max="8710" width="12.85546875" style="1102" bestFit="1" customWidth="1"/>
    <col min="8711" max="8712" width="27.42578125" style="1102" bestFit="1" customWidth="1"/>
    <col min="8713" max="8713" width="0" style="1102" hidden="1" customWidth="1"/>
    <col min="8714" max="8960" width="9.140625" style="1102"/>
    <col min="8961" max="8961" width="6.5703125" style="1102" customWidth="1"/>
    <col min="8962" max="8962" width="9.5703125" style="1102" customWidth="1"/>
    <col min="8963" max="8963" width="19.42578125" style="1102" customWidth="1"/>
    <col min="8964" max="8964" width="8.85546875" style="1102" customWidth="1"/>
    <col min="8965" max="8965" width="48" style="1102" customWidth="1"/>
    <col min="8966" max="8966" width="12.85546875" style="1102" bestFit="1" customWidth="1"/>
    <col min="8967" max="8968" width="27.42578125" style="1102" bestFit="1" customWidth="1"/>
    <col min="8969" max="8969" width="0" style="1102" hidden="1" customWidth="1"/>
    <col min="8970" max="9216" width="9.140625" style="1102"/>
    <col min="9217" max="9217" width="6.5703125" style="1102" customWidth="1"/>
    <col min="9218" max="9218" width="9.5703125" style="1102" customWidth="1"/>
    <col min="9219" max="9219" width="19.42578125" style="1102" customWidth="1"/>
    <col min="9220" max="9220" width="8.85546875" style="1102" customWidth="1"/>
    <col min="9221" max="9221" width="48" style="1102" customWidth="1"/>
    <col min="9222" max="9222" width="12.85546875" style="1102" bestFit="1" customWidth="1"/>
    <col min="9223" max="9224" width="27.42578125" style="1102" bestFit="1" customWidth="1"/>
    <col min="9225" max="9225" width="0" style="1102" hidden="1" customWidth="1"/>
    <col min="9226" max="9472" width="9.140625" style="1102"/>
    <col min="9473" max="9473" width="6.5703125" style="1102" customWidth="1"/>
    <col min="9474" max="9474" width="9.5703125" style="1102" customWidth="1"/>
    <col min="9475" max="9475" width="19.42578125" style="1102" customWidth="1"/>
    <col min="9476" max="9476" width="8.85546875" style="1102" customWidth="1"/>
    <col min="9477" max="9477" width="48" style="1102" customWidth="1"/>
    <col min="9478" max="9478" width="12.85546875" style="1102" bestFit="1" customWidth="1"/>
    <col min="9479" max="9480" width="27.42578125" style="1102" bestFit="1" customWidth="1"/>
    <col min="9481" max="9481" width="0" style="1102" hidden="1" customWidth="1"/>
    <col min="9482" max="9728" width="9.140625" style="1102"/>
    <col min="9729" max="9729" width="6.5703125" style="1102" customWidth="1"/>
    <col min="9730" max="9730" width="9.5703125" style="1102" customWidth="1"/>
    <col min="9731" max="9731" width="19.42578125" style="1102" customWidth="1"/>
    <col min="9732" max="9732" width="8.85546875" style="1102" customWidth="1"/>
    <col min="9733" max="9733" width="48" style="1102" customWidth="1"/>
    <col min="9734" max="9734" width="12.85546875" style="1102" bestFit="1" customWidth="1"/>
    <col min="9735" max="9736" width="27.42578125" style="1102" bestFit="1" customWidth="1"/>
    <col min="9737" max="9737" width="0" style="1102" hidden="1" customWidth="1"/>
    <col min="9738" max="9984" width="9.140625" style="1102"/>
    <col min="9985" max="9985" width="6.5703125" style="1102" customWidth="1"/>
    <col min="9986" max="9986" width="9.5703125" style="1102" customWidth="1"/>
    <col min="9987" max="9987" width="19.42578125" style="1102" customWidth="1"/>
    <col min="9988" max="9988" width="8.85546875" style="1102" customWidth="1"/>
    <col min="9989" max="9989" width="48" style="1102" customWidth="1"/>
    <col min="9990" max="9990" width="12.85546875" style="1102" bestFit="1" customWidth="1"/>
    <col min="9991" max="9992" width="27.42578125" style="1102" bestFit="1" customWidth="1"/>
    <col min="9993" max="9993" width="0" style="1102" hidden="1" customWidth="1"/>
    <col min="9994" max="10240" width="9.140625" style="1102"/>
    <col min="10241" max="10241" width="6.5703125" style="1102" customWidth="1"/>
    <col min="10242" max="10242" width="9.5703125" style="1102" customWidth="1"/>
    <col min="10243" max="10243" width="19.42578125" style="1102" customWidth="1"/>
    <col min="10244" max="10244" width="8.85546875" style="1102" customWidth="1"/>
    <col min="10245" max="10245" width="48" style="1102" customWidth="1"/>
    <col min="10246" max="10246" width="12.85546875" style="1102" bestFit="1" customWidth="1"/>
    <col min="10247" max="10248" width="27.42578125" style="1102" bestFit="1" customWidth="1"/>
    <col min="10249" max="10249" width="0" style="1102" hidden="1" customWidth="1"/>
    <col min="10250" max="10496" width="9.140625" style="1102"/>
    <col min="10497" max="10497" width="6.5703125" style="1102" customWidth="1"/>
    <col min="10498" max="10498" width="9.5703125" style="1102" customWidth="1"/>
    <col min="10499" max="10499" width="19.42578125" style="1102" customWidth="1"/>
    <col min="10500" max="10500" width="8.85546875" style="1102" customWidth="1"/>
    <col min="10501" max="10501" width="48" style="1102" customWidth="1"/>
    <col min="10502" max="10502" width="12.85546875" style="1102" bestFit="1" customWidth="1"/>
    <col min="10503" max="10504" width="27.42578125" style="1102" bestFit="1" customWidth="1"/>
    <col min="10505" max="10505" width="0" style="1102" hidden="1" customWidth="1"/>
    <col min="10506" max="10752" width="9.140625" style="1102"/>
    <col min="10753" max="10753" width="6.5703125" style="1102" customWidth="1"/>
    <col min="10754" max="10754" width="9.5703125" style="1102" customWidth="1"/>
    <col min="10755" max="10755" width="19.42578125" style="1102" customWidth="1"/>
    <col min="10756" max="10756" width="8.85546875" style="1102" customWidth="1"/>
    <col min="10757" max="10757" width="48" style="1102" customWidth="1"/>
    <col min="10758" max="10758" width="12.85546875" style="1102" bestFit="1" customWidth="1"/>
    <col min="10759" max="10760" width="27.42578125" style="1102" bestFit="1" customWidth="1"/>
    <col min="10761" max="10761" width="0" style="1102" hidden="1" customWidth="1"/>
    <col min="10762" max="11008" width="9.140625" style="1102"/>
    <col min="11009" max="11009" width="6.5703125" style="1102" customWidth="1"/>
    <col min="11010" max="11010" width="9.5703125" style="1102" customWidth="1"/>
    <col min="11011" max="11011" width="19.42578125" style="1102" customWidth="1"/>
    <col min="11012" max="11012" width="8.85546875" style="1102" customWidth="1"/>
    <col min="11013" max="11013" width="48" style="1102" customWidth="1"/>
    <col min="11014" max="11014" width="12.85546875" style="1102" bestFit="1" customWidth="1"/>
    <col min="11015" max="11016" width="27.42578125" style="1102" bestFit="1" customWidth="1"/>
    <col min="11017" max="11017" width="0" style="1102" hidden="1" customWidth="1"/>
    <col min="11018" max="11264" width="9.140625" style="1102"/>
    <col min="11265" max="11265" width="6.5703125" style="1102" customWidth="1"/>
    <col min="11266" max="11266" width="9.5703125" style="1102" customWidth="1"/>
    <col min="11267" max="11267" width="19.42578125" style="1102" customWidth="1"/>
    <col min="11268" max="11268" width="8.85546875" style="1102" customWidth="1"/>
    <col min="11269" max="11269" width="48" style="1102" customWidth="1"/>
    <col min="11270" max="11270" width="12.85546875" style="1102" bestFit="1" customWidth="1"/>
    <col min="11271" max="11272" width="27.42578125" style="1102" bestFit="1" customWidth="1"/>
    <col min="11273" max="11273" width="0" style="1102" hidden="1" customWidth="1"/>
    <col min="11274" max="11520" width="9.140625" style="1102"/>
    <col min="11521" max="11521" width="6.5703125" style="1102" customWidth="1"/>
    <col min="11522" max="11522" width="9.5703125" style="1102" customWidth="1"/>
    <col min="11523" max="11523" width="19.42578125" style="1102" customWidth="1"/>
    <col min="11524" max="11524" width="8.85546875" style="1102" customWidth="1"/>
    <col min="11525" max="11525" width="48" style="1102" customWidth="1"/>
    <col min="11526" max="11526" width="12.85546875" style="1102" bestFit="1" customWidth="1"/>
    <col min="11527" max="11528" width="27.42578125" style="1102" bestFit="1" customWidth="1"/>
    <col min="11529" max="11529" width="0" style="1102" hidden="1" customWidth="1"/>
    <col min="11530" max="11776" width="9.140625" style="1102"/>
    <col min="11777" max="11777" width="6.5703125" style="1102" customWidth="1"/>
    <col min="11778" max="11778" width="9.5703125" style="1102" customWidth="1"/>
    <col min="11779" max="11779" width="19.42578125" style="1102" customWidth="1"/>
    <col min="11780" max="11780" width="8.85546875" style="1102" customWidth="1"/>
    <col min="11781" max="11781" width="48" style="1102" customWidth="1"/>
    <col min="11782" max="11782" width="12.85546875" style="1102" bestFit="1" customWidth="1"/>
    <col min="11783" max="11784" width="27.42578125" style="1102" bestFit="1" customWidth="1"/>
    <col min="11785" max="11785" width="0" style="1102" hidden="1" customWidth="1"/>
    <col min="11786" max="12032" width="9.140625" style="1102"/>
    <col min="12033" max="12033" width="6.5703125" style="1102" customWidth="1"/>
    <col min="12034" max="12034" width="9.5703125" style="1102" customWidth="1"/>
    <col min="12035" max="12035" width="19.42578125" style="1102" customWidth="1"/>
    <col min="12036" max="12036" width="8.85546875" style="1102" customWidth="1"/>
    <col min="12037" max="12037" width="48" style="1102" customWidth="1"/>
    <col min="12038" max="12038" width="12.85546875" style="1102" bestFit="1" customWidth="1"/>
    <col min="12039" max="12040" width="27.42578125" style="1102" bestFit="1" customWidth="1"/>
    <col min="12041" max="12041" width="0" style="1102" hidden="1" customWidth="1"/>
    <col min="12042" max="12288" width="9.140625" style="1102"/>
    <col min="12289" max="12289" width="6.5703125" style="1102" customWidth="1"/>
    <col min="12290" max="12290" width="9.5703125" style="1102" customWidth="1"/>
    <col min="12291" max="12291" width="19.42578125" style="1102" customWidth="1"/>
    <col min="12292" max="12292" width="8.85546875" style="1102" customWidth="1"/>
    <col min="12293" max="12293" width="48" style="1102" customWidth="1"/>
    <col min="12294" max="12294" width="12.85546875" style="1102" bestFit="1" customWidth="1"/>
    <col min="12295" max="12296" width="27.42578125" style="1102" bestFit="1" customWidth="1"/>
    <col min="12297" max="12297" width="0" style="1102" hidden="1" customWidth="1"/>
    <col min="12298" max="12544" width="9.140625" style="1102"/>
    <col min="12545" max="12545" width="6.5703125" style="1102" customWidth="1"/>
    <col min="12546" max="12546" width="9.5703125" style="1102" customWidth="1"/>
    <col min="12547" max="12547" width="19.42578125" style="1102" customWidth="1"/>
    <col min="12548" max="12548" width="8.85546875" style="1102" customWidth="1"/>
    <col min="12549" max="12549" width="48" style="1102" customWidth="1"/>
    <col min="12550" max="12550" width="12.85546875" style="1102" bestFit="1" customWidth="1"/>
    <col min="12551" max="12552" width="27.42578125" style="1102" bestFit="1" customWidth="1"/>
    <col min="12553" max="12553" width="0" style="1102" hidden="1" customWidth="1"/>
    <col min="12554" max="12800" width="9.140625" style="1102"/>
    <col min="12801" max="12801" width="6.5703125" style="1102" customWidth="1"/>
    <col min="12802" max="12802" width="9.5703125" style="1102" customWidth="1"/>
    <col min="12803" max="12803" width="19.42578125" style="1102" customWidth="1"/>
    <col min="12804" max="12804" width="8.85546875" style="1102" customWidth="1"/>
    <col min="12805" max="12805" width="48" style="1102" customWidth="1"/>
    <col min="12806" max="12806" width="12.85546875" style="1102" bestFit="1" customWidth="1"/>
    <col min="12807" max="12808" width="27.42578125" style="1102" bestFit="1" customWidth="1"/>
    <col min="12809" max="12809" width="0" style="1102" hidden="1" customWidth="1"/>
    <col min="12810" max="13056" width="9.140625" style="1102"/>
    <col min="13057" max="13057" width="6.5703125" style="1102" customWidth="1"/>
    <col min="13058" max="13058" width="9.5703125" style="1102" customWidth="1"/>
    <col min="13059" max="13059" width="19.42578125" style="1102" customWidth="1"/>
    <col min="13060" max="13060" width="8.85546875" style="1102" customWidth="1"/>
    <col min="13061" max="13061" width="48" style="1102" customWidth="1"/>
    <col min="13062" max="13062" width="12.85546875" style="1102" bestFit="1" customWidth="1"/>
    <col min="13063" max="13064" width="27.42578125" style="1102" bestFit="1" customWidth="1"/>
    <col min="13065" max="13065" width="0" style="1102" hidden="1" customWidth="1"/>
    <col min="13066" max="13312" width="9.140625" style="1102"/>
    <col min="13313" max="13313" width="6.5703125" style="1102" customWidth="1"/>
    <col min="13314" max="13314" width="9.5703125" style="1102" customWidth="1"/>
    <col min="13315" max="13315" width="19.42578125" style="1102" customWidth="1"/>
    <col min="13316" max="13316" width="8.85546875" style="1102" customWidth="1"/>
    <col min="13317" max="13317" width="48" style="1102" customWidth="1"/>
    <col min="13318" max="13318" width="12.85546875" style="1102" bestFit="1" customWidth="1"/>
    <col min="13319" max="13320" width="27.42578125" style="1102" bestFit="1" customWidth="1"/>
    <col min="13321" max="13321" width="0" style="1102" hidden="1" customWidth="1"/>
    <col min="13322" max="13568" width="9.140625" style="1102"/>
    <col min="13569" max="13569" width="6.5703125" style="1102" customWidth="1"/>
    <col min="13570" max="13570" width="9.5703125" style="1102" customWidth="1"/>
    <col min="13571" max="13571" width="19.42578125" style="1102" customWidth="1"/>
    <col min="13572" max="13572" width="8.85546875" style="1102" customWidth="1"/>
    <col min="13573" max="13573" width="48" style="1102" customWidth="1"/>
    <col min="13574" max="13574" width="12.85546875" style="1102" bestFit="1" customWidth="1"/>
    <col min="13575" max="13576" width="27.42578125" style="1102" bestFit="1" customWidth="1"/>
    <col min="13577" max="13577" width="0" style="1102" hidden="1" customWidth="1"/>
    <col min="13578" max="13824" width="9.140625" style="1102"/>
    <col min="13825" max="13825" width="6.5703125" style="1102" customWidth="1"/>
    <col min="13826" max="13826" width="9.5703125" style="1102" customWidth="1"/>
    <col min="13827" max="13827" width="19.42578125" style="1102" customWidth="1"/>
    <col min="13828" max="13828" width="8.85546875" style="1102" customWidth="1"/>
    <col min="13829" max="13829" width="48" style="1102" customWidth="1"/>
    <col min="13830" max="13830" width="12.85546875" style="1102" bestFit="1" customWidth="1"/>
    <col min="13831" max="13832" width="27.42578125" style="1102" bestFit="1" customWidth="1"/>
    <col min="13833" max="13833" width="0" style="1102" hidden="1" customWidth="1"/>
    <col min="13834" max="14080" width="9.140625" style="1102"/>
    <col min="14081" max="14081" width="6.5703125" style="1102" customWidth="1"/>
    <col min="14082" max="14082" width="9.5703125" style="1102" customWidth="1"/>
    <col min="14083" max="14083" width="19.42578125" style="1102" customWidth="1"/>
    <col min="14084" max="14084" width="8.85546875" style="1102" customWidth="1"/>
    <col min="14085" max="14085" width="48" style="1102" customWidth="1"/>
    <col min="14086" max="14086" width="12.85546875" style="1102" bestFit="1" customWidth="1"/>
    <col min="14087" max="14088" width="27.42578125" style="1102" bestFit="1" customWidth="1"/>
    <col min="14089" max="14089" width="0" style="1102" hidden="1" customWidth="1"/>
    <col min="14090" max="14336" width="9.140625" style="1102"/>
    <col min="14337" max="14337" width="6.5703125" style="1102" customWidth="1"/>
    <col min="14338" max="14338" width="9.5703125" style="1102" customWidth="1"/>
    <col min="14339" max="14339" width="19.42578125" style="1102" customWidth="1"/>
    <col min="14340" max="14340" width="8.85546875" style="1102" customWidth="1"/>
    <col min="14341" max="14341" width="48" style="1102" customWidth="1"/>
    <col min="14342" max="14342" width="12.85546875" style="1102" bestFit="1" customWidth="1"/>
    <col min="14343" max="14344" width="27.42578125" style="1102" bestFit="1" customWidth="1"/>
    <col min="14345" max="14345" width="0" style="1102" hidden="1" customWidth="1"/>
    <col min="14346" max="14592" width="9.140625" style="1102"/>
    <col min="14593" max="14593" width="6.5703125" style="1102" customWidth="1"/>
    <col min="14594" max="14594" width="9.5703125" style="1102" customWidth="1"/>
    <col min="14595" max="14595" width="19.42578125" style="1102" customWidth="1"/>
    <col min="14596" max="14596" width="8.85546875" style="1102" customWidth="1"/>
    <col min="14597" max="14597" width="48" style="1102" customWidth="1"/>
    <col min="14598" max="14598" width="12.85546875" style="1102" bestFit="1" customWidth="1"/>
    <col min="14599" max="14600" width="27.42578125" style="1102" bestFit="1" customWidth="1"/>
    <col min="14601" max="14601" width="0" style="1102" hidden="1" customWidth="1"/>
    <col min="14602" max="14848" width="9.140625" style="1102"/>
    <col min="14849" max="14849" width="6.5703125" style="1102" customWidth="1"/>
    <col min="14850" max="14850" width="9.5703125" style="1102" customWidth="1"/>
    <col min="14851" max="14851" width="19.42578125" style="1102" customWidth="1"/>
    <col min="14852" max="14852" width="8.85546875" style="1102" customWidth="1"/>
    <col min="14853" max="14853" width="48" style="1102" customWidth="1"/>
    <col min="14854" max="14854" width="12.85546875" style="1102" bestFit="1" customWidth="1"/>
    <col min="14855" max="14856" width="27.42578125" style="1102" bestFit="1" customWidth="1"/>
    <col min="14857" max="14857" width="0" style="1102" hidden="1" customWidth="1"/>
    <col min="14858" max="15104" width="9.140625" style="1102"/>
    <col min="15105" max="15105" width="6.5703125" style="1102" customWidth="1"/>
    <col min="15106" max="15106" width="9.5703125" style="1102" customWidth="1"/>
    <col min="15107" max="15107" width="19.42578125" style="1102" customWidth="1"/>
    <col min="15108" max="15108" width="8.85546875" style="1102" customWidth="1"/>
    <col min="15109" max="15109" width="48" style="1102" customWidth="1"/>
    <col min="15110" max="15110" width="12.85546875" style="1102" bestFit="1" customWidth="1"/>
    <col min="15111" max="15112" width="27.42578125" style="1102" bestFit="1" customWidth="1"/>
    <col min="15113" max="15113" width="0" style="1102" hidden="1" customWidth="1"/>
    <col min="15114" max="15360" width="9.140625" style="1102"/>
    <col min="15361" max="15361" width="6.5703125" style="1102" customWidth="1"/>
    <col min="15362" max="15362" width="9.5703125" style="1102" customWidth="1"/>
    <col min="15363" max="15363" width="19.42578125" style="1102" customWidth="1"/>
    <col min="15364" max="15364" width="8.85546875" style="1102" customWidth="1"/>
    <col min="15365" max="15365" width="48" style="1102" customWidth="1"/>
    <col min="15366" max="15366" width="12.85546875" style="1102" bestFit="1" customWidth="1"/>
    <col min="15367" max="15368" width="27.42578125" style="1102" bestFit="1" customWidth="1"/>
    <col min="15369" max="15369" width="0" style="1102" hidden="1" customWidth="1"/>
    <col min="15370" max="15616" width="9.140625" style="1102"/>
    <col min="15617" max="15617" width="6.5703125" style="1102" customWidth="1"/>
    <col min="15618" max="15618" width="9.5703125" style="1102" customWidth="1"/>
    <col min="15619" max="15619" width="19.42578125" style="1102" customWidth="1"/>
    <col min="15620" max="15620" width="8.85546875" style="1102" customWidth="1"/>
    <col min="15621" max="15621" width="48" style="1102" customWidth="1"/>
    <col min="15622" max="15622" width="12.85546875" style="1102" bestFit="1" customWidth="1"/>
    <col min="15623" max="15624" width="27.42578125" style="1102" bestFit="1" customWidth="1"/>
    <col min="15625" max="15625" width="0" style="1102" hidden="1" customWidth="1"/>
    <col min="15626" max="15872" width="9.140625" style="1102"/>
    <col min="15873" max="15873" width="6.5703125" style="1102" customWidth="1"/>
    <col min="15874" max="15874" width="9.5703125" style="1102" customWidth="1"/>
    <col min="15875" max="15875" width="19.42578125" style="1102" customWidth="1"/>
    <col min="15876" max="15876" width="8.85546875" style="1102" customWidth="1"/>
    <col min="15877" max="15877" width="48" style="1102" customWidth="1"/>
    <col min="15878" max="15878" width="12.85546875" style="1102" bestFit="1" customWidth="1"/>
    <col min="15879" max="15880" width="27.42578125" style="1102" bestFit="1" customWidth="1"/>
    <col min="15881" max="15881" width="0" style="1102" hidden="1" customWidth="1"/>
    <col min="15882" max="16128" width="9.140625" style="1102"/>
    <col min="16129" max="16129" width="6.5703125" style="1102" customWidth="1"/>
    <col min="16130" max="16130" width="9.5703125" style="1102" customWidth="1"/>
    <col min="16131" max="16131" width="19.42578125" style="1102" customWidth="1"/>
    <col min="16132" max="16132" width="8.85546875" style="1102" customWidth="1"/>
    <col min="16133" max="16133" width="48" style="1102" customWidth="1"/>
    <col min="16134" max="16134" width="12.85546875" style="1102" bestFit="1" customWidth="1"/>
    <col min="16135" max="16136" width="27.42578125" style="1102" bestFit="1" customWidth="1"/>
    <col min="16137" max="16137" width="0" style="1102" hidden="1" customWidth="1"/>
    <col min="16138" max="16384" width="9.140625" style="1102"/>
  </cols>
  <sheetData>
    <row r="1" spans="2:11">
      <c r="H1" s="1339" t="s">
        <v>771</v>
      </c>
    </row>
    <row r="2" spans="2:11" s="1104" customFormat="1" ht="18.75" customHeight="1">
      <c r="B2" s="1617" t="s">
        <v>0</v>
      </c>
      <c r="C2" s="1617"/>
      <c r="D2" s="1617"/>
      <c r="E2" s="1617"/>
      <c r="F2" s="1617"/>
      <c r="G2" s="1617"/>
      <c r="H2" s="1617"/>
      <c r="I2" s="1617"/>
    </row>
    <row r="3" spans="2:11" s="1104" customFormat="1" ht="18.75" customHeight="1">
      <c r="B3" s="1617" t="s">
        <v>1</v>
      </c>
      <c r="C3" s="1617"/>
      <c r="D3" s="1617"/>
      <c r="E3" s="1617"/>
      <c r="F3" s="1617"/>
      <c r="G3" s="1617"/>
      <c r="H3" s="1617"/>
      <c r="I3" s="1617"/>
    </row>
    <row r="4" spans="2:11" s="1104" customFormat="1" ht="18.75" customHeight="1">
      <c r="B4" s="1617" t="s">
        <v>2</v>
      </c>
      <c r="C4" s="1617"/>
      <c r="D4" s="1617"/>
      <c r="E4" s="1617"/>
      <c r="F4" s="1617"/>
      <c r="G4" s="1617"/>
      <c r="H4" s="1617"/>
      <c r="I4" s="1617"/>
    </row>
    <row r="5" spans="2:11" s="1104" customFormat="1" ht="18.75" customHeight="1">
      <c r="B5" s="1617" t="s">
        <v>988</v>
      </c>
      <c r="C5" s="1617"/>
      <c r="D5" s="1617"/>
      <c r="E5" s="1617"/>
      <c r="F5" s="1617"/>
      <c r="G5" s="1617"/>
      <c r="H5" s="1617"/>
      <c r="I5" s="1617"/>
    </row>
    <row r="6" spans="2:11" s="1373" customFormat="1" ht="24.75" customHeight="1">
      <c r="B6" s="1105" t="s">
        <v>306</v>
      </c>
      <c r="C6" s="1105" t="s">
        <v>138</v>
      </c>
      <c r="D6" s="1896" t="s">
        <v>3</v>
      </c>
      <c r="E6" s="1897"/>
      <c r="F6" s="1105" t="s">
        <v>307</v>
      </c>
      <c r="G6" s="1106" t="s">
        <v>308</v>
      </c>
      <c r="H6" s="1106" t="s">
        <v>4</v>
      </c>
      <c r="I6" s="1107" t="s">
        <v>309</v>
      </c>
    </row>
    <row r="7" spans="2:11">
      <c r="B7" s="1620" t="s">
        <v>772</v>
      </c>
      <c r="C7" s="1621"/>
      <c r="D7" s="1621"/>
      <c r="E7" s="1622"/>
      <c r="F7" s="1108"/>
      <c r="G7" s="1109"/>
      <c r="H7" s="1109"/>
      <c r="I7" s="1108"/>
    </row>
    <row r="8" spans="2:11" s="1120" customFormat="1" ht="20.100000000000001" customHeight="1">
      <c r="B8" s="1114">
        <v>1</v>
      </c>
      <c r="C8" s="1115">
        <v>42916</v>
      </c>
      <c r="D8" s="1112" t="s">
        <v>141</v>
      </c>
      <c r="E8" s="1116"/>
      <c r="F8" s="1117"/>
      <c r="G8" s="1118"/>
      <c r="H8" s="1118"/>
      <c r="I8" s="1119" t="s">
        <v>310</v>
      </c>
    </row>
    <row r="9" spans="2:11" s="1120" customFormat="1" ht="20.100000000000001" customHeight="1">
      <c r="B9" s="1117"/>
      <c r="C9" s="1117"/>
      <c r="D9" s="1121" t="s">
        <v>5</v>
      </c>
      <c r="E9" s="1116"/>
      <c r="F9" s="1122" t="s">
        <v>129</v>
      </c>
      <c r="G9" s="1392">
        <v>736000</v>
      </c>
      <c r="H9" s="1132"/>
      <c r="I9" s="1117"/>
      <c r="K9" s="1129" t="e">
        <f>H10+#REF!</f>
        <v>#REF!</v>
      </c>
    </row>
    <row r="10" spans="2:11" s="1120" customFormat="1" ht="20.100000000000001" customHeight="1">
      <c r="B10" s="1117"/>
      <c r="C10" s="1117"/>
      <c r="D10" s="1121"/>
      <c r="E10" s="1116" t="s">
        <v>6</v>
      </c>
      <c r="F10" s="1122" t="s">
        <v>38</v>
      </c>
      <c r="G10" s="1132"/>
      <c r="H10" s="1132">
        <f>G9</f>
        <v>736000</v>
      </c>
      <c r="I10" s="1117"/>
    </row>
    <row r="11" spans="2:11" s="1120" customFormat="1" ht="20.100000000000001" customHeight="1">
      <c r="B11" s="1117"/>
      <c r="C11" s="1117"/>
      <c r="D11" s="1121"/>
      <c r="E11" s="1116"/>
      <c r="F11" s="1122"/>
      <c r="G11" s="1132"/>
      <c r="H11" s="1132"/>
      <c r="I11" s="1117"/>
    </row>
    <row r="12" spans="2:11" s="1120" customFormat="1" ht="20.100000000000001" customHeight="1">
      <c r="B12" s="1117"/>
      <c r="C12" s="1117"/>
      <c r="D12" s="1121" t="s">
        <v>139</v>
      </c>
      <c r="E12" s="1116"/>
      <c r="F12" s="1122" t="s">
        <v>129</v>
      </c>
      <c r="G12" s="1392">
        <v>608790</v>
      </c>
      <c r="H12" s="1132"/>
      <c r="I12" s="1117"/>
    </row>
    <row r="13" spans="2:11" s="1120" customFormat="1" ht="20.100000000000001" customHeight="1">
      <c r="B13" s="1117"/>
      <c r="C13" s="1124"/>
      <c r="D13" s="1121"/>
      <c r="E13" s="1116" t="s">
        <v>140</v>
      </c>
      <c r="F13" s="1122" t="s">
        <v>39</v>
      </c>
      <c r="G13" s="1132"/>
      <c r="H13" s="1132">
        <f>G12</f>
        <v>608790</v>
      </c>
      <c r="I13" s="1117" t="s">
        <v>311</v>
      </c>
    </row>
    <row r="14" spans="2:11" s="1120" customFormat="1" ht="20.100000000000001" customHeight="1">
      <c r="B14" s="1117"/>
      <c r="C14" s="1117"/>
      <c r="D14" s="1125"/>
      <c r="E14" s="1126"/>
      <c r="F14" s="1117"/>
      <c r="G14" s="1118"/>
      <c r="H14" s="1118"/>
      <c r="I14" s="1117"/>
    </row>
    <row r="15" spans="2:11" s="1120" customFormat="1" ht="20.100000000000001" customHeight="1">
      <c r="B15" s="1110">
        <v>2</v>
      </c>
      <c r="C15" s="1115">
        <v>42916</v>
      </c>
      <c r="D15" s="1112" t="s">
        <v>142</v>
      </c>
      <c r="E15" s="1116"/>
      <c r="F15" s="1122"/>
      <c r="G15" s="1123"/>
      <c r="H15" s="1123"/>
      <c r="I15" s="1117"/>
    </row>
    <row r="16" spans="2:11" s="1120" customFormat="1" ht="20.100000000000001" customHeight="1">
      <c r="B16" s="1110"/>
      <c r="C16" s="1122"/>
      <c r="D16" s="1121" t="s">
        <v>143</v>
      </c>
      <c r="E16" s="1116"/>
      <c r="F16" s="1122" t="s">
        <v>43</v>
      </c>
      <c r="G16" s="1123">
        <v>323270100</v>
      </c>
      <c r="H16" s="1123"/>
      <c r="I16" s="1119" t="s">
        <v>312</v>
      </c>
    </row>
    <row r="17" spans="2:13" s="1120" customFormat="1" ht="20.100000000000001" customHeight="1">
      <c r="B17" s="1110"/>
      <c r="C17" s="1122"/>
      <c r="D17" s="1121"/>
      <c r="E17" s="1116" t="s">
        <v>144</v>
      </c>
      <c r="F17" s="1122" t="s">
        <v>55</v>
      </c>
      <c r="G17" s="1123"/>
      <c r="H17" s="1123">
        <v>139232850</v>
      </c>
      <c r="I17" s="1117"/>
    </row>
    <row r="18" spans="2:13" s="1120" customFormat="1" ht="20.100000000000001" customHeight="1">
      <c r="B18" s="1110"/>
      <c r="C18" s="1122"/>
      <c r="D18" s="1121"/>
      <c r="E18" s="1116" t="s">
        <v>88</v>
      </c>
      <c r="F18" s="1122" t="s">
        <v>95</v>
      </c>
      <c r="G18" s="1123"/>
      <c r="H18" s="1123">
        <f>G16-H17</f>
        <v>184037250</v>
      </c>
      <c r="I18" s="1117"/>
    </row>
    <row r="19" spans="2:13" s="1120" customFormat="1" ht="67.5" customHeight="1">
      <c r="B19" s="1110"/>
      <c r="C19" s="1122"/>
      <c r="D19" s="1625" t="s">
        <v>993</v>
      </c>
      <c r="E19" s="1626"/>
      <c r="F19" s="1122"/>
      <c r="G19" s="1127"/>
      <c r="H19" s="1127"/>
      <c r="I19" s="1117"/>
    </row>
    <row r="20" spans="2:13" s="1120" customFormat="1" ht="20.100000000000001" customHeight="1">
      <c r="B20" s="1110"/>
      <c r="C20" s="1122"/>
      <c r="D20" s="1374"/>
      <c r="E20" s="1375"/>
      <c r="F20" s="1122"/>
      <c r="G20" s="1123"/>
      <c r="H20" s="1123"/>
      <c r="I20" s="1119"/>
      <c r="K20" s="1130"/>
    </row>
    <row r="21" spans="2:13" s="1120" customFormat="1" ht="20.100000000000001" customHeight="1">
      <c r="B21" s="1110">
        <v>3</v>
      </c>
      <c r="C21" s="1115">
        <v>42916</v>
      </c>
      <c r="D21" s="1112" t="s">
        <v>1006</v>
      </c>
      <c r="E21" s="1116"/>
      <c r="F21" s="1122"/>
      <c r="G21" s="1123"/>
      <c r="H21" s="1123"/>
      <c r="I21" s="1119"/>
      <c r="K21" s="1130"/>
    </row>
    <row r="22" spans="2:13" s="1120" customFormat="1" ht="20.100000000000001" customHeight="1">
      <c r="B22" s="1110"/>
      <c r="C22" s="1122"/>
      <c r="D22" s="1116" t="s">
        <v>144</v>
      </c>
      <c r="E22" s="1122"/>
      <c r="F22" s="1122" t="s">
        <v>55</v>
      </c>
      <c r="G22" s="1123">
        <v>230281000</v>
      </c>
      <c r="H22" s="1123"/>
      <c r="I22" s="1119"/>
      <c r="K22" s="1130"/>
    </row>
    <row r="23" spans="2:13" s="1120" customFormat="1" ht="20.100000000000001" customHeight="1">
      <c r="B23" s="1110"/>
      <c r="C23" s="1122"/>
      <c r="D23" s="1121"/>
      <c r="E23" s="1116" t="s">
        <v>143</v>
      </c>
      <c r="F23" s="1122" t="s">
        <v>43</v>
      </c>
      <c r="G23" s="1123"/>
      <c r="H23" s="1123">
        <f>G22</f>
        <v>230281000</v>
      </c>
      <c r="I23" s="1119"/>
      <c r="K23" s="1130"/>
    </row>
    <row r="24" spans="2:13" s="1120" customFormat="1" ht="20.100000000000001" customHeight="1">
      <c r="B24" s="1110"/>
      <c r="C24" s="1122"/>
      <c r="D24" s="1623" t="s">
        <v>1007</v>
      </c>
      <c r="E24" s="1624"/>
      <c r="F24" s="1122"/>
      <c r="G24" s="1123"/>
      <c r="H24" s="1123"/>
      <c r="I24" s="1119"/>
      <c r="K24" s="1130"/>
    </row>
    <row r="25" spans="2:13" s="1120" customFormat="1" ht="20.100000000000001" customHeight="1">
      <c r="B25" s="1110"/>
      <c r="C25" s="1122"/>
      <c r="D25" s="1374"/>
      <c r="E25" s="1375"/>
      <c r="F25" s="1122"/>
      <c r="G25" s="1123"/>
      <c r="H25" s="1123"/>
      <c r="I25" s="1119"/>
      <c r="K25" s="1130"/>
    </row>
    <row r="26" spans="2:13" s="1120" customFormat="1" ht="20.100000000000001" customHeight="1">
      <c r="B26" s="1110">
        <v>4</v>
      </c>
      <c r="C26" s="1111">
        <v>42916</v>
      </c>
      <c r="D26" s="1112" t="s">
        <v>989</v>
      </c>
      <c r="E26" s="1375"/>
      <c r="F26" s="1122"/>
      <c r="G26" s="1123"/>
      <c r="H26" s="1123"/>
      <c r="I26" s="1119"/>
    </row>
    <row r="27" spans="2:13" s="1120" customFormat="1" ht="20.100000000000001" customHeight="1">
      <c r="B27" s="1110"/>
      <c r="C27" s="1122"/>
      <c r="D27" s="1121" t="s">
        <v>316</v>
      </c>
      <c r="E27" s="1116"/>
      <c r="F27" s="1110" t="s">
        <v>314</v>
      </c>
      <c r="G27" s="1113">
        <f>166528495.833333/10*6</f>
        <v>99917097.499999791</v>
      </c>
      <c r="H27" s="1113"/>
      <c r="I27" s="1119"/>
      <c r="K27" s="1135">
        <f>199834195/12</f>
        <v>16652849.583333334</v>
      </c>
      <c r="L27" s="1133">
        <v>166528495.83333334</v>
      </c>
      <c r="M27" s="1120">
        <v>16652849.5833333</v>
      </c>
    </row>
    <row r="28" spans="2:13" s="1120" customFormat="1" ht="20.100000000000001" customHeight="1">
      <c r="B28" s="1110"/>
      <c r="C28" s="1122"/>
      <c r="D28" s="1121"/>
      <c r="E28" s="1116" t="s">
        <v>315</v>
      </c>
      <c r="F28" s="1110" t="s">
        <v>313</v>
      </c>
      <c r="G28" s="1113"/>
      <c r="H28" s="1113">
        <f>G27</f>
        <v>99917097.499999791</v>
      </c>
      <c r="I28" s="1119"/>
      <c r="K28" s="1340">
        <f>K27*10</f>
        <v>166528495.83333334</v>
      </c>
      <c r="L28" s="1133"/>
      <c r="M28" s="1128">
        <f>K27*6</f>
        <v>99917097.5</v>
      </c>
    </row>
    <row r="29" spans="2:13" s="1120" customFormat="1" ht="20.100000000000001" customHeight="1">
      <c r="B29" s="1110"/>
      <c r="C29" s="1122"/>
      <c r="D29" s="1623" t="s">
        <v>991</v>
      </c>
      <c r="E29" s="1624"/>
      <c r="F29" s="1110"/>
      <c r="G29" s="1113"/>
      <c r="H29" s="1113"/>
      <c r="I29" s="1119"/>
      <c r="K29" s="1133"/>
      <c r="L29" s="1133"/>
    </row>
    <row r="30" spans="2:13" s="1120" customFormat="1" ht="20.100000000000001" customHeight="1">
      <c r="B30" s="1110"/>
      <c r="C30" s="1122"/>
      <c r="D30" s="1374"/>
      <c r="E30" s="1375"/>
      <c r="F30" s="1122"/>
      <c r="G30" s="1113"/>
      <c r="H30" s="1113"/>
      <c r="I30" s="1119"/>
      <c r="K30" s="1134" t="e">
        <f>#REF!+#REF!</f>
        <v>#REF!</v>
      </c>
      <c r="L30" s="1133">
        <v>181566954.16666669</v>
      </c>
    </row>
    <row r="31" spans="2:13" s="1120" customFormat="1" ht="20.100000000000001" customHeight="1">
      <c r="B31" s="1110">
        <v>5</v>
      </c>
      <c r="C31" s="1111">
        <v>42551</v>
      </c>
      <c r="D31" s="1112" t="s">
        <v>990</v>
      </c>
      <c r="E31" s="1375"/>
      <c r="F31" s="1122"/>
      <c r="G31" s="1113"/>
      <c r="H31" s="1113"/>
      <c r="I31" s="1119"/>
      <c r="K31" s="1133"/>
      <c r="L31" s="1133"/>
    </row>
    <row r="32" spans="2:13" s="1120" customFormat="1" ht="20.100000000000001" customHeight="1">
      <c r="B32" s="1110"/>
      <c r="C32" s="1122"/>
      <c r="D32" s="1121" t="s">
        <v>316</v>
      </c>
      <c r="E32" s="1116"/>
      <c r="F32" s="1110" t="s">
        <v>314</v>
      </c>
      <c r="G32" s="1113">
        <f>15038458.3333333/10*6</f>
        <v>9023074.9999999795</v>
      </c>
      <c r="H32" s="1113"/>
      <c r="I32" s="1119"/>
      <c r="K32" s="1172"/>
      <c r="L32" s="1133"/>
    </row>
    <row r="33" spans="2:12" s="1120" customFormat="1" ht="20.100000000000001" customHeight="1">
      <c r="B33" s="1110"/>
      <c r="C33" s="1122"/>
      <c r="D33" s="1121"/>
      <c r="E33" s="1116" t="s">
        <v>315</v>
      </c>
      <c r="F33" s="1110" t="s">
        <v>313</v>
      </c>
      <c r="G33" s="1113"/>
      <c r="H33" s="1113">
        <f>G32</f>
        <v>9023074.9999999795</v>
      </c>
      <c r="I33" s="1119"/>
      <c r="K33" s="1135">
        <v>15038458.333333332</v>
      </c>
      <c r="L33" s="1133"/>
    </row>
    <row r="34" spans="2:12" s="1120" customFormat="1" ht="20.100000000000001" customHeight="1">
      <c r="B34" s="1110"/>
      <c r="C34" s="1122"/>
      <c r="D34" s="1623" t="s">
        <v>992</v>
      </c>
      <c r="E34" s="1624"/>
      <c r="F34" s="1122"/>
      <c r="G34" s="1123"/>
      <c r="H34" s="1123"/>
      <c r="I34" s="1119"/>
      <c r="K34" s="1135">
        <f>18046150/12</f>
        <v>1503845.8333333333</v>
      </c>
      <c r="L34" s="1133"/>
    </row>
    <row r="35" spans="2:12" s="1120" customFormat="1" ht="20.100000000000001" customHeight="1">
      <c r="B35" s="1117"/>
      <c r="C35" s="1117"/>
      <c r="D35" s="1125"/>
      <c r="E35" s="1126"/>
      <c r="F35" s="1117"/>
      <c r="G35" s="1118"/>
      <c r="H35" s="1118"/>
      <c r="I35" s="1117"/>
      <c r="K35" s="1341">
        <f>K34*10</f>
        <v>15038458.333333332</v>
      </c>
      <c r="L35" s="1133"/>
    </row>
    <row r="36" spans="2:12" s="1120" customFormat="1" ht="20.100000000000001" customHeight="1">
      <c r="B36" s="1614" t="s">
        <v>768</v>
      </c>
      <c r="C36" s="1615"/>
      <c r="D36" s="1615"/>
      <c r="E36" s="1615"/>
      <c r="F36" s="1616"/>
      <c r="G36" s="1131">
        <f>SUM(G7:G35)</f>
        <v>663836062.49999976</v>
      </c>
      <c r="H36" s="1131">
        <f>SUM(H7:H35)</f>
        <v>663836062.49999976</v>
      </c>
      <c r="I36" s="1117"/>
      <c r="K36" s="1134"/>
      <c r="L36" s="1133"/>
    </row>
  </sheetData>
  <mergeCells count="11">
    <mergeCell ref="D19:E19"/>
    <mergeCell ref="D24:E24"/>
    <mergeCell ref="D29:E29"/>
    <mergeCell ref="D34:E34"/>
    <mergeCell ref="B36:F36"/>
    <mergeCell ref="B7:E7"/>
    <mergeCell ref="B2:I2"/>
    <mergeCell ref="B3:I3"/>
    <mergeCell ref="B4:I4"/>
    <mergeCell ref="B5:I5"/>
    <mergeCell ref="D6:E6"/>
  </mergeCells>
  <pageMargins left="0.70866141732283472" right="0.70866141732283472" top="0.51" bottom="0.76" header="0.31496062992125984" footer="0.31496062992125984"/>
  <pageSetup paperSize="9" scale="80" orientation="landscape" horizontalDpi="0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0">
    <tabColor rgb="FFFF0000"/>
  </sheetPr>
  <dimension ref="A1:Z90"/>
  <sheetViews>
    <sheetView zoomScale="80" zoomScaleNormal="80" workbookViewId="0">
      <pane xSplit="2" ySplit="3" topLeftCell="L32" activePane="bottomRight" state="frozen"/>
      <selection pane="topRight" activeCell="C1" sqref="C1"/>
      <selection pane="bottomLeft" activeCell="A4" sqref="A4"/>
      <selection pane="bottomRight" activeCell="N45" sqref="N45"/>
    </sheetView>
  </sheetViews>
  <sheetFormatPr defaultRowHeight="20.25"/>
  <cols>
    <col min="1" max="1" width="19" style="1" customWidth="1"/>
    <col min="2" max="2" width="57" style="1" customWidth="1"/>
    <col min="3" max="12" width="23.42578125" style="2" customWidth="1"/>
    <col min="13" max="14" width="22.42578125" style="3" customWidth="1"/>
    <col min="15" max="16" width="22.42578125" style="4" customWidth="1"/>
    <col min="17" max="18" width="22.42578125" style="5" customWidth="1"/>
    <col min="19" max="19" width="27" style="4" customWidth="1"/>
    <col min="20" max="256" width="9.140625" style="4"/>
    <col min="257" max="257" width="19" style="4" customWidth="1"/>
    <col min="258" max="258" width="57" style="4" customWidth="1"/>
    <col min="259" max="268" width="23.42578125" style="4" customWidth="1"/>
    <col min="269" max="274" width="22.42578125" style="4" customWidth="1"/>
    <col min="275" max="512" width="9.140625" style="4"/>
    <col min="513" max="513" width="19" style="4" customWidth="1"/>
    <col min="514" max="514" width="57" style="4" customWidth="1"/>
    <col min="515" max="524" width="23.42578125" style="4" customWidth="1"/>
    <col min="525" max="530" width="22.42578125" style="4" customWidth="1"/>
    <col min="531" max="768" width="9.140625" style="4"/>
    <col min="769" max="769" width="19" style="4" customWidth="1"/>
    <col min="770" max="770" width="57" style="4" customWidth="1"/>
    <col min="771" max="780" width="23.42578125" style="4" customWidth="1"/>
    <col min="781" max="786" width="22.42578125" style="4" customWidth="1"/>
    <col min="787" max="1024" width="9.140625" style="4"/>
    <col min="1025" max="1025" width="19" style="4" customWidth="1"/>
    <col min="1026" max="1026" width="57" style="4" customWidth="1"/>
    <col min="1027" max="1036" width="23.42578125" style="4" customWidth="1"/>
    <col min="1037" max="1042" width="22.42578125" style="4" customWidth="1"/>
    <col min="1043" max="1280" width="9.140625" style="4"/>
    <col min="1281" max="1281" width="19" style="4" customWidth="1"/>
    <col min="1282" max="1282" width="57" style="4" customWidth="1"/>
    <col min="1283" max="1292" width="23.42578125" style="4" customWidth="1"/>
    <col min="1293" max="1298" width="22.42578125" style="4" customWidth="1"/>
    <col min="1299" max="1536" width="9.140625" style="4"/>
    <col min="1537" max="1537" width="19" style="4" customWidth="1"/>
    <col min="1538" max="1538" width="57" style="4" customWidth="1"/>
    <col min="1539" max="1548" width="23.42578125" style="4" customWidth="1"/>
    <col min="1549" max="1554" width="22.42578125" style="4" customWidth="1"/>
    <col min="1555" max="1792" width="9.140625" style="4"/>
    <col min="1793" max="1793" width="19" style="4" customWidth="1"/>
    <col min="1794" max="1794" width="57" style="4" customWidth="1"/>
    <col min="1795" max="1804" width="23.42578125" style="4" customWidth="1"/>
    <col min="1805" max="1810" width="22.42578125" style="4" customWidth="1"/>
    <col min="1811" max="2048" width="9.140625" style="4"/>
    <col min="2049" max="2049" width="19" style="4" customWidth="1"/>
    <col min="2050" max="2050" width="57" style="4" customWidth="1"/>
    <col min="2051" max="2060" width="23.42578125" style="4" customWidth="1"/>
    <col min="2061" max="2066" width="22.42578125" style="4" customWidth="1"/>
    <col min="2067" max="2304" width="9.140625" style="4"/>
    <col min="2305" max="2305" width="19" style="4" customWidth="1"/>
    <col min="2306" max="2306" width="57" style="4" customWidth="1"/>
    <col min="2307" max="2316" width="23.42578125" style="4" customWidth="1"/>
    <col min="2317" max="2322" width="22.42578125" style="4" customWidth="1"/>
    <col min="2323" max="2560" width="9.140625" style="4"/>
    <col min="2561" max="2561" width="19" style="4" customWidth="1"/>
    <col min="2562" max="2562" width="57" style="4" customWidth="1"/>
    <col min="2563" max="2572" width="23.42578125" style="4" customWidth="1"/>
    <col min="2573" max="2578" width="22.42578125" style="4" customWidth="1"/>
    <col min="2579" max="2816" width="9.140625" style="4"/>
    <col min="2817" max="2817" width="19" style="4" customWidth="1"/>
    <col min="2818" max="2818" width="57" style="4" customWidth="1"/>
    <col min="2819" max="2828" width="23.42578125" style="4" customWidth="1"/>
    <col min="2829" max="2834" width="22.42578125" style="4" customWidth="1"/>
    <col min="2835" max="3072" width="9.140625" style="4"/>
    <col min="3073" max="3073" width="19" style="4" customWidth="1"/>
    <col min="3074" max="3074" width="57" style="4" customWidth="1"/>
    <col min="3075" max="3084" width="23.42578125" style="4" customWidth="1"/>
    <col min="3085" max="3090" width="22.42578125" style="4" customWidth="1"/>
    <col min="3091" max="3328" width="9.140625" style="4"/>
    <col min="3329" max="3329" width="19" style="4" customWidth="1"/>
    <col min="3330" max="3330" width="57" style="4" customWidth="1"/>
    <col min="3331" max="3340" width="23.42578125" style="4" customWidth="1"/>
    <col min="3341" max="3346" width="22.42578125" style="4" customWidth="1"/>
    <col min="3347" max="3584" width="9.140625" style="4"/>
    <col min="3585" max="3585" width="19" style="4" customWidth="1"/>
    <col min="3586" max="3586" width="57" style="4" customWidth="1"/>
    <col min="3587" max="3596" width="23.42578125" style="4" customWidth="1"/>
    <col min="3597" max="3602" width="22.42578125" style="4" customWidth="1"/>
    <col min="3603" max="3840" width="9.140625" style="4"/>
    <col min="3841" max="3841" width="19" style="4" customWidth="1"/>
    <col min="3842" max="3842" width="57" style="4" customWidth="1"/>
    <col min="3843" max="3852" width="23.42578125" style="4" customWidth="1"/>
    <col min="3853" max="3858" width="22.42578125" style="4" customWidth="1"/>
    <col min="3859" max="4096" width="9.140625" style="4"/>
    <col min="4097" max="4097" width="19" style="4" customWidth="1"/>
    <col min="4098" max="4098" width="57" style="4" customWidth="1"/>
    <col min="4099" max="4108" width="23.42578125" style="4" customWidth="1"/>
    <col min="4109" max="4114" width="22.42578125" style="4" customWidth="1"/>
    <col min="4115" max="4352" width="9.140625" style="4"/>
    <col min="4353" max="4353" width="19" style="4" customWidth="1"/>
    <col min="4354" max="4354" width="57" style="4" customWidth="1"/>
    <col min="4355" max="4364" width="23.42578125" style="4" customWidth="1"/>
    <col min="4365" max="4370" width="22.42578125" style="4" customWidth="1"/>
    <col min="4371" max="4608" width="9.140625" style="4"/>
    <col min="4609" max="4609" width="19" style="4" customWidth="1"/>
    <col min="4610" max="4610" width="57" style="4" customWidth="1"/>
    <col min="4611" max="4620" width="23.42578125" style="4" customWidth="1"/>
    <col min="4621" max="4626" width="22.42578125" style="4" customWidth="1"/>
    <col min="4627" max="4864" width="9.140625" style="4"/>
    <col min="4865" max="4865" width="19" style="4" customWidth="1"/>
    <col min="4866" max="4866" width="57" style="4" customWidth="1"/>
    <col min="4867" max="4876" width="23.42578125" style="4" customWidth="1"/>
    <col min="4877" max="4882" width="22.42578125" style="4" customWidth="1"/>
    <col min="4883" max="5120" width="9.140625" style="4"/>
    <col min="5121" max="5121" width="19" style="4" customWidth="1"/>
    <col min="5122" max="5122" width="57" style="4" customWidth="1"/>
    <col min="5123" max="5132" width="23.42578125" style="4" customWidth="1"/>
    <col min="5133" max="5138" width="22.42578125" style="4" customWidth="1"/>
    <col min="5139" max="5376" width="9.140625" style="4"/>
    <col min="5377" max="5377" width="19" style="4" customWidth="1"/>
    <col min="5378" max="5378" width="57" style="4" customWidth="1"/>
    <col min="5379" max="5388" width="23.42578125" style="4" customWidth="1"/>
    <col min="5389" max="5394" width="22.42578125" style="4" customWidth="1"/>
    <col min="5395" max="5632" width="9.140625" style="4"/>
    <col min="5633" max="5633" width="19" style="4" customWidth="1"/>
    <col min="5634" max="5634" width="57" style="4" customWidth="1"/>
    <col min="5635" max="5644" width="23.42578125" style="4" customWidth="1"/>
    <col min="5645" max="5650" width="22.42578125" style="4" customWidth="1"/>
    <col min="5651" max="5888" width="9.140625" style="4"/>
    <col min="5889" max="5889" width="19" style="4" customWidth="1"/>
    <col min="5890" max="5890" width="57" style="4" customWidth="1"/>
    <col min="5891" max="5900" width="23.42578125" style="4" customWidth="1"/>
    <col min="5901" max="5906" width="22.42578125" style="4" customWidth="1"/>
    <col min="5907" max="6144" width="9.140625" style="4"/>
    <col min="6145" max="6145" width="19" style="4" customWidth="1"/>
    <col min="6146" max="6146" width="57" style="4" customWidth="1"/>
    <col min="6147" max="6156" width="23.42578125" style="4" customWidth="1"/>
    <col min="6157" max="6162" width="22.42578125" style="4" customWidth="1"/>
    <col min="6163" max="6400" width="9.140625" style="4"/>
    <col min="6401" max="6401" width="19" style="4" customWidth="1"/>
    <col min="6402" max="6402" width="57" style="4" customWidth="1"/>
    <col min="6403" max="6412" width="23.42578125" style="4" customWidth="1"/>
    <col min="6413" max="6418" width="22.42578125" style="4" customWidth="1"/>
    <col min="6419" max="6656" width="9.140625" style="4"/>
    <col min="6657" max="6657" width="19" style="4" customWidth="1"/>
    <col min="6658" max="6658" width="57" style="4" customWidth="1"/>
    <col min="6659" max="6668" width="23.42578125" style="4" customWidth="1"/>
    <col min="6669" max="6674" width="22.42578125" style="4" customWidth="1"/>
    <col min="6675" max="6912" width="9.140625" style="4"/>
    <col min="6913" max="6913" width="19" style="4" customWidth="1"/>
    <col min="6914" max="6914" width="57" style="4" customWidth="1"/>
    <col min="6915" max="6924" width="23.42578125" style="4" customWidth="1"/>
    <col min="6925" max="6930" width="22.42578125" style="4" customWidth="1"/>
    <col min="6931" max="7168" width="9.140625" style="4"/>
    <col min="7169" max="7169" width="19" style="4" customWidth="1"/>
    <col min="7170" max="7170" width="57" style="4" customWidth="1"/>
    <col min="7171" max="7180" width="23.42578125" style="4" customWidth="1"/>
    <col min="7181" max="7186" width="22.42578125" style="4" customWidth="1"/>
    <col min="7187" max="7424" width="9.140625" style="4"/>
    <col min="7425" max="7425" width="19" style="4" customWidth="1"/>
    <col min="7426" max="7426" width="57" style="4" customWidth="1"/>
    <col min="7427" max="7436" width="23.42578125" style="4" customWidth="1"/>
    <col min="7437" max="7442" width="22.42578125" style="4" customWidth="1"/>
    <col min="7443" max="7680" width="9.140625" style="4"/>
    <col min="7681" max="7681" width="19" style="4" customWidth="1"/>
    <col min="7682" max="7682" width="57" style="4" customWidth="1"/>
    <col min="7683" max="7692" width="23.42578125" style="4" customWidth="1"/>
    <col min="7693" max="7698" width="22.42578125" style="4" customWidth="1"/>
    <col min="7699" max="7936" width="9.140625" style="4"/>
    <col min="7937" max="7937" width="19" style="4" customWidth="1"/>
    <col min="7938" max="7938" width="57" style="4" customWidth="1"/>
    <col min="7939" max="7948" width="23.42578125" style="4" customWidth="1"/>
    <col min="7949" max="7954" width="22.42578125" style="4" customWidth="1"/>
    <col min="7955" max="8192" width="9.140625" style="4"/>
    <col min="8193" max="8193" width="19" style="4" customWidth="1"/>
    <col min="8194" max="8194" width="57" style="4" customWidth="1"/>
    <col min="8195" max="8204" width="23.42578125" style="4" customWidth="1"/>
    <col min="8205" max="8210" width="22.42578125" style="4" customWidth="1"/>
    <col min="8211" max="8448" width="9.140625" style="4"/>
    <col min="8449" max="8449" width="19" style="4" customWidth="1"/>
    <col min="8450" max="8450" width="57" style="4" customWidth="1"/>
    <col min="8451" max="8460" width="23.42578125" style="4" customWidth="1"/>
    <col min="8461" max="8466" width="22.42578125" style="4" customWidth="1"/>
    <col min="8467" max="8704" width="9.140625" style="4"/>
    <col min="8705" max="8705" width="19" style="4" customWidth="1"/>
    <col min="8706" max="8706" width="57" style="4" customWidth="1"/>
    <col min="8707" max="8716" width="23.42578125" style="4" customWidth="1"/>
    <col min="8717" max="8722" width="22.42578125" style="4" customWidth="1"/>
    <col min="8723" max="8960" width="9.140625" style="4"/>
    <col min="8961" max="8961" width="19" style="4" customWidth="1"/>
    <col min="8962" max="8962" width="57" style="4" customWidth="1"/>
    <col min="8963" max="8972" width="23.42578125" style="4" customWidth="1"/>
    <col min="8973" max="8978" width="22.42578125" style="4" customWidth="1"/>
    <col min="8979" max="9216" width="9.140625" style="4"/>
    <col min="9217" max="9217" width="19" style="4" customWidth="1"/>
    <col min="9218" max="9218" width="57" style="4" customWidth="1"/>
    <col min="9219" max="9228" width="23.42578125" style="4" customWidth="1"/>
    <col min="9229" max="9234" width="22.42578125" style="4" customWidth="1"/>
    <col min="9235" max="9472" width="9.140625" style="4"/>
    <col min="9473" max="9473" width="19" style="4" customWidth="1"/>
    <col min="9474" max="9474" width="57" style="4" customWidth="1"/>
    <col min="9475" max="9484" width="23.42578125" style="4" customWidth="1"/>
    <col min="9485" max="9490" width="22.42578125" style="4" customWidth="1"/>
    <col min="9491" max="9728" width="9.140625" style="4"/>
    <col min="9729" max="9729" width="19" style="4" customWidth="1"/>
    <col min="9730" max="9730" width="57" style="4" customWidth="1"/>
    <col min="9731" max="9740" width="23.42578125" style="4" customWidth="1"/>
    <col min="9741" max="9746" width="22.42578125" style="4" customWidth="1"/>
    <col min="9747" max="9984" width="9.140625" style="4"/>
    <col min="9985" max="9985" width="19" style="4" customWidth="1"/>
    <col min="9986" max="9986" width="57" style="4" customWidth="1"/>
    <col min="9987" max="9996" width="23.42578125" style="4" customWidth="1"/>
    <col min="9997" max="10002" width="22.42578125" style="4" customWidth="1"/>
    <col min="10003" max="10240" width="9.140625" style="4"/>
    <col min="10241" max="10241" width="19" style="4" customWidth="1"/>
    <col min="10242" max="10242" width="57" style="4" customWidth="1"/>
    <col min="10243" max="10252" width="23.42578125" style="4" customWidth="1"/>
    <col min="10253" max="10258" width="22.42578125" style="4" customWidth="1"/>
    <col min="10259" max="10496" width="9.140625" style="4"/>
    <col min="10497" max="10497" width="19" style="4" customWidth="1"/>
    <col min="10498" max="10498" width="57" style="4" customWidth="1"/>
    <col min="10499" max="10508" width="23.42578125" style="4" customWidth="1"/>
    <col min="10509" max="10514" width="22.42578125" style="4" customWidth="1"/>
    <col min="10515" max="10752" width="9.140625" style="4"/>
    <col min="10753" max="10753" width="19" style="4" customWidth="1"/>
    <col min="10754" max="10754" width="57" style="4" customWidth="1"/>
    <col min="10755" max="10764" width="23.42578125" style="4" customWidth="1"/>
    <col min="10765" max="10770" width="22.42578125" style="4" customWidth="1"/>
    <col min="10771" max="11008" width="9.140625" style="4"/>
    <col min="11009" max="11009" width="19" style="4" customWidth="1"/>
    <col min="11010" max="11010" width="57" style="4" customWidth="1"/>
    <col min="11011" max="11020" width="23.42578125" style="4" customWidth="1"/>
    <col min="11021" max="11026" width="22.42578125" style="4" customWidth="1"/>
    <col min="11027" max="11264" width="9.140625" style="4"/>
    <col min="11265" max="11265" width="19" style="4" customWidth="1"/>
    <col min="11266" max="11266" width="57" style="4" customWidth="1"/>
    <col min="11267" max="11276" width="23.42578125" style="4" customWidth="1"/>
    <col min="11277" max="11282" width="22.42578125" style="4" customWidth="1"/>
    <col min="11283" max="11520" width="9.140625" style="4"/>
    <col min="11521" max="11521" width="19" style="4" customWidth="1"/>
    <col min="11522" max="11522" width="57" style="4" customWidth="1"/>
    <col min="11523" max="11532" width="23.42578125" style="4" customWidth="1"/>
    <col min="11533" max="11538" width="22.42578125" style="4" customWidth="1"/>
    <col min="11539" max="11776" width="9.140625" style="4"/>
    <col min="11777" max="11777" width="19" style="4" customWidth="1"/>
    <col min="11778" max="11778" width="57" style="4" customWidth="1"/>
    <col min="11779" max="11788" width="23.42578125" style="4" customWidth="1"/>
    <col min="11789" max="11794" width="22.42578125" style="4" customWidth="1"/>
    <col min="11795" max="12032" width="9.140625" style="4"/>
    <col min="12033" max="12033" width="19" style="4" customWidth="1"/>
    <col min="12034" max="12034" width="57" style="4" customWidth="1"/>
    <col min="12035" max="12044" width="23.42578125" style="4" customWidth="1"/>
    <col min="12045" max="12050" width="22.42578125" style="4" customWidth="1"/>
    <col min="12051" max="12288" width="9.140625" style="4"/>
    <col min="12289" max="12289" width="19" style="4" customWidth="1"/>
    <col min="12290" max="12290" width="57" style="4" customWidth="1"/>
    <col min="12291" max="12300" width="23.42578125" style="4" customWidth="1"/>
    <col min="12301" max="12306" width="22.42578125" style="4" customWidth="1"/>
    <col min="12307" max="12544" width="9.140625" style="4"/>
    <col min="12545" max="12545" width="19" style="4" customWidth="1"/>
    <col min="12546" max="12546" width="57" style="4" customWidth="1"/>
    <col min="12547" max="12556" width="23.42578125" style="4" customWidth="1"/>
    <col min="12557" max="12562" width="22.42578125" style="4" customWidth="1"/>
    <col min="12563" max="12800" width="9.140625" style="4"/>
    <col min="12801" max="12801" width="19" style="4" customWidth="1"/>
    <col min="12802" max="12802" width="57" style="4" customWidth="1"/>
    <col min="12803" max="12812" width="23.42578125" style="4" customWidth="1"/>
    <col min="12813" max="12818" width="22.42578125" style="4" customWidth="1"/>
    <col min="12819" max="13056" width="9.140625" style="4"/>
    <col min="13057" max="13057" width="19" style="4" customWidth="1"/>
    <col min="13058" max="13058" width="57" style="4" customWidth="1"/>
    <col min="13059" max="13068" width="23.42578125" style="4" customWidth="1"/>
    <col min="13069" max="13074" width="22.42578125" style="4" customWidth="1"/>
    <col min="13075" max="13312" width="9.140625" style="4"/>
    <col min="13313" max="13313" width="19" style="4" customWidth="1"/>
    <col min="13314" max="13314" width="57" style="4" customWidth="1"/>
    <col min="13315" max="13324" width="23.42578125" style="4" customWidth="1"/>
    <col min="13325" max="13330" width="22.42578125" style="4" customWidth="1"/>
    <col min="13331" max="13568" width="9.140625" style="4"/>
    <col min="13569" max="13569" width="19" style="4" customWidth="1"/>
    <col min="13570" max="13570" width="57" style="4" customWidth="1"/>
    <col min="13571" max="13580" width="23.42578125" style="4" customWidth="1"/>
    <col min="13581" max="13586" width="22.42578125" style="4" customWidth="1"/>
    <col min="13587" max="13824" width="9.140625" style="4"/>
    <col min="13825" max="13825" width="19" style="4" customWidth="1"/>
    <col min="13826" max="13826" width="57" style="4" customWidth="1"/>
    <col min="13827" max="13836" width="23.42578125" style="4" customWidth="1"/>
    <col min="13837" max="13842" width="22.42578125" style="4" customWidth="1"/>
    <col min="13843" max="14080" width="9.140625" style="4"/>
    <col min="14081" max="14081" width="19" style="4" customWidth="1"/>
    <col min="14082" max="14082" width="57" style="4" customWidth="1"/>
    <col min="14083" max="14092" width="23.42578125" style="4" customWidth="1"/>
    <col min="14093" max="14098" width="22.42578125" style="4" customWidth="1"/>
    <col min="14099" max="14336" width="9.140625" style="4"/>
    <col min="14337" max="14337" width="19" style="4" customWidth="1"/>
    <col min="14338" max="14338" width="57" style="4" customWidth="1"/>
    <col min="14339" max="14348" width="23.42578125" style="4" customWidth="1"/>
    <col min="14349" max="14354" width="22.42578125" style="4" customWidth="1"/>
    <col min="14355" max="14592" width="9.140625" style="4"/>
    <col min="14593" max="14593" width="19" style="4" customWidth="1"/>
    <col min="14594" max="14594" width="57" style="4" customWidth="1"/>
    <col min="14595" max="14604" width="23.42578125" style="4" customWidth="1"/>
    <col min="14605" max="14610" width="22.42578125" style="4" customWidth="1"/>
    <col min="14611" max="14848" width="9.140625" style="4"/>
    <col min="14849" max="14849" width="19" style="4" customWidth="1"/>
    <col min="14850" max="14850" width="57" style="4" customWidth="1"/>
    <col min="14851" max="14860" width="23.42578125" style="4" customWidth="1"/>
    <col min="14861" max="14866" width="22.42578125" style="4" customWidth="1"/>
    <col min="14867" max="15104" width="9.140625" style="4"/>
    <col min="15105" max="15105" width="19" style="4" customWidth="1"/>
    <col min="15106" max="15106" width="57" style="4" customWidth="1"/>
    <col min="15107" max="15116" width="23.42578125" style="4" customWidth="1"/>
    <col min="15117" max="15122" width="22.42578125" style="4" customWidth="1"/>
    <col min="15123" max="15360" width="9.140625" style="4"/>
    <col min="15361" max="15361" width="19" style="4" customWidth="1"/>
    <col min="15362" max="15362" width="57" style="4" customWidth="1"/>
    <col min="15363" max="15372" width="23.42578125" style="4" customWidth="1"/>
    <col min="15373" max="15378" width="22.42578125" style="4" customWidth="1"/>
    <col min="15379" max="15616" width="9.140625" style="4"/>
    <col min="15617" max="15617" width="19" style="4" customWidth="1"/>
    <col min="15618" max="15618" width="57" style="4" customWidth="1"/>
    <col min="15619" max="15628" width="23.42578125" style="4" customWidth="1"/>
    <col min="15629" max="15634" width="22.42578125" style="4" customWidth="1"/>
    <col min="15635" max="15872" width="9.140625" style="4"/>
    <col min="15873" max="15873" width="19" style="4" customWidth="1"/>
    <col min="15874" max="15874" width="57" style="4" customWidth="1"/>
    <col min="15875" max="15884" width="23.42578125" style="4" customWidth="1"/>
    <col min="15885" max="15890" width="22.42578125" style="4" customWidth="1"/>
    <col min="15891" max="16128" width="9.140625" style="4"/>
    <col min="16129" max="16129" width="19" style="4" customWidth="1"/>
    <col min="16130" max="16130" width="57" style="4" customWidth="1"/>
    <col min="16131" max="16140" width="23.42578125" style="4" customWidth="1"/>
    <col min="16141" max="16146" width="22.42578125" style="4" customWidth="1"/>
    <col min="16147" max="16384" width="9.140625" style="4"/>
  </cols>
  <sheetData>
    <row r="1" spans="1:26">
      <c r="A1" s="1" t="s">
        <v>1008</v>
      </c>
    </row>
    <row r="2" spans="1:26" s="8" customFormat="1" ht="26.25" customHeight="1">
      <c r="A2" s="6" t="s">
        <v>7</v>
      </c>
      <c r="B2" s="7" t="s">
        <v>3</v>
      </c>
      <c r="C2" s="1647" t="s">
        <v>8</v>
      </c>
      <c r="D2" s="1648"/>
      <c r="E2" s="1649" t="s">
        <v>1009</v>
      </c>
      <c r="F2" s="1649"/>
      <c r="G2" s="1647" t="s">
        <v>9</v>
      </c>
      <c r="H2" s="1648"/>
      <c r="I2" s="1649" t="s">
        <v>10</v>
      </c>
      <c r="J2" s="1649"/>
      <c r="K2" s="1647" t="s">
        <v>9</v>
      </c>
      <c r="L2" s="1648"/>
      <c r="M2" s="1650" t="s">
        <v>11</v>
      </c>
      <c r="N2" s="1651"/>
      <c r="O2" s="1643" t="s">
        <v>12</v>
      </c>
      <c r="P2" s="1644"/>
      <c r="Q2" s="1645" t="s">
        <v>13</v>
      </c>
      <c r="R2" s="1646"/>
    </row>
    <row r="3" spans="1:26" ht="22.5" customHeight="1">
      <c r="A3" s="9"/>
      <c r="B3" s="9"/>
      <c r="C3" s="1647" t="s">
        <v>14</v>
      </c>
      <c r="D3" s="1648"/>
      <c r="E3" s="1376"/>
      <c r="F3" s="1376"/>
      <c r="G3" s="1647" t="s">
        <v>1010</v>
      </c>
      <c r="H3" s="1648"/>
      <c r="I3" s="1376"/>
      <c r="J3" s="1376"/>
      <c r="K3" s="1647" t="s">
        <v>15</v>
      </c>
      <c r="L3" s="1648"/>
      <c r="M3" s="10"/>
      <c r="N3" s="10"/>
      <c r="O3" s="9"/>
      <c r="P3" s="9"/>
      <c r="Q3" s="11"/>
      <c r="R3" s="11"/>
    </row>
    <row r="4" spans="1:26" ht="23.25" customHeight="1">
      <c r="A4" s="212" t="s">
        <v>16</v>
      </c>
      <c r="B4" s="212" t="s">
        <v>17</v>
      </c>
      <c r="C4" s="213">
        <v>0</v>
      </c>
      <c r="D4" s="213"/>
      <c r="E4" s="213"/>
      <c r="F4" s="213"/>
      <c r="G4" s="213">
        <f>C4+E4-F4</f>
        <v>0</v>
      </c>
      <c r="H4" s="213"/>
      <c r="I4" s="213"/>
      <c r="J4" s="213"/>
      <c r="K4" s="213">
        <f>G4+I4-J4</f>
        <v>0</v>
      </c>
      <c r="L4" s="213"/>
      <c r="M4" s="15"/>
      <c r="N4" s="15"/>
      <c r="O4" s="13"/>
      <c r="P4" s="13"/>
      <c r="Q4" s="214">
        <f>K4</f>
        <v>0</v>
      </c>
      <c r="R4" s="14"/>
    </row>
    <row r="5" spans="1:26" ht="23.25" customHeight="1">
      <c r="A5" s="212" t="s">
        <v>18</v>
      </c>
      <c r="B5" s="212" t="s">
        <v>19</v>
      </c>
      <c r="C5" s="213">
        <v>0</v>
      </c>
      <c r="D5" s="213"/>
      <c r="E5" s="213">
        <f>F47</f>
        <v>0</v>
      </c>
      <c r="F5" s="213">
        <f>E5</f>
        <v>0</v>
      </c>
      <c r="G5" s="213">
        <f t="shared" ref="G5:G17" si="0">C5+E5-F5</f>
        <v>0</v>
      </c>
      <c r="H5" s="213"/>
      <c r="I5" s="213"/>
      <c r="J5" s="213"/>
      <c r="K5" s="213">
        <f t="shared" ref="K5:K28" si="1">G5+I5-J5</f>
        <v>0</v>
      </c>
      <c r="L5" s="213"/>
      <c r="M5" s="215"/>
      <c r="N5" s="15"/>
      <c r="O5" s="13"/>
      <c r="P5" s="13"/>
      <c r="Q5" s="214">
        <f t="shared" ref="Q5:Q23" si="2">K5</f>
        <v>0</v>
      </c>
      <c r="R5" s="14"/>
    </row>
    <row r="6" spans="1:26" ht="23.25" customHeight="1">
      <c r="A6" s="212" t="s">
        <v>20</v>
      </c>
      <c r="B6" s="212" t="s">
        <v>21</v>
      </c>
      <c r="C6" s="213">
        <v>0</v>
      </c>
      <c r="D6" s="213"/>
      <c r="E6" s="213">
        <v>2298832690</v>
      </c>
      <c r="F6" s="213">
        <f>1947691292</f>
        <v>1947691292</v>
      </c>
      <c r="G6" s="213">
        <f>C6+E6-F6</f>
        <v>351141398</v>
      </c>
      <c r="H6" s="213"/>
      <c r="I6" s="213"/>
      <c r="J6" s="213"/>
      <c r="K6" s="213">
        <f>G6+I6-J6</f>
        <v>351141398</v>
      </c>
      <c r="L6" s="213"/>
      <c r="M6" s="215"/>
      <c r="N6" s="15"/>
      <c r="O6" s="13"/>
      <c r="P6" s="13"/>
      <c r="Q6" s="214">
        <f t="shared" si="2"/>
        <v>351141398</v>
      </c>
      <c r="R6" s="14"/>
    </row>
    <row r="7" spans="1:26" ht="23.25" customHeight="1">
      <c r="A7" s="212" t="s">
        <v>22</v>
      </c>
      <c r="B7" s="212" t="s">
        <v>23</v>
      </c>
      <c r="C7" s="213">
        <v>0</v>
      </c>
      <c r="D7" s="213"/>
      <c r="E7" s="213"/>
      <c r="F7" s="213"/>
      <c r="G7" s="213">
        <f t="shared" si="0"/>
        <v>0</v>
      </c>
      <c r="H7" s="213"/>
      <c r="I7" s="213"/>
      <c r="J7" s="213"/>
      <c r="K7" s="213">
        <f t="shared" si="1"/>
        <v>0</v>
      </c>
      <c r="L7" s="213"/>
      <c r="M7" s="215"/>
      <c r="N7" s="15"/>
      <c r="O7" s="13"/>
      <c r="P7" s="13"/>
      <c r="Q7" s="214">
        <f t="shared" si="2"/>
        <v>0</v>
      </c>
      <c r="R7" s="14"/>
    </row>
    <row r="8" spans="1:26" ht="23.25" customHeight="1">
      <c r="A8" s="212" t="s">
        <v>24</v>
      </c>
      <c r="B8" s="212" t="s">
        <v>25</v>
      </c>
      <c r="C8" s="213">
        <v>0</v>
      </c>
      <c r="D8" s="213"/>
      <c r="E8" s="213"/>
      <c r="F8" s="213"/>
      <c r="G8" s="213">
        <f t="shared" si="0"/>
        <v>0</v>
      </c>
      <c r="H8" s="213"/>
      <c r="I8" s="213"/>
      <c r="J8" s="213"/>
      <c r="K8" s="213">
        <f t="shared" si="1"/>
        <v>0</v>
      </c>
      <c r="L8" s="213"/>
      <c r="M8" s="15"/>
      <c r="N8" s="15"/>
      <c r="O8" s="13"/>
      <c r="P8" s="13"/>
      <c r="Q8" s="214">
        <f t="shared" si="2"/>
        <v>0</v>
      </c>
      <c r="R8" s="14"/>
    </row>
    <row r="9" spans="1:26" ht="23.25" customHeight="1">
      <c r="A9" s="212" t="s">
        <v>26</v>
      </c>
      <c r="B9" s="212" t="s">
        <v>27</v>
      </c>
      <c r="C9" s="213">
        <v>0</v>
      </c>
      <c r="D9" s="213"/>
      <c r="E9" s="213"/>
      <c r="F9" s="213"/>
      <c r="G9" s="213">
        <f t="shared" si="0"/>
        <v>0</v>
      </c>
      <c r="H9" s="213"/>
      <c r="I9" s="213"/>
      <c r="J9" s="213"/>
      <c r="K9" s="213">
        <f t="shared" si="1"/>
        <v>0</v>
      </c>
      <c r="L9" s="213"/>
      <c r="M9" s="215"/>
      <c r="N9" s="15"/>
      <c r="O9" s="13"/>
      <c r="P9" s="13"/>
      <c r="Q9" s="214">
        <f t="shared" si="2"/>
        <v>0</v>
      </c>
      <c r="R9" s="14"/>
      <c r="S9" s="1247">
        <v>791638440</v>
      </c>
    </row>
    <row r="10" spans="1:26" ht="23.25" customHeight="1">
      <c r="A10" s="212" t="s">
        <v>28</v>
      </c>
      <c r="B10" s="212" t="s">
        <v>29</v>
      </c>
      <c r="C10" s="213">
        <v>0</v>
      </c>
      <c r="D10" s="213"/>
      <c r="E10" s="213"/>
      <c r="F10" s="213"/>
      <c r="G10" s="213">
        <f t="shared" si="0"/>
        <v>0</v>
      </c>
      <c r="H10" s="213"/>
      <c r="I10" s="213"/>
      <c r="J10" s="213"/>
      <c r="K10" s="213">
        <f t="shared" si="1"/>
        <v>0</v>
      </c>
      <c r="L10" s="213"/>
      <c r="M10" s="15"/>
      <c r="N10" s="15"/>
      <c r="O10" s="13"/>
      <c r="P10" s="13"/>
      <c r="Q10" s="214">
        <f t="shared" si="2"/>
        <v>0</v>
      </c>
      <c r="R10" s="14"/>
      <c r="S10" s="1248">
        <v>181566954.16666701</v>
      </c>
    </row>
    <row r="11" spans="1:26" ht="23.25" customHeight="1">
      <c r="A11" s="212" t="s">
        <v>30</v>
      </c>
      <c r="B11" s="212" t="s">
        <v>31</v>
      </c>
      <c r="C11" s="213">
        <v>181566954.16666675</v>
      </c>
      <c r="D11" s="213"/>
      <c r="E11" s="213"/>
      <c r="F11" s="213"/>
      <c r="G11" s="213">
        <f>C11+E11-F11</f>
        <v>181566954.16666675</v>
      </c>
      <c r="H11" s="213"/>
      <c r="I11" s="213">
        <v>0</v>
      </c>
      <c r="J11" s="213">
        <f>'JURNAL PENYESUAIAN (4)'!G27+'JURNAL PENYESUAIAN (4)'!G32</f>
        <v>108940172.49999978</v>
      </c>
      <c r="K11" s="213">
        <f t="shared" si="1"/>
        <v>72626781.66666697</v>
      </c>
      <c r="L11" s="213"/>
      <c r="M11" s="15"/>
      <c r="N11" s="15"/>
      <c r="O11" s="13"/>
      <c r="P11" s="13"/>
      <c r="Q11" s="214">
        <f t="shared" si="2"/>
        <v>72626781.66666697</v>
      </c>
      <c r="R11" s="14"/>
      <c r="S11" s="1249">
        <f>Q11+Q15+Q16+Q18-R24+Q29-R30</f>
        <v>1771681581.666667</v>
      </c>
    </row>
    <row r="12" spans="1:26" ht="23.25" customHeight="1">
      <c r="A12" s="212" t="s">
        <v>32</v>
      </c>
      <c r="B12" s="212" t="s">
        <v>33</v>
      </c>
      <c r="C12" s="213">
        <v>0</v>
      </c>
      <c r="D12" s="213"/>
      <c r="E12" s="213"/>
      <c r="F12" s="213"/>
      <c r="G12" s="213">
        <f t="shared" si="0"/>
        <v>0</v>
      </c>
      <c r="H12" s="213"/>
      <c r="I12" s="213"/>
      <c r="J12" s="213"/>
      <c r="K12" s="213">
        <f t="shared" si="1"/>
        <v>0</v>
      </c>
      <c r="L12" s="213"/>
      <c r="M12" s="15"/>
      <c r="N12" s="15"/>
      <c r="O12" s="13"/>
      <c r="P12" s="13"/>
      <c r="Q12" s="214">
        <f t="shared" si="2"/>
        <v>0</v>
      </c>
      <c r="R12" s="14"/>
      <c r="S12" s="1248">
        <v>339894642.16666698</v>
      </c>
      <c r="U12" s="12"/>
      <c r="V12" s="12"/>
    </row>
    <row r="13" spans="1:26" ht="23.25" customHeight="1">
      <c r="A13" s="212" t="s">
        <v>34</v>
      </c>
      <c r="B13" s="212" t="s">
        <v>35</v>
      </c>
      <c r="C13" s="213">
        <v>0</v>
      </c>
      <c r="D13" s="213"/>
      <c r="E13" s="213"/>
      <c r="F13" s="213"/>
      <c r="G13" s="213">
        <f t="shared" si="0"/>
        <v>0</v>
      </c>
      <c r="H13" s="213"/>
      <c r="I13" s="213"/>
      <c r="J13" s="213"/>
      <c r="K13" s="213">
        <f t="shared" si="1"/>
        <v>0</v>
      </c>
      <c r="L13" s="213"/>
      <c r="M13" s="15"/>
      <c r="N13" s="15"/>
      <c r="O13" s="13"/>
      <c r="P13" s="13"/>
      <c r="Q13" s="214">
        <f t="shared" si="2"/>
        <v>0</v>
      </c>
      <c r="R13" s="14"/>
      <c r="S13" s="1250">
        <v>181566954.16666701</v>
      </c>
    </row>
    <row r="14" spans="1:26" ht="23.25" customHeight="1">
      <c r="A14" s="212" t="s">
        <v>36</v>
      </c>
      <c r="B14" s="212" t="s">
        <v>37</v>
      </c>
      <c r="C14" s="213">
        <v>0</v>
      </c>
      <c r="D14" s="213"/>
      <c r="E14" s="213"/>
      <c r="F14" s="213"/>
      <c r="G14" s="213">
        <f t="shared" si="0"/>
        <v>0</v>
      </c>
      <c r="H14" s="213"/>
      <c r="I14" s="213"/>
      <c r="J14" s="213"/>
      <c r="K14" s="213">
        <f t="shared" si="1"/>
        <v>0</v>
      </c>
      <c r="L14" s="213"/>
      <c r="M14" s="15"/>
      <c r="N14" s="15"/>
      <c r="O14" s="13"/>
      <c r="P14" s="13"/>
      <c r="Q14" s="214">
        <f t="shared" si="2"/>
        <v>0</v>
      </c>
      <c r="R14" s="14"/>
      <c r="S14" s="1245"/>
      <c r="T14" s="12"/>
      <c r="U14" s="12"/>
      <c r="V14" s="12"/>
      <c r="W14" s="12"/>
      <c r="X14" s="12"/>
      <c r="Y14" s="12"/>
      <c r="Z14" s="12"/>
    </row>
    <row r="15" spans="1:26" ht="23.25" customHeight="1">
      <c r="A15" s="216" t="s">
        <v>38</v>
      </c>
      <c r="B15" s="216" t="s">
        <v>6</v>
      </c>
      <c r="C15" s="213">
        <v>736000</v>
      </c>
      <c r="D15" s="213"/>
      <c r="E15" s="213"/>
      <c r="F15" s="213"/>
      <c r="G15" s="213">
        <f>C15+E15-F15</f>
        <v>736000</v>
      </c>
      <c r="H15" s="213"/>
      <c r="I15" s="213"/>
      <c r="J15" s="213">
        <f>'JURNAL PENYESUAIAN (4)'!H10</f>
        <v>736000</v>
      </c>
      <c r="K15" s="213">
        <f t="shared" si="1"/>
        <v>0</v>
      </c>
      <c r="L15" s="213"/>
      <c r="M15" s="215"/>
      <c r="N15" s="15"/>
      <c r="O15" s="13"/>
      <c r="P15" s="13"/>
      <c r="Q15" s="214">
        <f t="shared" si="2"/>
        <v>0</v>
      </c>
      <c r="R15" s="14"/>
      <c r="S15" s="1251">
        <f>Q15+Q16</f>
        <v>0</v>
      </c>
    </row>
    <row r="16" spans="1:26" ht="23.25" customHeight="1">
      <c r="A16" s="212" t="s">
        <v>39</v>
      </c>
      <c r="B16" s="212" t="s">
        <v>40</v>
      </c>
      <c r="C16" s="213">
        <v>608790</v>
      </c>
      <c r="D16" s="213"/>
      <c r="E16" s="213"/>
      <c r="F16" s="213"/>
      <c r="G16" s="213">
        <f t="shared" si="0"/>
        <v>608790</v>
      </c>
      <c r="H16" s="213"/>
      <c r="I16" s="213"/>
      <c r="J16" s="213">
        <f>'JURNAL PENYESUAIAN (4)'!H13</f>
        <v>608790</v>
      </c>
      <c r="K16" s="213">
        <f t="shared" si="1"/>
        <v>0</v>
      </c>
      <c r="L16" s="213"/>
      <c r="M16" s="15"/>
      <c r="N16" s="15"/>
      <c r="O16" s="13"/>
      <c r="P16" s="13"/>
      <c r="Q16" s="214">
        <f t="shared" si="2"/>
        <v>0</v>
      </c>
      <c r="R16" s="14"/>
      <c r="S16" s="1250">
        <v>1344790</v>
      </c>
    </row>
    <row r="17" spans="1:19" ht="23.25" customHeight="1">
      <c r="A17" s="212" t="s">
        <v>41</v>
      </c>
      <c r="B17" s="212" t="s">
        <v>42</v>
      </c>
      <c r="C17" s="213">
        <v>0</v>
      </c>
      <c r="D17" s="213"/>
      <c r="E17" s="213"/>
      <c r="F17" s="213"/>
      <c r="G17" s="213">
        <f t="shared" si="0"/>
        <v>0</v>
      </c>
      <c r="H17" s="213"/>
      <c r="I17" s="213"/>
      <c r="J17" s="213">
        <v>0</v>
      </c>
      <c r="K17" s="213">
        <f t="shared" si="1"/>
        <v>0</v>
      </c>
      <c r="L17" s="213"/>
      <c r="M17" s="215"/>
      <c r="N17" s="15"/>
      <c r="O17" s="13"/>
      <c r="P17" s="13"/>
      <c r="Q17" s="214">
        <f t="shared" si="2"/>
        <v>0</v>
      </c>
      <c r="R17" s="14"/>
      <c r="S17" s="1245"/>
    </row>
    <row r="18" spans="1:19" ht="23.25" customHeight="1">
      <c r="A18" s="212" t="s">
        <v>43</v>
      </c>
      <c r="B18" s="212" t="s">
        <v>44</v>
      </c>
      <c r="C18" s="213">
        <v>2394989017</v>
      </c>
      <c r="D18" s="213"/>
      <c r="E18" s="213">
        <f>240162500</f>
        <v>240162500</v>
      </c>
      <c r="F18" s="213">
        <v>0</v>
      </c>
      <c r="G18" s="213">
        <f>C18+E18-F18</f>
        <v>2635151517</v>
      </c>
      <c r="H18" s="213"/>
      <c r="I18" s="213">
        <f>'JURNAL PENYESUAIAN (4)'!G16</f>
        <v>323270100</v>
      </c>
      <c r="J18" s="213">
        <f>'JURNAL PENYESUAIAN (4)'!H23</f>
        <v>230281000</v>
      </c>
      <c r="K18" s="213">
        <f>G18+I18-J18</f>
        <v>2728140617</v>
      </c>
      <c r="L18" s="213"/>
      <c r="M18" s="215"/>
      <c r="N18" s="15"/>
      <c r="O18" s="13"/>
      <c r="P18" s="13"/>
      <c r="Q18" s="214">
        <f t="shared" si="2"/>
        <v>2728140617</v>
      </c>
      <c r="R18" s="14"/>
      <c r="S18" s="1245">
        <v>2394989017</v>
      </c>
    </row>
    <row r="19" spans="1:19" ht="23.25" customHeight="1">
      <c r="A19" s="212" t="s">
        <v>45</v>
      </c>
      <c r="B19" s="212" t="s">
        <v>46</v>
      </c>
      <c r="C19" s="213">
        <v>0</v>
      </c>
      <c r="D19" s="213"/>
      <c r="E19" s="213"/>
      <c r="F19" s="213">
        <v>0</v>
      </c>
      <c r="G19" s="213">
        <f t="shared" ref="G19:G33" si="3">C19+E19-F19</f>
        <v>0</v>
      </c>
      <c r="H19" s="213"/>
      <c r="I19" s="213"/>
      <c r="J19" s="213">
        <v>0</v>
      </c>
      <c r="K19" s="213">
        <f t="shared" si="1"/>
        <v>0</v>
      </c>
      <c r="L19" s="213"/>
      <c r="M19" s="215"/>
      <c r="N19" s="15"/>
      <c r="O19" s="13"/>
      <c r="P19" s="13"/>
      <c r="Q19" s="214">
        <f t="shared" si="2"/>
        <v>0</v>
      </c>
      <c r="R19" s="14"/>
      <c r="S19" s="1245"/>
    </row>
    <row r="20" spans="1:19" ht="23.25" customHeight="1">
      <c r="A20" s="212" t="s">
        <v>47</v>
      </c>
      <c r="B20" s="212" t="s">
        <v>48</v>
      </c>
      <c r="C20" s="213">
        <v>0</v>
      </c>
      <c r="D20" s="213"/>
      <c r="E20" s="213"/>
      <c r="F20" s="213"/>
      <c r="G20" s="213">
        <v>0</v>
      </c>
      <c r="H20" s="213"/>
      <c r="I20" s="213"/>
      <c r="J20" s="213"/>
      <c r="K20" s="213">
        <f t="shared" si="1"/>
        <v>0</v>
      </c>
      <c r="L20" s="213"/>
      <c r="M20" s="15"/>
      <c r="N20" s="15"/>
      <c r="O20" s="13"/>
      <c r="P20" s="13"/>
      <c r="Q20" s="214">
        <f t="shared" si="2"/>
        <v>0</v>
      </c>
      <c r="R20" s="14"/>
      <c r="S20" s="1245"/>
    </row>
    <row r="21" spans="1:19" ht="23.25" customHeight="1">
      <c r="A21" s="212" t="s">
        <v>49</v>
      </c>
      <c r="B21" s="212" t="s">
        <v>50</v>
      </c>
      <c r="C21" s="213">
        <v>0</v>
      </c>
      <c r="D21" s="213"/>
      <c r="E21" s="213"/>
      <c r="F21" s="213"/>
      <c r="G21" s="213">
        <f t="shared" si="3"/>
        <v>0</v>
      </c>
      <c r="H21" s="213"/>
      <c r="I21" s="213"/>
      <c r="J21" s="213"/>
      <c r="K21" s="213">
        <f t="shared" si="1"/>
        <v>0</v>
      </c>
      <c r="L21" s="213"/>
      <c r="M21" s="15"/>
      <c r="N21" s="15"/>
      <c r="O21" s="13"/>
      <c r="P21" s="13"/>
      <c r="Q21" s="214">
        <f t="shared" si="2"/>
        <v>0</v>
      </c>
      <c r="R21" s="14"/>
      <c r="S21" s="1245"/>
    </row>
    <row r="22" spans="1:19" ht="23.25" customHeight="1">
      <c r="A22" s="212" t="s">
        <v>51</v>
      </c>
      <c r="B22" s="212" t="s">
        <v>52</v>
      </c>
      <c r="C22" s="213">
        <v>0</v>
      </c>
      <c r="D22" s="213"/>
      <c r="E22" s="213"/>
      <c r="F22" s="213"/>
      <c r="G22" s="213">
        <f t="shared" si="3"/>
        <v>0</v>
      </c>
      <c r="H22" s="213"/>
      <c r="I22" s="213"/>
      <c r="J22" s="213"/>
      <c r="K22" s="213">
        <f t="shared" si="1"/>
        <v>0</v>
      </c>
      <c r="L22" s="213"/>
      <c r="M22" s="15"/>
      <c r="N22" s="15"/>
      <c r="O22" s="13"/>
      <c r="P22" s="13"/>
      <c r="Q22" s="214">
        <f t="shared" si="2"/>
        <v>0</v>
      </c>
      <c r="R22" s="14"/>
      <c r="S22" s="1245"/>
    </row>
    <row r="23" spans="1:19" ht="23.25" customHeight="1">
      <c r="A23" s="212" t="s">
        <v>53</v>
      </c>
      <c r="B23" s="212" t="s">
        <v>54</v>
      </c>
      <c r="C23" s="213">
        <v>0</v>
      </c>
      <c r="D23" s="213"/>
      <c r="E23" s="213"/>
      <c r="F23" s="213"/>
      <c r="G23" s="213">
        <f t="shared" si="3"/>
        <v>0</v>
      </c>
      <c r="H23" s="213"/>
      <c r="I23" s="213"/>
      <c r="J23" s="213"/>
      <c r="K23" s="213">
        <f t="shared" si="1"/>
        <v>0</v>
      </c>
      <c r="L23" s="213"/>
      <c r="M23" s="15"/>
      <c r="N23" s="15"/>
      <c r="O23" s="13"/>
      <c r="P23" s="13"/>
      <c r="Q23" s="214">
        <f t="shared" si="2"/>
        <v>0</v>
      </c>
      <c r="R23" s="14"/>
      <c r="S23" s="1412">
        <f>Q18-R24</f>
        <v>1326708800.0000002</v>
      </c>
    </row>
    <row r="24" spans="1:19" ht="23.25" customHeight="1">
      <c r="A24" s="212" t="s">
        <v>55</v>
      </c>
      <c r="B24" s="212" t="s">
        <v>56</v>
      </c>
      <c r="C24" s="213"/>
      <c r="D24" s="213">
        <v>1492479966.9999998</v>
      </c>
      <c r="E24" s="213">
        <v>0</v>
      </c>
      <c r="F24" s="213">
        <v>0</v>
      </c>
      <c r="G24" s="213">
        <v>0</v>
      </c>
      <c r="H24" s="213">
        <f>D24+F24-E24</f>
        <v>1492479966.9999998</v>
      </c>
      <c r="I24" s="213">
        <f>'JURNAL PENYESUAIAN (4)'!G22</f>
        <v>230281000</v>
      </c>
      <c r="J24" s="213">
        <f>'JURNAL PENYESUAIAN (4)'!H17</f>
        <v>139232850</v>
      </c>
      <c r="K24" s="213"/>
      <c r="L24" s="213">
        <f>H24+J24-I24</f>
        <v>1401431816.9999998</v>
      </c>
      <c r="M24" s="215"/>
      <c r="N24" s="15"/>
      <c r="O24" s="13"/>
      <c r="P24" s="13"/>
      <c r="Q24" s="14"/>
      <c r="R24" s="214">
        <f>L24</f>
        <v>1401431816.9999998</v>
      </c>
      <c r="S24" s="1251">
        <f>SUM(R24:R25)</f>
        <v>1401431816.9999998</v>
      </c>
    </row>
    <row r="25" spans="1:19" ht="24.75" customHeight="1">
      <c r="A25" s="212" t="s">
        <v>57</v>
      </c>
      <c r="B25" s="212" t="s">
        <v>58</v>
      </c>
      <c r="C25" s="213"/>
      <c r="D25" s="213">
        <v>0</v>
      </c>
      <c r="E25" s="213"/>
      <c r="F25" s="213"/>
      <c r="G25" s="213">
        <f t="shared" si="3"/>
        <v>0</v>
      </c>
      <c r="H25" s="213">
        <f>D25+F25-E25</f>
        <v>0</v>
      </c>
      <c r="I25" s="213">
        <v>0</v>
      </c>
      <c r="J25" s="213"/>
      <c r="K25" s="213"/>
      <c r="L25" s="213">
        <f>H25+J25-I25</f>
        <v>0</v>
      </c>
      <c r="M25" s="215"/>
      <c r="N25" s="15"/>
      <c r="O25" s="13"/>
      <c r="P25" s="13"/>
      <c r="Q25" s="14"/>
      <c r="R25" s="214">
        <f>L25</f>
        <v>0</v>
      </c>
      <c r="S25" s="1245"/>
    </row>
    <row r="26" spans="1:19" ht="39.75" customHeight="1">
      <c r="A26" s="212" t="s">
        <v>59</v>
      </c>
      <c r="B26" s="226" t="s">
        <v>60</v>
      </c>
      <c r="C26" s="213">
        <v>0</v>
      </c>
      <c r="D26" s="213"/>
      <c r="E26" s="213"/>
      <c r="F26" s="213"/>
      <c r="G26" s="213">
        <f t="shared" si="3"/>
        <v>0</v>
      </c>
      <c r="H26" s="213">
        <f>D26+F26-E26</f>
        <v>0</v>
      </c>
      <c r="I26" s="213"/>
      <c r="J26" s="213"/>
      <c r="K26" s="213">
        <f t="shared" si="1"/>
        <v>0</v>
      </c>
      <c r="L26" s="213">
        <f>H26+J26-I26</f>
        <v>0</v>
      </c>
      <c r="M26" s="215"/>
      <c r="N26" s="15"/>
      <c r="O26" s="13"/>
      <c r="P26" s="13"/>
      <c r="Q26" s="214">
        <f>K26</f>
        <v>0</v>
      </c>
      <c r="R26" s="14"/>
      <c r="S26" s="1245"/>
    </row>
    <row r="27" spans="1:19" ht="23.25" customHeight="1">
      <c r="A27" s="212" t="s">
        <v>61</v>
      </c>
      <c r="B27" s="212" t="s">
        <v>62</v>
      </c>
      <c r="C27" s="213">
        <v>0</v>
      </c>
      <c r="D27" s="213"/>
      <c r="E27" s="213"/>
      <c r="F27" s="213"/>
      <c r="G27" s="213">
        <f t="shared" si="3"/>
        <v>0</v>
      </c>
      <c r="H27" s="213">
        <f>D27+F27-E27</f>
        <v>0</v>
      </c>
      <c r="I27" s="213"/>
      <c r="J27" s="213"/>
      <c r="K27" s="213">
        <f t="shared" si="1"/>
        <v>0</v>
      </c>
      <c r="L27" s="213">
        <f>H27+J27-I27</f>
        <v>0</v>
      </c>
      <c r="M27" s="215"/>
      <c r="N27" s="15"/>
      <c r="O27" s="13"/>
      <c r="P27" s="13"/>
      <c r="Q27" s="214">
        <f>K27</f>
        <v>0</v>
      </c>
      <c r="R27" s="14"/>
      <c r="S27" s="1245"/>
    </row>
    <row r="28" spans="1:19" ht="23.25" customHeight="1">
      <c r="A28" s="212" t="s">
        <v>63</v>
      </c>
      <c r="B28" s="212" t="s">
        <v>64</v>
      </c>
      <c r="C28" s="213">
        <v>0</v>
      </c>
      <c r="D28" s="213"/>
      <c r="E28" s="213"/>
      <c r="F28" s="213"/>
      <c r="G28" s="213">
        <f t="shared" si="3"/>
        <v>0</v>
      </c>
      <c r="H28" s="213"/>
      <c r="I28" s="213"/>
      <c r="J28" s="213"/>
      <c r="K28" s="213">
        <f t="shared" si="1"/>
        <v>0</v>
      </c>
      <c r="L28" s="213"/>
      <c r="M28" s="15"/>
      <c r="N28" s="15"/>
      <c r="O28" s="13"/>
      <c r="P28" s="13"/>
      <c r="Q28" s="214">
        <f>K28</f>
        <v>0</v>
      </c>
      <c r="R28" s="14"/>
      <c r="S28" s="1245"/>
    </row>
    <row r="29" spans="1:19" ht="23.25" customHeight="1">
      <c r="A29" s="212" t="s">
        <v>65</v>
      </c>
      <c r="B29" s="212" t="s">
        <v>66</v>
      </c>
      <c r="C29" s="213">
        <v>971420000</v>
      </c>
      <c r="D29" s="213"/>
      <c r="E29" s="213"/>
      <c r="F29" s="213"/>
      <c r="G29" s="213">
        <f t="shared" si="3"/>
        <v>971420000</v>
      </c>
      <c r="H29" s="213"/>
      <c r="I29" s="213">
        <v>0</v>
      </c>
      <c r="J29" s="213"/>
      <c r="K29" s="213">
        <f>G29+I29-J29</f>
        <v>971420000</v>
      </c>
      <c r="L29" s="213"/>
      <c r="M29" s="215"/>
      <c r="N29" s="15"/>
      <c r="O29" s="13"/>
      <c r="P29" s="13"/>
      <c r="Q29" s="214">
        <f>K29</f>
        <v>971420000</v>
      </c>
      <c r="R29" s="14"/>
      <c r="S29" s="1245"/>
    </row>
    <row r="30" spans="1:19" ht="43.5" customHeight="1">
      <c r="A30" s="212" t="s">
        <v>67</v>
      </c>
      <c r="B30" s="212" t="s">
        <v>68</v>
      </c>
      <c r="C30" s="213"/>
      <c r="D30" s="213">
        <v>599074000</v>
      </c>
      <c r="E30" s="213"/>
      <c r="F30" s="213"/>
      <c r="G30" s="213"/>
      <c r="H30" s="213">
        <f>D30+F30-E30</f>
        <v>599074000</v>
      </c>
      <c r="I30" s="213"/>
      <c r="J30" s="213">
        <v>0</v>
      </c>
      <c r="K30" s="213"/>
      <c r="L30" s="213">
        <f>H30+J30-I30</f>
        <v>599074000</v>
      </c>
      <c r="M30" s="215"/>
      <c r="N30" s="15"/>
      <c r="O30" s="13"/>
      <c r="P30" s="13"/>
      <c r="Q30" s="14"/>
      <c r="R30" s="214">
        <f>L30</f>
        <v>599074000</v>
      </c>
    </row>
    <row r="31" spans="1:19" ht="23.25" customHeight="1">
      <c r="A31" s="212" t="s">
        <v>69</v>
      </c>
      <c r="B31" s="212" t="s">
        <v>70</v>
      </c>
      <c r="C31" s="213">
        <v>0</v>
      </c>
      <c r="D31" s="213"/>
      <c r="E31" s="213"/>
      <c r="F31" s="213"/>
      <c r="G31" s="213">
        <f t="shared" si="3"/>
        <v>0</v>
      </c>
      <c r="H31" s="213"/>
      <c r="I31" s="213">
        <v>0</v>
      </c>
      <c r="J31" s="213">
        <v>0</v>
      </c>
      <c r="K31" s="213">
        <f>G31+I31-J31</f>
        <v>0</v>
      </c>
      <c r="L31" s="213"/>
      <c r="M31" s="15"/>
      <c r="N31" s="15"/>
      <c r="O31" s="13"/>
      <c r="P31" s="13"/>
      <c r="Q31" s="214">
        <f>K31</f>
        <v>0</v>
      </c>
      <c r="R31" s="14"/>
    </row>
    <row r="32" spans="1:19" ht="23.25" customHeight="1">
      <c r="A32" s="212" t="s">
        <v>71</v>
      </c>
      <c r="B32" s="212" t="s">
        <v>72</v>
      </c>
      <c r="C32" s="213">
        <v>0</v>
      </c>
      <c r="D32" s="213"/>
      <c r="E32" s="213"/>
      <c r="F32" s="213"/>
      <c r="G32" s="213">
        <f t="shared" si="3"/>
        <v>0</v>
      </c>
      <c r="H32" s="213"/>
      <c r="I32" s="213"/>
      <c r="J32" s="213"/>
      <c r="K32" s="213">
        <f>G32+I32-J32</f>
        <v>0</v>
      </c>
      <c r="L32" s="213"/>
      <c r="M32" s="215"/>
      <c r="N32" s="15"/>
      <c r="O32" s="13"/>
      <c r="P32" s="13"/>
      <c r="Q32" s="214">
        <f>K32</f>
        <v>0</v>
      </c>
      <c r="R32" s="14"/>
    </row>
    <row r="33" spans="1:19" ht="23.25" customHeight="1">
      <c r="A33" s="212" t="s">
        <v>73</v>
      </c>
      <c r="B33" s="212" t="s">
        <v>74</v>
      </c>
      <c r="C33" s="213">
        <v>0</v>
      </c>
      <c r="D33" s="213"/>
      <c r="E33" s="213"/>
      <c r="F33" s="213"/>
      <c r="G33" s="213">
        <f t="shared" si="3"/>
        <v>0</v>
      </c>
      <c r="H33" s="213"/>
      <c r="I33" s="213"/>
      <c r="J33" s="213"/>
      <c r="K33" s="213">
        <f>G33+I33-J33</f>
        <v>0</v>
      </c>
      <c r="L33" s="213"/>
      <c r="M33" s="215"/>
      <c r="N33" s="15"/>
      <c r="O33" s="13"/>
      <c r="P33" s="13"/>
      <c r="Q33" s="214">
        <f>K33</f>
        <v>0</v>
      </c>
      <c r="R33" s="14"/>
    </row>
    <row r="34" spans="1:19" ht="23.25" customHeight="1">
      <c r="A34" s="212"/>
      <c r="B34" s="212" t="s">
        <v>305</v>
      </c>
      <c r="C34" s="213"/>
      <c r="D34" s="213"/>
      <c r="E34" s="213"/>
      <c r="F34" s="213"/>
      <c r="G34" s="213"/>
      <c r="H34" s="213"/>
      <c r="I34" s="213"/>
      <c r="J34" s="213">
        <v>0</v>
      </c>
      <c r="K34" s="213"/>
      <c r="L34" s="213">
        <f>J34</f>
        <v>0</v>
      </c>
      <c r="M34" s="215"/>
      <c r="N34" s="15"/>
      <c r="O34" s="13"/>
      <c r="P34" s="13"/>
      <c r="Q34" s="214"/>
      <c r="R34" s="214">
        <f>L34</f>
        <v>0</v>
      </c>
    </row>
    <row r="35" spans="1:19" ht="23.25" customHeight="1">
      <c r="A35" s="212" t="s">
        <v>75</v>
      </c>
      <c r="B35" s="212" t="s">
        <v>76</v>
      </c>
      <c r="C35" s="213"/>
      <c r="D35" s="213">
        <v>0</v>
      </c>
      <c r="E35" s="213"/>
      <c r="F35" s="213"/>
      <c r="G35" s="213"/>
      <c r="H35" s="213">
        <f t="shared" ref="H35:H49" si="4">D35+F35-E35</f>
        <v>0</v>
      </c>
      <c r="I35" s="213"/>
      <c r="J35" s="213"/>
      <c r="K35" s="213"/>
      <c r="L35" s="213">
        <f t="shared" ref="L35:L49" si="5">H35+J35-I35</f>
        <v>0</v>
      </c>
      <c r="M35" s="15"/>
      <c r="N35" s="15"/>
      <c r="O35" s="13"/>
      <c r="P35" s="13"/>
      <c r="Q35" s="14"/>
      <c r="R35" s="214">
        <f t="shared" ref="R35:R44" si="6">L35</f>
        <v>0</v>
      </c>
    </row>
    <row r="36" spans="1:19" ht="23.25" customHeight="1">
      <c r="A36" s="212" t="s">
        <v>77</v>
      </c>
      <c r="B36" s="212" t="s">
        <v>78</v>
      </c>
      <c r="C36" s="213"/>
      <c r="D36" s="213">
        <v>0</v>
      </c>
      <c r="E36" s="213"/>
      <c r="F36" s="213"/>
      <c r="G36" s="213"/>
      <c r="H36" s="213">
        <f t="shared" si="4"/>
        <v>0</v>
      </c>
      <c r="I36" s="213"/>
      <c r="J36" s="213"/>
      <c r="K36" s="213"/>
      <c r="L36" s="213">
        <f t="shared" si="5"/>
        <v>0</v>
      </c>
      <c r="M36" s="15"/>
      <c r="N36" s="15"/>
      <c r="O36" s="13"/>
      <c r="P36" s="13"/>
      <c r="Q36" s="14"/>
      <c r="R36" s="214">
        <f t="shared" si="6"/>
        <v>0</v>
      </c>
    </row>
    <row r="37" spans="1:19" ht="23.25" customHeight="1">
      <c r="A37" s="212" t="s">
        <v>79</v>
      </c>
      <c r="B37" s="212" t="s">
        <v>80</v>
      </c>
      <c r="C37" s="213"/>
      <c r="D37" s="213">
        <v>0</v>
      </c>
      <c r="E37" s="213"/>
      <c r="F37" s="213"/>
      <c r="G37" s="213"/>
      <c r="H37" s="213">
        <f t="shared" si="4"/>
        <v>0</v>
      </c>
      <c r="I37" s="213"/>
      <c r="J37" s="213"/>
      <c r="K37" s="213"/>
      <c r="L37" s="213">
        <f t="shared" si="5"/>
        <v>0</v>
      </c>
      <c r="M37" s="15"/>
      <c r="N37" s="15"/>
      <c r="O37" s="13"/>
      <c r="P37" s="13"/>
      <c r="Q37" s="14"/>
      <c r="R37" s="214">
        <f t="shared" si="6"/>
        <v>0</v>
      </c>
    </row>
    <row r="38" spans="1:19" ht="23.25" customHeight="1">
      <c r="A38" s="212" t="s">
        <v>81</v>
      </c>
      <c r="B38" s="212" t="s">
        <v>82</v>
      </c>
      <c r="C38" s="213"/>
      <c r="D38" s="213">
        <v>0</v>
      </c>
      <c r="E38" s="213"/>
      <c r="F38" s="227"/>
      <c r="G38" s="213"/>
      <c r="H38" s="213">
        <f t="shared" si="4"/>
        <v>0</v>
      </c>
      <c r="I38" s="213"/>
      <c r="J38" s="213"/>
      <c r="K38" s="213"/>
      <c r="L38" s="213">
        <f t="shared" si="5"/>
        <v>0</v>
      </c>
      <c r="M38" s="15"/>
      <c r="N38" s="15"/>
      <c r="O38" s="13"/>
      <c r="P38" s="13"/>
      <c r="Q38" s="14"/>
      <c r="R38" s="214">
        <f t="shared" si="6"/>
        <v>0</v>
      </c>
    </row>
    <row r="39" spans="1:19" ht="23.25" customHeight="1">
      <c r="A39" s="212" t="s">
        <v>83</v>
      </c>
      <c r="B39" s="212" t="s">
        <v>84</v>
      </c>
      <c r="C39" s="213"/>
      <c r="D39" s="213">
        <v>0</v>
      </c>
      <c r="E39" s="213"/>
      <c r="F39" s="213"/>
      <c r="G39" s="213"/>
      <c r="H39" s="213">
        <f t="shared" si="4"/>
        <v>0</v>
      </c>
      <c r="I39" s="213"/>
      <c r="J39" s="213"/>
      <c r="K39" s="213"/>
      <c r="L39" s="213">
        <f t="shared" si="5"/>
        <v>0</v>
      </c>
      <c r="M39" s="15"/>
      <c r="N39" s="15"/>
      <c r="O39" s="13"/>
      <c r="P39" s="13"/>
      <c r="Q39" s="14"/>
      <c r="R39" s="214">
        <f t="shared" si="6"/>
        <v>0</v>
      </c>
    </row>
    <row r="40" spans="1:19" ht="23.25" customHeight="1">
      <c r="A40" s="212" t="s">
        <v>85</v>
      </c>
      <c r="B40" s="212" t="s">
        <v>86</v>
      </c>
      <c r="C40" s="213"/>
      <c r="D40" s="213">
        <v>0</v>
      </c>
      <c r="E40" s="213"/>
      <c r="F40" s="213"/>
      <c r="G40" s="213"/>
      <c r="H40" s="213">
        <f t="shared" si="4"/>
        <v>0</v>
      </c>
      <c r="I40" s="213"/>
      <c r="J40" s="213"/>
      <c r="K40" s="213"/>
      <c r="L40" s="213">
        <f t="shared" si="5"/>
        <v>0</v>
      </c>
      <c r="M40" s="15"/>
      <c r="N40" s="15"/>
      <c r="O40" s="13"/>
      <c r="P40" s="13"/>
      <c r="Q40" s="14"/>
      <c r="R40" s="214">
        <f t="shared" si="6"/>
        <v>0</v>
      </c>
    </row>
    <row r="41" spans="1:19" ht="23.25" customHeight="1">
      <c r="A41" s="212" t="s">
        <v>87</v>
      </c>
      <c r="B41" s="212" t="s">
        <v>88</v>
      </c>
      <c r="C41" s="213"/>
      <c r="D41" s="213">
        <v>1457766794.1700001</v>
      </c>
      <c r="E41" s="213"/>
      <c r="F41" s="213"/>
      <c r="G41" s="213"/>
      <c r="H41" s="213">
        <f t="shared" si="4"/>
        <v>1457766794.1700001</v>
      </c>
      <c r="I41" s="213">
        <v>0</v>
      </c>
      <c r="J41" s="213" t="e">
        <f>#REF!</f>
        <v>#REF!</v>
      </c>
      <c r="K41" s="213"/>
      <c r="L41" s="213" t="e">
        <f>H41+J41-I41</f>
        <v>#REF!</v>
      </c>
      <c r="M41" s="15"/>
      <c r="N41" s="15"/>
      <c r="O41" s="13"/>
      <c r="P41" s="13"/>
      <c r="Q41" s="14"/>
      <c r="R41" s="214" t="e">
        <f>L41</f>
        <v>#REF!</v>
      </c>
      <c r="S41" s="244" t="e">
        <f>SUM(R41:R45)</f>
        <v>#REF!</v>
      </c>
    </row>
    <row r="42" spans="1:19" ht="23.25" customHeight="1">
      <c r="A42" s="212" t="s">
        <v>89</v>
      </c>
      <c r="B42" s="212" t="s">
        <v>90</v>
      </c>
      <c r="C42" s="213">
        <v>0</v>
      </c>
      <c r="D42" s="213">
        <v>0</v>
      </c>
      <c r="E42" s="213"/>
      <c r="F42" s="213"/>
      <c r="G42" s="213"/>
      <c r="H42" s="213">
        <f t="shared" si="4"/>
        <v>0</v>
      </c>
      <c r="I42" s="213"/>
      <c r="J42" s="213"/>
      <c r="K42" s="213"/>
      <c r="L42" s="213">
        <f t="shared" si="5"/>
        <v>0</v>
      </c>
      <c r="M42" s="15"/>
      <c r="N42" s="15"/>
      <c r="O42" s="13"/>
      <c r="P42" s="13"/>
      <c r="Q42" s="214" t="e">
        <f>P67</f>
        <v>#REF!</v>
      </c>
      <c r="R42" s="214">
        <f t="shared" si="6"/>
        <v>0</v>
      </c>
      <c r="S42" s="244" t="e">
        <f>SUM(Q42:Q44)</f>
        <v>#REF!</v>
      </c>
    </row>
    <row r="43" spans="1:19" ht="23.25" customHeight="1">
      <c r="A43" s="212" t="s">
        <v>91</v>
      </c>
      <c r="B43" s="212" t="s">
        <v>92</v>
      </c>
      <c r="C43" s="213"/>
      <c r="D43" s="213">
        <v>0</v>
      </c>
      <c r="E43" s="213"/>
      <c r="F43" s="213">
        <v>1947691292</v>
      </c>
      <c r="G43" s="213"/>
      <c r="H43" s="213">
        <f t="shared" si="4"/>
        <v>1947691292</v>
      </c>
      <c r="I43" s="213"/>
      <c r="J43" s="213"/>
      <c r="K43" s="213"/>
      <c r="L43" s="213">
        <f t="shared" si="5"/>
        <v>1947691292</v>
      </c>
      <c r="M43" s="15"/>
      <c r="N43" s="15"/>
      <c r="O43" s="13"/>
      <c r="P43" s="13"/>
      <c r="Q43" s="14"/>
      <c r="R43" s="214">
        <f t="shared" si="6"/>
        <v>1947691292</v>
      </c>
      <c r="S43" s="245" t="e">
        <f>S41-S42</f>
        <v>#REF!</v>
      </c>
    </row>
    <row r="44" spans="1:19" ht="23.25" customHeight="1">
      <c r="A44" s="212" t="s">
        <v>93</v>
      </c>
      <c r="B44" s="212" t="s">
        <v>94</v>
      </c>
      <c r="C44" s="213">
        <v>0</v>
      </c>
      <c r="D44" s="213">
        <v>0</v>
      </c>
      <c r="E44" s="213"/>
      <c r="F44" s="213"/>
      <c r="G44" s="213"/>
      <c r="H44" s="213">
        <f t="shared" si="4"/>
        <v>0</v>
      </c>
      <c r="I44" s="213"/>
      <c r="J44" s="213"/>
      <c r="K44" s="213"/>
      <c r="L44" s="213">
        <f t="shared" si="5"/>
        <v>0</v>
      </c>
      <c r="M44" s="15"/>
      <c r="N44" s="15"/>
      <c r="O44" s="13"/>
      <c r="P44" s="13"/>
      <c r="Q44" s="228">
        <f>N67</f>
        <v>1947691292</v>
      </c>
      <c r="R44" s="214">
        <f t="shared" si="6"/>
        <v>0</v>
      </c>
      <c r="S44" s="245">
        <f>'LPE (2)'!$C$32</f>
        <v>1355304804.9966669</v>
      </c>
    </row>
    <row r="45" spans="1:19" ht="23.25" customHeight="1">
      <c r="A45" s="229" t="s">
        <v>95</v>
      </c>
      <c r="B45" s="229" t="s">
        <v>96</v>
      </c>
      <c r="C45" s="213"/>
      <c r="D45" s="213">
        <v>0</v>
      </c>
      <c r="E45" s="213"/>
      <c r="F45" s="213">
        <f>1947691292+G6</f>
        <v>2298832690</v>
      </c>
      <c r="G45" s="213"/>
      <c r="H45" s="213">
        <f>D45+F45-E45</f>
        <v>2298832690</v>
      </c>
      <c r="I45" s="213">
        <v>0</v>
      </c>
      <c r="J45" s="213">
        <v>0</v>
      </c>
      <c r="K45" s="213"/>
      <c r="L45" s="213">
        <f>H45+J45-I45</f>
        <v>2298832690</v>
      </c>
      <c r="M45" s="15"/>
      <c r="N45" s="15"/>
      <c r="O45" s="13"/>
      <c r="P45" s="13"/>
      <c r="Q45" s="14"/>
      <c r="R45" s="214">
        <f>L45</f>
        <v>2298832690</v>
      </c>
      <c r="S45" s="244">
        <f>D41</f>
        <v>1457766794.1700001</v>
      </c>
    </row>
    <row r="46" spans="1:19" ht="23.25" customHeight="1">
      <c r="A46" s="217" t="s">
        <v>97</v>
      </c>
      <c r="B46" s="218" t="s">
        <v>98</v>
      </c>
      <c r="C46" s="213"/>
      <c r="D46" s="213"/>
      <c r="E46" s="213"/>
      <c r="F46" s="219"/>
      <c r="G46" s="219"/>
      <c r="H46" s="213">
        <f t="shared" si="4"/>
        <v>0</v>
      </c>
      <c r="I46" s="213"/>
      <c r="J46" s="213"/>
      <c r="K46" s="219"/>
      <c r="L46" s="213">
        <f t="shared" si="5"/>
        <v>0</v>
      </c>
      <c r="M46" s="215"/>
      <c r="N46" s="220">
        <f>L46</f>
        <v>0</v>
      </c>
      <c r="O46" s="13"/>
      <c r="P46" s="13"/>
      <c r="Q46" s="14"/>
      <c r="R46" s="14"/>
    </row>
    <row r="47" spans="1:19" ht="23.25" customHeight="1">
      <c r="A47" s="217" t="s">
        <v>99</v>
      </c>
      <c r="B47" s="218" t="s">
        <v>100</v>
      </c>
      <c r="C47" s="213"/>
      <c r="D47" s="213"/>
      <c r="E47" s="213"/>
      <c r="F47" s="219"/>
      <c r="G47" s="219"/>
      <c r="H47" s="213">
        <f t="shared" si="4"/>
        <v>0</v>
      </c>
      <c r="I47" s="213"/>
      <c r="J47" s="213"/>
      <c r="K47" s="219"/>
      <c r="L47" s="213">
        <f t="shared" si="5"/>
        <v>0</v>
      </c>
      <c r="M47" s="15"/>
      <c r="N47" s="220">
        <f>L47</f>
        <v>0</v>
      </c>
      <c r="O47" s="13"/>
      <c r="P47" s="13"/>
      <c r="Q47" s="14"/>
      <c r="R47" s="14"/>
    </row>
    <row r="48" spans="1:19" ht="29.25" customHeight="1">
      <c r="A48" s="217" t="s">
        <v>101</v>
      </c>
      <c r="B48" s="221" t="s">
        <v>102</v>
      </c>
      <c r="C48" s="213"/>
      <c r="D48" s="213"/>
      <c r="E48" s="213"/>
      <c r="F48" s="219"/>
      <c r="G48" s="219"/>
      <c r="H48" s="213">
        <f t="shared" si="4"/>
        <v>0</v>
      </c>
      <c r="I48" s="213"/>
      <c r="J48" s="213"/>
      <c r="K48" s="219"/>
      <c r="L48" s="213">
        <f t="shared" si="5"/>
        <v>0</v>
      </c>
      <c r="M48" s="15"/>
      <c r="N48" s="220">
        <f>L48</f>
        <v>0</v>
      </c>
      <c r="O48" s="13"/>
      <c r="P48" s="13"/>
      <c r="Q48" s="14"/>
      <c r="R48" s="14"/>
    </row>
    <row r="49" spans="1:18" ht="23.25" customHeight="1">
      <c r="A49" s="217" t="s">
        <v>103</v>
      </c>
      <c r="B49" s="218" t="s">
        <v>104</v>
      </c>
      <c r="C49" s="213"/>
      <c r="D49" s="213"/>
      <c r="E49" s="213"/>
      <c r="F49" s="219"/>
      <c r="G49" s="219"/>
      <c r="H49" s="213">
        <f t="shared" si="4"/>
        <v>0</v>
      </c>
      <c r="I49" s="213"/>
      <c r="J49" s="213"/>
      <c r="K49" s="219"/>
      <c r="L49" s="213">
        <f t="shared" si="5"/>
        <v>0</v>
      </c>
      <c r="M49" s="15"/>
      <c r="N49" s="220">
        <f>L49</f>
        <v>0</v>
      </c>
      <c r="O49" s="13"/>
      <c r="P49" s="13"/>
      <c r="Q49" s="14"/>
      <c r="R49" s="14"/>
    </row>
    <row r="50" spans="1:18" ht="23.25" customHeight="1">
      <c r="A50" s="217" t="s">
        <v>105</v>
      </c>
      <c r="B50" s="218" t="s">
        <v>106</v>
      </c>
      <c r="C50" s="213"/>
      <c r="D50" s="213"/>
      <c r="E50" s="219"/>
      <c r="F50" s="213"/>
      <c r="G50" s="213">
        <f>C50+E50-F50</f>
        <v>0</v>
      </c>
      <c r="H50" s="213"/>
      <c r="I50" s="213"/>
      <c r="J50" s="213"/>
      <c r="K50" s="213">
        <f>G50+I50-J50</f>
        <v>0</v>
      </c>
      <c r="L50" s="213"/>
      <c r="M50" s="220">
        <f>K50</f>
        <v>0</v>
      </c>
      <c r="N50" s="15"/>
      <c r="O50" s="13"/>
      <c r="P50" s="13"/>
      <c r="Q50" s="14"/>
      <c r="R50" s="14"/>
    </row>
    <row r="51" spans="1:18" ht="23.25" customHeight="1">
      <c r="A51" s="217" t="s">
        <v>107</v>
      </c>
      <c r="B51" s="218" t="s">
        <v>108</v>
      </c>
      <c r="C51" s="213"/>
      <c r="D51" s="213"/>
      <c r="E51" s="219">
        <v>1707528792</v>
      </c>
      <c r="F51" s="213"/>
      <c r="G51" s="213">
        <f t="shared" ref="G51:G56" si="7">C51+E51-F51</f>
        <v>1707528792</v>
      </c>
      <c r="H51" s="213"/>
      <c r="I51" s="213"/>
      <c r="J51" s="213"/>
      <c r="K51" s="213">
        <f t="shared" ref="K51:K56" si="8">G51+I51-J51</f>
        <v>1707528792</v>
      </c>
      <c r="L51" s="213"/>
      <c r="M51" s="220">
        <f t="shared" ref="M51:M56" si="9">K51</f>
        <v>1707528792</v>
      </c>
      <c r="N51" s="15"/>
      <c r="O51" s="13"/>
      <c r="P51" s="13"/>
      <c r="Q51" s="14"/>
      <c r="R51" s="14"/>
    </row>
    <row r="52" spans="1:18" ht="23.25" customHeight="1">
      <c r="A52" s="217" t="s">
        <v>109</v>
      </c>
      <c r="B52" s="222" t="s">
        <v>110</v>
      </c>
      <c r="C52" s="213"/>
      <c r="D52" s="213"/>
      <c r="E52" s="219"/>
      <c r="F52" s="213"/>
      <c r="G52" s="213">
        <f t="shared" si="7"/>
        <v>0</v>
      </c>
      <c r="H52" s="213"/>
      <c r="I52" s="213"/>
      <c r="J52" s="213"/>
      <c r="K52" s="213">
        <f t="shared" si="8"/>
        <v>0</v>
      </c>
      <c r="L52" s="213"/>
      <c r="M52" s="220">
        <f t="shared" si="9"/>
        <v>0</v>
      </c>
      <c r="N52" s="15"/>
      <c r="O52" s="13"/>
      <c r="P52" s="13"/>
      <c r="Q52" s="14"/>
      <c r="R52" s="14"/>
    </row>
    <row r="53" spans="1:18" ht="23.25" customHeight="1">
      <c r="A53" s="217" t="s">
        <v>111</v>
      </c>
      <c r="B53" s="222" t="s">
        <v>112</v>
      </c>
      <c r="C53" s="213"/>
      <c r="D53" s="213"/>
      <c r="E53" s="219">
        <f>E18</f>
        <v>240162500</v>
      </c>
      <c r="F53" s="213"/>
      <c r="G53" s="213">
        <f t="shared" si="7"/>
        <v>240162500</v>
      </c>
      <c r="H53" s="213"/>
      <c r="I53" s="213"/>
      <c r="J53" s="213"/>
      <c r="K53" s="213">
        <f t="shared" si="8"/>
        <v>240162500</v>
      </c>
      <c r="L53" s="213"/>
      <c r="M53" s="220">
        <f t="shared" si="9"/>
        <v>240162500</v>
      </c>
      <c r="N53" s="15"/>
      <c r="O53" s="13"/>
      <c r="P53" s="13"/>
      <c r="Q53" s="14"/>
      <c r="R53" s="14"/>
    </row>
    <row r="54" spans="1:18" ht="23.25" customHeight="1">
      <c r="A54" s="217" t="s">
        <v>113</v>
      </c>
      <c r="B54" s="222" t="s">
        <v>114</v>
      </c>
      <c r="C54" s="213"/>
      <c r="D54" s="213"/>
      <c r="E54" s="219"/>
      <c r="F54" s="213"/>
      <c r="G54" s="213">
        <f t="shared" si="7"/>
        <v>0</v>
      </c>
      <c r="H54" s="213"/>
      <c r="I54" s="213"/>
      <c r="J54" s="213"/>
      <c r="K54" s="213">
        <f t="shared" si="8"/>
        <v>0</v>
      </c>
      <c r="L54" s="213"/>
      <c r="M54" s="220">
        <f t="shared" si="9"/>
        <v>0</v>
      </c>
      <c r="N54" s="15"/>
      <c r="O54" s="13"/>
      <c r="P54" s="13"/>
      <c r="Q54" s="14"/>
      <c r="R54" s="14"/>
    </row>
    <row r="55" spans="1:18" ht="23.25" customHeight="1">
      <c r="A55" s="217" t="s">
        <v>115</v>
      </c>
      <c r="B55" s="222" t="s">
        <v>116</v>
      </c>
      <c r="C55" s="213"/>
      <c r="D55" s="213"/>
      <c r="E55" s="219"/>
      <c r="F55" s="213"/>
      <c r="G55" s="213">
        <f t="shared" si="7"/>
        <v>0</v>
      </c>
      <c r="H55" s="213"/>
      <c r="I55" s="213"/>
      <c r="J55" s="213"/>
      <c r="K55" s="213">
        <f t="shared" si="8"/>
        <v>0</v>
      </c>
      <c r="L55" s="213"/>
      <c r="M55" s="220">
        <f t="shared" si="9"/>
        <v>0</v>
      </c>
      <c r="N55" s="15"/>
      <c r="O55" s="13"/>
      <c r="P55" s="13"/>
      <c r="Q55" s="14"/>
      <c r="R55" s="14"/>
    </row>
    <row r="56" spans="1:18" ht="23.25" customHeight="1">
      <c r="A56" s="217" t="s">
        <v>117</v>
      </c>
      <c r="B56" s="222" t="s">
        <v>118</v>
      </c>
      <c r="C56" s="213"/>
      <c r="D56" s="213"/>
      <c r="E56" s="219"/>
      <c r="F56" s="213"/>
      <c r="G56" s="213">
        <f t="shared" si="7"/>
        <v>0</v>
      </c>
      <c r="H56" s="213"/>
      <c r="I56" s="213"/>
      <c r="J56" s="213"/>
      <c r="K56" s="213">
        <f t="shared" si="8"/>
        <v>0</v>
      </c>
      <c r="L56" s="213"/>
      <c r="M56" s="220">
        <f t="shared" si="9"/>
        <v>0</v>
      </c>
      <c r="N56" s="15"/>
      <c r="O56" s="13"/>
      <c r="P56" s="13"/>
      <c r="Q56" s="14"/>
      <c r="R56" s="14"/>
    </row>
    <row r="57" spans="1:18" ht="23.25" customHeight="1">
      <c r="A57" s="217" t="s">
        <v>119</v>
      </c>
      <c r="B57" s="218" t="s">
        <v>120</v>
      </c>
      <c r="C57" s="213"/>
      <c r="D57" s="213"/>
      <c r="E57" s="213"/>
      <c r="F57" s="223">
        <f>F46</f>
        <v>0</v>
      </c>
      <c r="G57" s="223"/>
      <c r="H57" s="213">
        <f>F57-E57</f>
        <v>0</v>
      </c>
      <c r="I57" s="213"/>
      <c r="J57" s="213"/>
      <c r="K57" s="223"/>
      <c r="L57" s="213">
        <f>J57-I57</f>
        <v>0</v>
      </c>
      <c r="M57" s="15"/>
      <c r="N57" s="15"/>
      <c r="O57" s="13"/>
      <c r="P57" s="224">
        <f>L57</f>
        <v>0</v>
      </c>
      <c r="Q57" s="14"/>
      <c r="R57" s="14"/>
    </row>
    <row r="58" spans="1:18" ht="23.25" customHeight="1">
      <c r="A58" s="217" t="s">
        <v>121</v>
      </c>
      <c r="B58" s="218" t="s">
        <v>122</v>
      </c>
      <c r="C58" s="213"/>
      <c r="D58" s="213"/>
      <c r="E58" s="213"/>
      <c r="F58" s="223">
        <f>F47</f>
        <v>0</v>
      </c>
      <c r="G58" s="223"/>
      <c r="H58" s="213">
        <f>F58-E58</f>
        <v>0</v>
      </c>
      <c r="I58" s="213"/>
      <c r="J58" s="213"/>
      <c r="K58" s="223"/>
      <c r="L58" s="213">
        <f>J58-I58</f>
        <v>0</v>
      </c>
      <c r="M58" s="15"/>
      <c r="N58" s="15"/>
      <c r="O58" s="13"/>
      <c r="P58" s="224">
        <f>L58</f>
        <v>0</v>
      </c>
      <c r="Q58" s="14"/>
      <c r="R58" s="14"/>
    </row>
    <row r="59" spans="1:18" ht="23.25" customHeight="1">
      <c r="A59" s="217" t="s">
        <v>123</v>
      </c>
      <c r="B59" s="225" t="s">
        <v>124</v>
      </c>
      <c r="C59" s="213"/>
      <c r="D59" s="213"/>
      <c r="E59" s="213"/>
      <c r="F59" s="223">
        <f>F48</f>
        <v>0</v>
      </c>
      <c r="G59" s="223"/>
      <c r="H59" s="213">
        <f>F59-E59</f>
        <v>0</v>
      </c>
      <c r="I59" s="213"/>
      <c r="J59" s="213"/>
      <c r="K59" s="223"/>
      <c r="L59" s="213">
        <f>J59-I59</f>
        <v>0</v>
      </c>
      <c r="M59" s="15"/>
      <c r="N59" s="15"/>
      <c r="O59" s="13"/>
      <c r="P59" s="224">
        <f>L59</f>
        <v>0</v>
      </c>
      <c r="Q59" s="14"/>
      <c r="R59" s="14"/>
    </row>
    <row r="60" spans="1:18" ht="23.25" customHeight="1">
      <c r="A60" s="217" t="s">
        <v>125</v>
      </c>
      <c r="B60" s="218" t="s">
        <v>126</v>
      </c>
      <c r="C60" s="213"/>
      <c r="D60" s="213"/>
      <c r="E60" s="213"/>
      <c r="F60" s="223">
        <f>F49</f>
        <v>0</v>
      </c>
      <c r="G60" s="223"/>
      <c r="H60" s="213">
        <f>F60-E60</f>
        <v>0</v>
      </c>
      <c r="I60" s="213"/>
      <c r="J60" s="213"/>
      <c r="K60" s="223"/>
      <c r="L60" s="213">
        <f>J60-I60</f>
        <v>0</v>
      </c>
      <c r="M60" s="15"/>
      <c r="N60" s="15"/>
      <c r="O60" s="13"/>
      <c r="P60" s="224">
        <f>L60</f>
        <v>0</v>
      </c>
      <c r="Q60" s="14"/>
      <c r="R60" s="14"/>
    </row>
    <row r="61" spans="1:18" ht="23.25" customHeight="1">
      <c r="A61" s="217" t="s">
        <v>127</v>
      </c>
      <c r="B61" s="218" t="s">
        <v>128</v>
      </c>
      <c r="C61" s="213"/>
      <c r="D61" s="213"/>
      <c r="E61" s="223">
        <f>E50</f>
        <v>0</v>
      </c>
      <c r="F61" s="213"/>
      <c r="G61" s="213">
        <f>C61+E61-F61</f>
        <v>0</v>
      </c>
      <c r="H61" s="213"/>
      <c r="I61" s="213"/>
      <c r="J61" s="213"/>
      <c r="K61" s="213">
        <f>G61+I61-J61</f>
        <v>0</v>
      </c>
      <c r="L61" s="213"/>
      <c r="M61" s="15"/>
      <c r="N61" s="15"/>
      <c r="O61" s="214">
        <f>K61</f>
        <v>0</v>
      </c>
      <c r="P61" s="13"/>
      <c r="Q61" s="14"/>
      <c r="R61" s="14"/>
    </row>
    <row r="62" spans="1:18" ht="23.25" customHeight="1">
      <c r="A62" s="217" t="s">
        <v>129</v>
      </c>
      <c r="B62" s="218" t="s">
        <v>130</v>
      </c>
      <c r="C62" s="213"/>
      <c r="D62" s="213"/>
      <c r="E62" s="223">
        <f>E51</f>
        <v>1707528792</v>
      </c>
      <c r="F62" s="213"/>
      <c r="G62" s="213">
        <f>C62+E62-F62</f>
        <v>1707528792</v>
      </c>
      <c r="H62" s="213"/>
      <c r="I62" s="213" t="e">
        <f>#REF!+#REF!+#REF!+#REF!</f>
        <v>#REF!</v>
      </c>
      <c r="J62" s="213"/>
      <c r="K62" s="213" t="e">
        <f>G62+I62-J62</f>
        <v>#REF!</v>
      </c>
      <c r="L62" s="213"/>
      <c r="M62" s="15"/>
      <c r="N62" s="15"/>
      <c r="O62" s="214" t="e">
        <f>K62</f>
        <v>#REF!</v>
      </c>
      <c r="P62" s="13"/>
      <c r="Q62" s="14"/>
      <c r="R62" s="14"/>
    </row>
    <row r="63" spans="1:18" ht="23.25" customHeight="1">
      <c r="A63" s="217" t="s">
        <v>131</v>
      </c>
      <c r="B63" s="218" t="s">
        <v>132</v>
      </c>
      <c r="C63" s="213"/>
      <c r="D63" s="213"/>
      <c r="E63" s="223">
        <v>0</v>
      </c>
      <c r="F63" s="213">
        <v>0</v>
      </c>
      <c r="G63" s="213">
        <f>C63+E63-F63</f>
        <v>0</v>
      </c>
      <c r="H63" s="213"/>
      <c r="I63" s="213"/>
      <c r="J63" s="213"/>
      <c r="K63" s="213">
        <f>G63+I63-J63</f>
        <v>0</v>
      </c>
      <c r="L63" s="213"/>
      <c r="M63" s="15"/>
      <c r="N63" s="15"/>
      <c r="O63" s="224">
        <f>K63</f>
        <v>0</v>
      </c>
      <c r="P63" s="13"/>
      <c r="Q63" s="14"/>
      <c r="R63" s="14"/>
    </row>
    <row r="64" spans="1:18" ht="23.25" customHeight="1">
      <c r="A64" s="217" t="s">
        <v>133</v>
      </c>
      <c r="B64" s="222" t="s">
        <v>134</v>
      </c>
      <c r="C64" s="213"/>
      <c r="D64" s="213"/>
      <c r="E64" s="223"/>
      <c r="F64" s="213"/>
      <c r="G64" s="213">
        <f>C64+E64-F64</f>
        <v>0</v>
      </c>
      <c r="H64" s="213"/>
      <c r="I64" s="213"/>
      <c r="J64" s="213"/>
      <c r="K64" s="213">
        <f>G64+I64-J64</f>
        <v>0</v>
      </c>
      <c r="L64" s="213"/>
      <c r="M64" s="15"/>
      <c r="N64" s="15"/>
      <c r="O64" s="13"/>
      <c r="P64" s="13"/>
      <c r="Q64" s="14"/>
      <c r="R64" s="14"/>
    </row>
    <row r="65" spans="1:18" ht="23.25" customHeight="1">
      <c r="A65" s="217" t="s">
        <v>135</v>
      </c>
      <c r="B65" s="222" t="s">
        <v>136</v>
      </c>
      <c r="C65" s="213"/>
      <c r="D65" s="213"/>
      <c r="E65" s="223"/>
      <c r="F65" s="213"/>
      <c r="G65" s="213">
        <f>C65+E65-F65</f>
        <v>0</v>
      </c>
      <c r="H65" s="213"/>
      <c r="I65" s="213"/>
      <c r="J65" s="213"/>
      <c r="K65" s="213">
        <f>G65+I65-J65</f>
        <v>0</v>
      </c>
      <c r="L65" s="213"/>
      <c r="M65" s="15"/>
      <c r="N65" s="15"/>
      <c r="O65" s="13"/>
      <c r="P65" s="13"/>
      <c r="Q65" s="14"/>
      <c r="R65" s="14"/>
    </row>
    <row r="66" spans="1:18" s="238" customFormat="1" ht="23.25" customHeight="1">
      <c r="A66" s="230"/>
      <c r="B66" s="231"/>
      <c r="C66" s="232"/>
      <c r="D66" s="232"/>
      <c r="E66" s="233"/>
      <c r="F66" s="232"/>
      <c r="G66" s="232"/>
      <c r="H66" s="232"/>
      <c r="I66" s="232"/>
      <c r="J66" s="232"/>
      <c r="K66" s="232"/>
      <c r="L66" s="232"/>
      <c r="M66" s="234">
        <f>SUM(M46:M65)</f>
        <v>1947691292</v>
      </c>
      <c r="N66" s="234">
        <f>SUM(N46:N65)</f>
        <v>0</v>
      </c>
      <c r="O66" s="235" t="e">
        <f>SUM(O57:O65)</f>
        <v>#REF!</v>
      </c>
      <c r="P66" s="236"/>
      <c r="Q66" s="237" t="e">
        <f>SUM(Q4:Q65)</f>
        <v>#REF!</v>
      </c>
      <c r="R66" s="237" t="e">
        <f>SUM(R4:R65)</f>
        <v>#REF!</v>
      </c>
    </row>
    <row r="67" spans="1:18" s="238" customFormat="1" ht="23.25" customHeight="1">
      <c r="A67" s="230"/>
      <c r="B67" s="239" t="s">
        <v>137</v>
      </c>
      <c r="C67" s="232"/>
      <c r="D67" s="232"/>
      <c r="E67" s="233"/>
      <c r="F67" s="232"/>
      <c r="G67" s="232"/>
      <c r="H67" s="232"/>
      <c r="I67" s="232"/>
      <c r="J67" s="232"/>
      <c r="K67" s="232"/>
      <c r="L67" s="232"/>
      <c r="M67" s="240"/>
      <c r="N67" s="234">
        <f>M66</f>
        <v>1947691292</v>
      </c>
      <c r="O67" s="236"/>
      <c r="P67" s="235" t="e">
        <f>O66</f>
        <v>#REF!</v>
      </c>
      <c r="Q67" s="241" t="e">
        <f>R66-Q66</f>
        <v>#REF!</v>
      </c>
      <c r="R67" s="242"/>
    </row>
    <row r="68" spans="1:18" s="238" customFormat="1">
      <c r="A68" s="243"/>
      <c r="B68" s="243"/>
      <c r="C68" s="232">
        <f t="shared" ref="C68:L68" si="10">SUM(C4:C65)</f>
        <v>3549320761.166667</v>
      </c>
      <c r="D68" s="232">
        <f t="shared" si="10"/>
        <v>3549320761.1700001</v>
      </c>
      <c r="E68" s="232">
        <f t="shared" si="10"/>
        <v>6194215274</v>
      </c>
      <c r="F68" s="232">
        <f t="shared" si="10"/>
        <v>6194215274</v>
      </c>
      <c r="G68" s="232">
        <f t="shared" si="10"/>
        <v>7795844743.166667</v>
      </c>
      <c r="H68" s="232">
        <f t="shared" si="10"/>
        <v>7795844743.1700001</v>
      </c>
      <c r="I68" s="232" t="e">
        <f t="shared" si="10"/>
        <v>#REF!</v>
      </c>
      <c r="J68" s="232" t="e">
        <f t="shared" si="10"/>
        <v>#REF!</v>
      </c>
      <c r="K68" s="232" t="e">
        <f t="shared" si="10"/>
        <v>#REF!</v>
      </c>
      <c r="L68" s="232" t="e">
        <f t="shared" si="10"/>
        <v>#REF!</v>
      </c>
      <c r="M68" s="234">
        <f t="shared" ref="M68:R68" si="11">SUM(M66:M67)</f>
        <v>1947691292</v>
      </c>
      <c r="N68" s="234">
        <f t="shared" si="11"/>
        <v>1947691292</v>
      </c>
      <c r="O68" s="234" t="e">
        <f t="shared" si="11"/>
        <v>#REF!</v>
      </c>
      <c r="P68" s="234" t="e">
        <f t="shared" si="11"/>
        <v>#REF!</v>
      </c>
      <c r="Q68" s="234" t="e">
        <f t="shared" si="11"/>
        <v>#REF!</v>
      </c>
      <c r="R68" s="234" t="e">
        <f t="shared" si="11"/>
        <v>#REF!</v>
      </c>
    </row>
    <row r="69" spans="1:18" s="1245" customFormat="1">
      <c r="A69" s="1241"/>
      <c r="B69" s="1241"/>
      <c r="C69" s="1242"/>
      <c r="D69" s="1242">
        <f>D68-C68</f>
        <v>3.3330917358398438E-3</v>
      </c>
      <c r="E69" s="1242">
        <f>E68-F68</f>
        <v>0</v>
      </c>
      <c r="F69" s="1242"/>
      <c r="G69" s="1242"/>
      <c r="H69" s="1242"/>
      <c r="I69" s="1242"/>
      <c r="J69" s="1242"/>
      <c r="K69" s="1242" t="e">
        <f>K68-L68</f>
        <v>#REF!</v>
      </c>
      <c r="L69" s="1242"/>
      <c r="M69" s="1243"/>
      <c r="N69" s="1243"/>
      <c r="Q69" s="1246"/>
      <c r="R69" s="1246"/>
    </row>
    <row r="70" spans="1:18" s="1245" customFormat="1">
      <c r="A70" s="1241"/>
      <c r="B70" s="1241"/>
      <c r="C70" s="1242"/>
      <c r="D70" s="1242"/>
      <c r="E70" s="1242"/>
      <c r="F70" s="1242"/>
      <c r="G70" s="1242"/>
      <c r="H70" s="1242"/>
      <c r="I70" s="1242"/>
      <c r="J70" s="1242"/>
      <c r="K70" s="1242"/>
      <c r="L70" s="1242"/>
      <c r="M70" s="1243"/>
      <c r="N70" s="1243"/>
      <c r="O70" s="1244">
        <f>'lo (2)'!C23</f>
        <v>6300845803.1733332</v>
      </c>
      <c r="Q70" s="1246"/>
      <c r="R70" s="1246"/>
    </row>
    <row r="71" spans="1:18" s="1245" customFormat="1">
      <c r="A71" s="1241"/>
      <c r="B71" s="1241"/>
      <c r="C71" s="1242"/>
      <c r="D71" s="1242"/>
      <c r="E71" s="1242"/>
      <c r="F71" s="1242"/>
      <c r="G71" s="1242"/>
      <c r="H71" s="1242"/>
      <c r="I71" s="1242"/>
      <c r="J71" s="1242"/>
      <c r="K71" s="1242"/>
      <c r="L71" s="1242"/>
      <c r="M71" s="1243"/>
      <c r="N71" s="1243"/>
      <c r="O71" s="1249" t="e">
        <f>O66-O70</f>
        <v>#REF!</v>
      </c>
      <c r="Q71" s="1246"/>
      <c r="R71" s="1246"/>
    </row>
    <row r="72" spans="1:18" s="1245" customFormat="1">
      <c r="A72" s="1241"/>
      <c r="B72" s="1241"/>
      <c r="C72" s="1242"/>
      <c r="D72" s="1242"/>
      <c r="E72" s="1242"/>
      <c r="F72" s="1242"/>
      <c r="G72" s="1242"/>
      <c r="H72" s="1242" t="e">
        <f>H68-I68</f>
        <v>#REF!</v>
      </c>
      <c r="I72" s="1242"/>
      <c r="J72" s="1242"/>
      <c r="K72" s="1242"/>
      <c r="L72" s="1242"/>
      <c r="M72" s="1243"/>
      <c r="N72" s="1243"/>
      <c r="Q72" s="1246"/>
      <c r="R72" s="1246"/>
    </row>
    <row r="73" spans="1:18" s="1245" customFormat="1">
      <c r="A73" s="1241"/>
      <c r="B73" s="1241"/>
      <c r="C73" s="1242"/>
      <c r="D73" s="1242"/>
      <c r="E73" s="1242"/>
      <c r="F73" s="1242"/>
      <c r="G73" s="1242"/>
      <c r="H73" s="1242"/>
      <c r="I73" s="1242"/>
      <c r="J73" s="1242"/>
      <c r="K73" s="1242"/>
      <c r="L73" s="1242"/>
      <c r="M73" s="1243"/>
      <c r="N73" s="1243"/>
      <c r="Q73" s="1246"/>
      <c r="R73" s="1246"/>
    </row>
    <row r="89" spans="5:12" s="4" customFormat="1" ht="18">
      <c r="E89" s="2">
        <f>573302274-573381528</f>
        <v>-79254</v>
      </c>
      <c r="F89" s="2"/>
      <c r="G89" s="2"/>
      <c r="H89" s="2"/>
      <c r="I89" s="2"/>
      <c r="J89" s="2"/>
      <c r="K89" s="2"/>
      <c r="L89" s="213"/>
    </row>
    <row r="90" spans="5:12" s="4" customFormat="1" ht="18">
      <c r="E90" s="2">
        <f>901000000+1353683802+468940000</f>
        <v>2723623802</v>
      </c>
      <c r="F90" s="2"/>
      <c r="G90" s="2"/>
      <c r="H90" s="2"/>
      <c r="I90" s="2"/>
      <c r="J90" s="2"/>
      <c r="K90" s="2"/>
      <c r="L90" s="2"/>
    </row>
  </sheetData>
  <mergeCells count="11">
    <mergeCell ref="O2:P2"/>
    <mergeCell ref="Q2:R2"/>
    <mergeCell ref="C3:D3"/>
    <mergeCell ref="G3:H3"/>
    <mergeCell ref="K3:L3"/>
    <mergeCell ref="C2:D2"/>
    <mergeCell ref="E2:F2"/>
    <mergeCell ref="G2:H2"/>
    <mergeCell ref="I2:J2"/>
    <mergeCell ref="K2:L2"/>
    <mergeCell ref="M2:N2"/>
  </mergeCells>
  <pageMargins left="0.23622047244094491" right="0.11811023622047245" top="0.74803149606299213" bottom="0.74803149606299213" header="0.31496062992125984" footer="0.31496062992125984"/>
  <pageSetup paperSize="9" scale="55" orientation="landscape" verticalDpi="0" r:id="rId1"/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0000"/>
  </sheetPr>
  <dimension ref="A1:I32"/>
  <sheetViews>
    <sheetView workbookViewId="0">
      <selection activeCell="A4" sqref="A4:G4"/>
    </sheetView>
  </sheetViews>
  <sheetFormatPr defaultRowHeight="15"/>
  <cols>
    <col min="1" max="1" width="5.7109375" style="277" customWidth="1"/>
    <col min="2" max="2" width="23.5703125" style="277" customWidth="1"/>
    <col min="3" max="3" width="18.28515625" style="277" customWidth="1"/>
    <col min="4" max="4" width="13.7109375" style="277" customWidth="1"/>
    <col min="5" max="5" width="13.28515625" style="277" customWidth="1"/>
    <col min="6" max="6" width="11.85546875" style="277" customWidth="1"/>
    <col min="7" max="7" width="13.140625" style="277" customWidth="1"/>
    <col min="8" max="254" width="9.140625" style="277"/>
    <col min="255" max="255" width="5.7109375" style="277" customWidth="1"/>
    <col min="256" max="256" width="23.5703125" style="277" customWidth="1"/>
    <col min="257" max="257" width="18.28515625" style="277" customWidth="1"/>
    <col min="258" max="262" width="9.140625" style="277"/>
    <col min="263" max="263" width="16.85546875" style="277" customWidth="1"/>
    <col min="264" max="510" width="9.140625" style="277"/>
    <col min="511" max="511" width="5.7109375" style="277" customWidth="1"/>
    <col min="512" max="512" width="23.5703125" style="277" customWidth="1"/>
    <col min="513" max="513" width="18.28515625" style="277" customWidth="1"/>
    <col min="514" max="518" width="9.140625" style="277"/>
    <col min="519" max="519" width="16.85546875" style="277" customWidth="1"/>
    <col min="520" max="766" width="9.140625" style="277"/>
    <col min="767" max="767" width="5.7109375" style="277" customWidth="1"/>
    <col min="768" max="768" width="23.5703125" style="277" customWidth="1"/>
    <col min="769" max="769" width="18.28515625" style="277" customWidth="1"/>
    <col min="770" max="774" width="9.140625" style="277"/>
    <col min="775" max="775" width="16.85546875" style="277" customWidth="1"/>
    <col min="776" max="1022" width="9.140625" style="277"/>
    <col min="1023" max="1023" width="5.7109375" style="277" customWidth="1"/>
    <col min="1024" max="1024" width="23.5703125" style="277" customWidth="1"/>
    <col min="1025" max="1025" width="18.28515625" style="277" customWidth="1"/>
    <col min="1026" max="1030" width="9.140625" style="277"/>
    <col min="1031" max="1031" width="16.85546875" style="277" customWidth="1"/>
    <col min="1032" max="1278" width="9.140625" style="277"/>
    <col min="1279" max="1279" width="5.7109375" style="277" customWidth="1"/>
    <col min="1280" max="1280" width="23.5703125" style="277" customWidth="1"/>
    <col min="1281" max="1281" width="18.28515625" style="277" customWidth="1"/>
    <col min="1282" max="1286" width="9.140625" style="277"/>
    <col min="1287" max="1287" width="16.85546875" style="277" customWidth="1"/>
    <col min="1288" max="1534" width="9.140625" style="277"/>
    <col min="1535" max="1535" width="5.7109375" style="277" customWidth="1"/>
    <col min="1536" max="1536" width="23.5703125" style="277" customWidth="1"/>
    <col min="1537" max="1537" width="18.28515625" style="277" customWidth="1"/>
    <col min="1538" max="1542" width="9.140625" style="277"/>
    <col min="1543" max="1543" width="16.85546875" style="277" customWidth="1"/>
    <col min="1544" max="1790" width="9.140625" style="277"/>
    <col min="1791" max="1791" width="5.7109375" style="277" customWidth="1"/>
    <col min="1792" max="1792" width="23.5703125" style="277" customWidth="1"/>
    <col min="1793" max="1793" width="18.28515625" style="277" customWidth="1"/>
    <col min="1794" max="1798" width="9.140625" style="277"/>
    <col min="1799" max="1799" width="16.85546875" style="277" customWidth="1"/>
    <col min="1800" max="2046" width="9.140625" style="277"/>
    <col min="2047" max="2047" width="5.7109375" style="277" customWidth="1"/>
    <col min="2048" max="2048" width="23.5703125" style="277" customWidth="1"/>
    <col min="2049" max="2049" width="18.28515625" style="277" customWidth="1"/>
    <col min="2050" max="2054" width="9.140625" style="277"/>
    <col min="2055" max="2055" width="16.85546875" style="277" customWidth="1"/>
    <col min="2056" max="2302" width="9.140625" style="277"/>
    <col min="2303" max="2303" width="5.7109375" style="277" customWidth="1"/>
    <col min="2304" max="2304" width="23.5703125" style="277" customWidth="1"/>
    <col min="2305" max="2305" width="18.28515625" style="277" customWidth="1"/>
    <col min="2306" max="2310" width="9.140625" style="277"/>
    <col min="2311" max="2311" width="16.85546875" style="277" customWidth="1"/>
    <col min="2312" max="2558" width="9.140625" style="277"/>
    <col min="2559" max="2559" width="5.7109375" style="277" customWidth="1"/>
    <col min="2560" max="2560" width="23.5703125" style="277" customWidth="1"/>
    <col min="2561" max="2561" width="18.28515625" style="277" customWidth="1"/>
    <col min="2562" max="2566" width="9.140625" style="277"/>
    <col min="2567" max="2567" width="16.85546875" style="277" customWidth="1"/>
    <col min="2568" max="2814" width="9.140625" style="277"/>
    <col min="2815" max="2815" width="5.7109375" style="277" customWidth="1"/>
    <col min="2816" max="2816" width="23.5703125" style="277" customWidth="1"/>
    <col min="2817" max="2817" width="18.28515625" style="277" customWidth="1"/>
    <col min="2818" max="2822" width="9.140625" style="277"/>
    <col min="2823" max="2823" width="16.85546875" style="277" customWidth="1"/>
    <col min="2824" max="3070" width="9.140625" style="277"/>
    <col min="3071" max="3071" width="5.7109375" style="277" customWidth="1"/>
    <col min="3072" max="3072" width="23.5703125" style="277" customWidth="1"/>
    <col min="3073" max="3073" width="18.28515625" style="277" customWidth="1"/>
    <col min="3074" max="3078" width="9.140625" style="277"/>
    <col min="3079" max="3079" width="16.85546875" style="277" customWidth="1"/>
    <col min="3080" max="3326" width="9.140625" style="277"/>
    <col min="3327" max="3327" width="5.7109375" style="277" customWidth="1"/>
    <col min="3328" max="3328" width="23.5703125" style="277" customWidth="1"/>
    <col min="3329" max="3329" width="18.28515625" style="277" customWidth="1"/>
    <col min="3330" max="3334" width="9.140625" style="277"/>
    <col min="3335" max="3335" width="16.85546875" style="277" customWidth="1"/>
    <col min="3336" max="3582" width="9.140625" style="277"/>
    <col min="3583" max="3583" width="5.7109375" style="277" customWidth="1"/>
    <col min="3584" max="3584" width="23.5703125" style="277" customWidth="1"/>
    <col min="3585" max="3585" width="18.28515625" style="277" customWidth="1"/>
    <col min="3586" max="3590" width="9.140625" style="277"/>
    <col min="3591" max="3591" width="16.85546875" style="277" customWidth="1"/>
    <col min="3592" max="3838" width="9.140625" style="277"/>
    <col min="3839" max="3839" width="5.7109375" style="277" customWidth="1"/>
    <col min="3840" max="3840" width="23.5703125" style="277" customWidth="1"/>
    <col min="3841" max="3841" width="18.28515625" style="277" customWidth="1"/>
    <col min="3842" max="3846" width="9.140625" style="277"/>
    <col min="3847" max="3847" width="16.85546875" style="277" customWidth="1"/>
    <col min="3848" max="4094" width="9.140625" style="277"/>
    <col min="4095" max="4095" width="5.7109375" style="277" customWidth="1"/>
    <col min="4096" max="4096" width="23.5703125" style="277" customWidth="1"/>
    <col min="4097" max="4097" width="18.28515625" style="277" customWidth="1"/>
    <col min="4098" max="4102" width="9.140625" style="277"/>
    <col min="4103" max="4103" width="16.85546875" style="277" customWidth="1"/>
    <col min="4104" max="4350" width="9.140625" style="277"/>
    <col min="4351" max="4351" width="5.7109375" style="277" customWidth="1"/>
    <col min="4352" max="4352" width="23.5703125" style="277" customWidth="1"/>
    <col min="4353" max="4353" width="18.28515625" style="277" customWidth="1"/>
    <col min="4354" max="4358" width="9.140625" style="277"/>
    <col min="4359" max="4359" width="16.85546875" style="277" customWidth="1"/>
    <col min="4360" max="4606" width="9.140625" style="277"/>
    <col min="4607" max="4607" width="5.7109375" style="277" customWidth="1"/>
    <col min="4608" max="4608" width="23.5703125" style="277" customWidth="1"/>
    <col min="4609" max="4609" width="18.28515625" style="277" customWidth="1"/>
    <col min="4610" max="4614" width="9.140625" style="277"/>
    <col min="4615" max="4615" width="16.85546875" style="277" customWidth="1"/>
    <col min="4616" max="4862" width="9.140625" style="277"/>
    <col min="4863" max="4863" width="5.7109375" style="277" customWidth="1"/>
    <col min="4864" max="4864" width="23.5703125" style="277" customWidth="1"/>
    <col min="4865" max="4865" width="18.28515625" style="277" customWidth="1"/>
    <col min="4866" max="4870" width="9.140625" style="277"/>
    <col min="4871" max="4871" width="16.85546875" style="277" customWidth="1"/>
    <col min="4872" max="5118" width="9.140625" style="277"/>
    <col min="5119" max="5119" width="5.7109375" style="277" customWidth="1"/>
    <col min="5120" max="5120" width="23.5703125" style="277" customWidth="1"/>
    <col min="5121" max="5121" width="18.28515625" style="277" customWidth="1"/>
    <col min="5122" max="5126" width="9.140625" style="277"/>
    <col min="5127" max="5127" width="16.85546875" style="277" customWidth="1"/>
    <col min="5128" max="5374" width="9.140625" style="277"/>
    <col min="5375" max="5375" width="5.7109375" style="277" customWidth="1"/>
    <col min="5376" max="5376" width="23.5703125" style="277" customWidth="1"/>
    <col min="5377" max="5377" width="18.28515625" style="277" customWidth="1"/>
    <col min="5378" max="5382" width="9.140625" style="277"/>
    <col min="5383" max="5383" width="16.85546875" style="277" customWidth="1"/>
    <col min="5384" max="5630" width="9.140625" style="277"/>
    <col min="5631" max="5631" width="5.7109375" style="277" customWidth="1"/>
    <col min="5632" max="5632" width="23.5703125" style="277" customWidth="1"/>
    <col min="5633" max="5633" width="18.28515625" style="277" customWidth="1"/>
    <col min="5634" max="5638" width="9.140625" style="277"/>
    <col min="5639" max="5639" width="16.85546875" style="277" customWidth="1"/>
    <col min="5640" max="5886" width="9.140625" style="277"/>
    <col min="5887" max="5887" width="5.7109375" style="277" customWidth="1"/>
    <col min="5888" max="5888" width="23.5703125" style="277" customWidth="1"/>
    <col min="5889" max="5889" width="18.28515625" style="277" customWidth="1"/>
    <col min="5890" max="5894" width="9.140625" style="277"/>
    <col min="5895" max="5895" width="16.85546875" style="277" customWidth="1"/>
    <col min="5896" max="6142" width="9.140625" style="277"/>
    <col min="6143" max="6143" width="5.7109375" style="277" customWidth="1"/>
    <col min="6144" max="6144" width="23.5703125" style="277" customWidth="1"/>
    <col min="6145" max="6145" width="18.28515625" style="277" customWidth="1"/>
    <col min="6146" max="6150" width="9.140625" style="277"/>
    <col min="6151" max="6151" width="16.85546875" style="277" customWidth="1"/>
    <col min="6152" max="6398" width="9.140625" style="277"/>
    <col min="6399" max="6399" width="5.7109375" style="277" customWidth="1"/>
    <col min="6400" max="6400" width="23.5703125" style="277" customWidth="1"/>
    <col min="6401" max="6401" width="18.28515625" style="277" customWidth="1"/>
    <col min="6402" max="6406" width="9.140625" style="277"/>
    <col min="6407" max="6407" width="16.85546875" style="277" customWidth="1"/>
    <col min="6408" max="6654" width="9.140625" style="277"/>
    <col min="6655" max="6655" width="5.7109375" style="277" customWidth="1"/>
    <col min="6656" max="6656" width="23.5703125" style="277" customWidth="1"/>
    <col min="6657" max="6657" width="18.28515625" style="277" customWidth="1"/>
    <col min="6658" max="6662" width="9.140625" style="277"/>
    <col min="6663" max="6663" width="16.85546875" style="277" customWidth="1"/>
    <col min="6664" max="6910" width="9.140625" style="277"/>
    <col min="6911" max="6911" width="5.7109375" style="277" customWidth="1"/>
    <col min="6912" max="6912" width="23.5703125" style="277" customWidth="1"/>
    <col min="6913" max="6913" width="18.28515625" style="277" customWidth="1"/>
    <col min="6914" max="6918" width="9.140625" style="277"/>
    <col min="6919" max="6919" width="16.85546875" style="277" customWidth="1"/>
    <col min="6920" max="7166" width="9.140625" style="277"/>
    <col min="7167" max="7167" width="5.7109375" style="277" customWidth="1"/>
    <col min="7168" max="7168" width="23.5703125" style="277" customWidth="1"/>
    <col min="7169" max="7169" width="18.28515625" style="277" customWidth="1"/>
    <col min="7170" max="7174" width="9.140625" style="277"/>
    <col min="7175" max="7175" width="16.85546875" style="277" customWidth="1"/>
    <col min="7176" max="7422" width="9.140625" style="277"/>
    <col min="7423" max="7423" width="5.7109375" style="277" customWidth="1"/>
    <col min="7424" max="7424" width="23.5703125" style="277" customWidth="1"/>
    <col min="7425" max="7425" width="18.28515625" style="277" customWidth="1"/>
    <col min="7426" max="7430" width="9.140625" style="277"/>
    <col min="7431" max="7431" width="16.85546875" style="277" customWidth="1"/>
    <col min="7432" max="7678" width="9.140625" style="277"/>
    <col min="7679" max="7679" width="5.7109375" style="277" customWidth="1"/>
    <col min="7680" max="7680" width="23.5703125" style="277" customWidth="1"/>
    <col min="7681" max="7681" width="18.28515625" style="277" customWidth="1"/>
    <col min="7682" max="7686" width="9.140625" style="277"/>
    <col min="7687" max="7687" width="16.85546875" style="277" customWidth="1"/>
    <col min="7688" max="7934" width="9.140625" style="277"/>
    <col min="7935" max="7935" width="5.7109375" style="277" customWidth="1"/>
    <col min="7936" max="7936" width="23.5703125" style="277" customWidth="1"/>
    <col min="7937" max="7937" width="18.28515625" style="277" customWidth="1"/>
    <col min="7938" max="7942" width="9.140625" style="277"/>
    <col min="7943" max="7943" width="16.85546875" style="277" customWidth="1"/>
    <col min="7944" max="8190" width="9.140625" style="277"/>
    <col min="8191" max="8191" width="5.7109375" style="277" customWidth="1"/>
    <col min="8192" max="8192" width="23.5703125" style="277" customWidth="1"/>
    <col min="8193" max="8193" width="18.28515625" style="277" customWidth="1"/>
    <col min="8194" max="8198" width="9.140625" style="277"/>
    <col min="8199" max="8199" width="16.85546875" style="277" customWidth="1"/>
    <col min="8200" max="8446" width="9.140625" style="277"/>
    <col min="8447" max="8447" width="5.7109375" style="277" customWidth="1"/>
    <col min="8448" max="8448" width="23.5703125" style="277" customWidth="1"/>
    <col min="8449" max="8449" width="18.28515625" style="277" customWidth="1"/>
    <col min="8450" max="8454" width="9.140625" style="277"/>
    <col min="8455" max="8455" width="16.85546875" style="277" customWidth="1"/>
    <col min="8456" max="8702" width="9.140625" style="277"/>
    <col min="8703" max="8703" width="5.7109375" style="277" customWidth="1"/>
    <col min="8704" max="8704" width="23.5703125" style="277" customWidth="1"/>
    <col min="8705" max="8705" width="18.28515625" style="277" customWidth="1"/>
    <col min="8706" max="8710" width="9.140625" style="277"/>
    <col min="8711" max="8711" width="16.85546875" style="277" customWidth="1"/>
    <col min="8712" max="8958" width="9.140625" style="277"/>
    <col min="8959" max="8959" width="5.7109375" style="277" customWidth="1"/>
    <col min="8960" max="8960" width="23.5703125" style="277" customWidth="1"/>
    <col min="8961" max="8961" width="18.28515625" style="277" customWidth="1"/>
    <col min="8962" max="8966" width="9.140625" style="277"/>
    <col min="8967" max="8967" width="16.85546875" style="277" customWidth="1"/>
    <col min="8968" max="9214" width="9.140625" style="277"/>
    <col min="9215" max="9215" width="5.7109375" style="277" customWidth="1"/>
    <col min="9216" max="9216" width="23.5703125" style="277" customWidth="1"/>
    <col min="9217" max="9217" width="18.28515625" style="277" customWidth="1"/>
    <col min="9218" max="9222" width="9.140625" style="277"/>
    <col min="9223" max="9223" width="16.85546875" style="277" customWidth="1"/>
    <col min="9224" max="9470" width="9.140625" style="277"/>
    <col min="9471" max="9471" width="5.7109375" style="277" customWidth="1"/>
    <col min="9472" max="9472" width="23.5703125" style="277" customWidth="1"/>
    <col min="9473" max="9473" width="18.28515625" style="277" customWidth="1"/>
    <col min="9474" max="9478" width="9.140625" style="277"/>
    <col min="9479" max="9479" width="16.85546875" style="277" customWidth="1"/>
    <col min="9480" max="9726" width="9.140625" style="277"/>
    <col min="9727" max="9727" width="5.7109375" style="277" customWidth="1"/>
    <col min="9728" max="9728" width="23.5703125" style="277" customWidth="1"/>
    <col min="9729" max="9729" width="18.28515625" style="277" customWidth="1"/>
    <col min="9730" max="9734" width="9.140625" style="277"/>
    <col min="9735" max="9735" width="16.85546875" style="277" customWidth="1"/>
    <col min="9736" max="9982" width="9.140625" style="277"/>
    <col min="9983" max="9983" width="5.7109375" style="277" customWidth="1"/>
    <col min="9984" max="9984" width="23.5703125" style="277" customWidth="1"/>
    <col min="9985" max="9985" width="18.28515625" style="277" customWidth="1"/>
    <col min="9986" max="9990" width="9.140625" style="277"/>
    <col min="9991" max="9991" width="16.85546875" style="277" customWidth="1"/>
    <col min="9992" max="10238" width="9.140625" style="277"/>
    <col min="10239" max="10239" width="5.7109375" style="277" customWidth="1"/>
    <col min="10240" max="10240" width="23.5703125" style="277" customWidth="1"/>
    <col min="10241" max="10241" width="18.28515625" style="277" customWidth="1"/>
    <col min="10242" max="10246" width="9.140625" style="277"/>
    <col min="10247" max="10247" width="16.85546875" style="277" customWidth="1"/>
    <col min="10248" max="10494" width="9.140625" style="277"/>
    <col min="10495" max="10495" width="5.7109375" style="277" customWidth="1"/>
    <col min="10496" max="10496" width="23.5703125" style="277" customWidth="1"/>
    <col min="10497" max="10497" width="18.28515625" style="277" customWidth="1"/>
    <col min="10498" max="10502" width="9.140625" style="277"/>
    <col min="10503" max="10503" width="16.85546875" style="277" customWidth="1"/>
    <col min="10504" max="10750" width="9.140625" style="277"/>
    <col min="10751" max="10751" width="5.7109375" style="277" customWidth="1"/>
    <col min="10752" max="10752" width="23.5703125" style="277" customWidth="1"/>
    <col min="10753" max="10753" width="18.28515625" style="277" customWidth="1"/>
    <col min="10754" max="10758" width="9.140625" style="277"/>
    <col min="10759" max="10759" width="16.85546875" style="277" customWidth="1"/>
    <col min="10760" max="11006" width="9.140625" style="277"/>
    <col min="11007" max="11007" width="5.7109375" style="277" customWidth="1"/>
    <col min="11008" max="11008" width="23.5703125" style="277" customWidth="1"/>
    <col min="11009" max="11009" width="18.28515625" style="277" customWidth="1"/>
    <col min="11010" max="11014" width="9.140625" style="277"/>
    <col min="11015" max="11015" width="16.85546875" style="277" customWidth="1"/>
    <col min="11016" max="11262" width="9.140625" style="277"/>
    <col min="11263" max="11263" width="5.7109375" style="277" customWidth="1"/>
    <col min="11264" max="11264" width="23.5703125" style="277" customWidth="1"/>
    <col min="11265" max="11265" width="18.28515625" style="277" customWidth="1"/>
    <col min="11266" max="11270" width="9.140625" style="277"/>
    <col min="11271" max="11271" width="16.85546875" style="277" customWidth="1"/>
    <col min="11272" max="11518" width="9.140625" style="277"/>
    <col min="11519" max="11519" width="5.7109375" style="277" customWidth="1"/>
    <col min="11520" max="11520" width="23.5703125" style="277" customWidth="1"/>
    <col min="11521" max="11521" width="18.28515625" style="277" customWidth="1"/>
    <col min="11522" max="11526" width="9.140625" style="277"/>
    <col min="11527" max="11527" width="16.85546875" style="277" customWidth="1"/>
    <col min="11528" max="11774" width="9.140625" style="277"/>
    <col min="11775" max="11775" width="5.7109375" style="277" customWidth="1"/>
    <col min="11776" max="11776" width="23.5703125" style="277" customWidth="1"/>
    <col min="11777" max="11777" width="18.28515625" style="277" customWidth="1"/>
    <col min="11778" max="11782" width="9.140625" style="277"/>
    <col min="11783" max="11783" width="16.85546875" style="277" customWidth="1"/>
    <col min="11784" max="12030" width="9.140625" style="277"/>
    <col min="12031" max="12031" width="5.7109375" style="277" customWidth="1"/>
    <col min="12032" max="12032" width="23.5703125" style="277" customWidth="1"/>
    <col min="12033" max="12033" width="18.28515625" style="277" customWidth="1"/>
    <col min="12034" max="12038" width="9.140625" style="277"/>
    <col min="12039" max="12039" width="16.85546875" style="277" customWidth="1"/>
    <col min="12040" max="12286" width="9.140625" style="277"/>
    <col min="12287" max="12287" width="5.7109375" style="277" customWidth="1"/>
    <col min="12288" max="12288" width="23.5703125" style="277" customWidth="1"/>
    <col min="12289" max="12289" width="18.28515625" style="277" customWidth="1"/>
    <col min="12290" max="12294" width="9.140625" style="277"/>
    <col min="12295" max="12295" width="16.85546875" style="277" customWidth="1"/>
    <col min="12296" max="12542" width="9.140625" style="277"/>
    <col min="12543" max="12543" width="5.7109375" style="277" customWidth="1"/>
    <col min="12544" max="12544" width="23.5703125" style="277" customWidth="1"/>
    <col min="12545" max="12545" width="18.28515625" style="277" customWidth="1"/>
    <col min="12546" max="12550" width="9.140625" style="277"/>
    <col min="12551" max="12551" width="16.85546875" style="277" customWidth="1"/>
    <col min="12552" max="12798" width="9.140625" style="277"/>
    <col min="12799" max="12799" width="5.7109375" style="277" customWidth="1"/>
    <col min="12800" max="12800" width="23.5703125" style="277" customWidth="1"/>
    <col min="12801" max="12801" width="18.28515625" style="277" customWidth="1"/>
    <col min="12802" max="12806" width="9.140625" style="277"/>
    <col min="12807" max="12807" width="16.85546875" style="277" customWidth="1"/>
    <col min="12808" max="13054" width="9.140625" style="277"/>
    <col min="13055" max="13055" width="5.7109375" style="277" customWidth="1"/>
    <col min="13056" max="13056" width="23.5703125" style="277" customWidth="1"/>
    <col min="13057" max="13057" width="18.28515625" style="277" customWidth="1"/>
    <col min="13058" max="13062" width="9.140625" style="277"/>
    <col min="13063" max="13063" width="16.85546875" style="277" customWidth="1"/>
    <col min="13064" max="13310" width="9.140625" style="277"/>
    <col min="13311" max="13311" width="5.7109375" style="277" customWidth="1"/>
    <col min="13312" max="13312" width="23.5703125" style="277" customWidth="1"/>
    <col min="13313" max="13313" width="18.28515625" style="277" customWidth="1"/>
    <col min="13314" max="13318" width="9.140625" style="277"/>
    <col min="13319" max="13319" width="16.85546875" style="277" customWidth="1"/>
    <col min="13320" max="13566" width="9.140625" style="277"/>
    <col min="13567" max="13567" width="5.7109375" style="277" customWidth="1"/>
    <col min="13568" max="13568" width="23.5703125" style="277" customWidth="1"/>
    <col min="13569" max="13569" width="18.28515625" style="277" customWidth="1"/>
    <col min="13570" max="13574" width="9.140625" style="277"/>
    <col min="13575" max="13575" width="16.85546875" style="277" customWidth="1"/>
    <col min="13576" max="13822" width="9.140625" style="277"/>
    <col min="13823" max="13823" width="5.7109375" style="277" customWidth="1"/>
    <col min="13824" max="13824" width="23.5703125" style="277" customWidth="1"/>
    <col min="13825" max="13825" width="18.28515625" style="277" customWidth="1"/>
    <col min="13826" max="13830" width="9.140625" style="277"/>
    <col min="13831" max="13831" width="16.85546875" style="277" customWidth="1"/>
    <col min="13832" max="14078" width="9.140625" style="277"/>
    <col min="14079" max="14079" width="5.7109375" style="277" customWidth="1"/>
    <col min="14080" max="14080" width="23.5703125" style="277" customWidth="1"/>
    <col min="14081" max="14081" width="18.28515625" style="277" customWidth="1"/>
    <col min="14082" max="14086" width="9.140625" style="277"/>
    <col min="14087" max="14087" width="16.85546875" style="277" customWidth="1"/>
    <col min="14088" max="14334" width="9.140625" style="277"/>
    <col min="14335" max="14335" width="5.7109375" style="277" customWidth="1"/>
    <col min="14336" max="14336" width="23.5703125" style="277" customWidth="1"/>
    <col min="14337" max="14337" width="18.28515625" style="277" customWidth="1"/>
    <col min="14338" max="14342" width="9.140625" style="277"/>
    <col min="14343" max="14343" width="16.85546875" style="277" customWidth="1"/>
    <col min="14344" max="14590" width="9.140625" style="277"/>
    <col min="14591" max="14591" width="5.7109375" style="277" customWidth="1"/>
    <col min="14592" max="14592" width="23.5703125" style="277" customWidth="1"/>
    <col min="14593" max="14593" width="18.28515625" style="277" customWidth="1"/>
    <col min="14594" max="14598" width="9.140625" style="277"/>
    <col min="14599" max="14599" width="16.85546875" style="277" customWidth="1"/>
    <col min="14600" max="14846" width="9.140625" style="277"/>
    <col min="14847" max="14847" width="5.7109375" style="277" customWidth="1"/>
    <col min="14848" max="14848" width="23.5703125" style="277" customWidth="1"/>
    <col min="14849" max="14849" width="18.28515625" style="277" customWidth="1"/>
    <col min="14850" max="14854" width="9.140625" style="277"/>
    <col min="14855" max="14855" width="16.85546875" style="277" customWidth="1"/>
    <col min="14856" max="15102" width="9.140625" style="277"/>
    <col min="15103" max="15103" width="5.7109375" style="277" customWidth="1"/>
    <col min="15104" max="15104" width="23.5703125" style="277" customWidth="1"/>
    <col min="15105" max="15105" width="18.28515625" style="277" customWidth="1"/>
    <col min="15106" max="15110" width="9.140625" style="277"/>
    <col min="15111" max="15111" width="16.85546875" style="277" customWidth="1"/>
    <col min="15112" max="15358" width="9.140625" style="277"/>
    <col min="15359" max="15359" width="5.7109375" style="277" customWidth="1"/>
    <col min="15360" max="15360" width="23.5703125" style="277" customWidth="1"/>
    <col min="15361" max="15361" width="18.28515625" style="277" customWidth="1"/>
    <col min="15362" max="15366" width="9.140625" style="277"/>
    <col min="15367" max="15367" width="16.85546875" style="277" customWidth="1"/>
    <col min="15368" max="15614" width="9.140625" style="277"/>
    <col min="15615" max="15615" width="5.7109375" style="277" customWidth="1"/>
    <col min="15616" max="15616" width="23.5703125" style="277" customWidth="1"/>
    <col min="15617" max="15617" width="18.28515625" style="277" customWidth="1"/>
    <col min="15618" max="15622" width="9.140625" style="277"/>
    <col min="15623" max="15623" width="16.85546875" style="277" customWidth="1"/>
    <col min="15624" max="15870" width="9.140625" style="277"/>
    <col min="15871" max="15871" width="5.7109375" style="277" customWidth="1"/>
    <col min="15872" max="15872" width="23.5703125" style="277" customWidth="1"/>
    <col min="15873" max="15873" width="18.28515625" style="277" customWidth="1"/>
    <col min="15874" max="15878" width="9.140625" style="277"/>
    <col min="15879" max="15879" width="16.85546875" style="277" customWidth="1"/>
    <col min="15880" max="16126" width="9.140625" style="277"/>
    <col min="16127" max="16127" width="5.7109375" style="277" customWidth="1"/>
    <col min="16128" max="16128" width="23.5703125" style="277" customWidth="1"/>
    <col min="16129" max="16129" width="18.28515625" style="277" customWidth="1"/>
    <col min="16130" max="16134" width="9.140625" style="277"/>
    <col min="16135" max="16135" width="16.85546875" style="277" customWidth="1"/>
    <col min="16136" max="16384" width="9.140625" style="277"/>
  </cols>
  <sheetData>
    <row r="1" spans="1:7">
      <c r="F1" s="1638" t="s">
        <v>889</v>
      </c>
      <c r="G1" s="1638"/>
    </row>
    <row r="4" spans="1:7" ht="33.75" customHeight="1">
      <c r="A4" s="1755" t="s">
        <v>890</v>
      </c>
      <c r="B4" s="1755"/>
      <c r="C4" s="1755"/>
      <c r="D4" s="1755"/>
      <c r="E4" s="1755"/>
      <c r="F4" s="1755"/>
      <c r="G4" s="1755"/>
    </row>
    <row r="5" spans="1:7" ht="15.75" thickBot="1"/>
    <row r="6" spans="1:7" s="1288" customFormat="1" ht="27" customHeight="1">
      <c r="A6" s="1902" t="s">
        <v>331</v>
      </c>
      <c r="B6" s="1905" t="s">
        <v>891</v>
      </c>
      <c r="C6" s="1908" t="s">
        <v>465</v>
      </c>
      <c r="D6" s="1898" t="s">
        <v>892</v>
      </c>
      <c r="E6" s="1899"/>
      <c r="F6" s="1900" t="s">
        <v>893</v>
      </c>
      <c r="G6" s="1901"/>
    </row>
    <row r="7" spans="1:7" s="1288" customFormat="1" ht="12.75">
      <c r="A7" s="1903"/>
      <c r="B7" s="1906"/>
      <c r="C7" s="1909"/>
      <c r="D7" s="1292" t="s">
        <v>340</v>
      </c>
      <c r="E7" s="1289" t="s">
        <v>323</v>
      </c>
      <c r="F7" s="1292" t="s">
        <v>340</v>
      </c>
      <c r="G7" s="1289" t="s">
        <v>323</v>
      </c>
    </row>
    <row r="8" spans="1:7" s="1288" customFormat="1" ht="13.5" thickBot="1">
      <c r="A8" s="1904"/>
      <c r="B8" s="1907"/>
      <c r="C8" s="1910"/>
      <c r="D8" s="1290"/>
      <c r="E8" s="1291"/>
      <c r="F8" s="1291"/>
      <c r="G8" s="1291"/>
    </row>
    <row r="9" spans="1:7">
      <c r="A9" s="316"/>
      <c r="B9" s="317"/>
      <c r="C9" s="317"/>
      <c r="D9" s="317"/>
      <c r="E9" s="317"/>
      <c r="F9" s="317"/>
      <c r="G9" s="317"/>
    </row>
    <row r="10" spans="1:7">
      <c r="A10" s="319"/>
      <c r="B10" s="320"/>
      <c r="C10" s="320"/>
      <c r="D10" s="320"/>
      <c r="E10" s="320"/>
      <c r="F10" s="320"/>
      <c r="G10" s="320"/>
    </row>
    <row r="11" spans="1:7">
      <c r="A11" s="319"/>
      <c r="B11" s="320"/>
      <c r="C11" s="320"/>
      <c r="D11" s="320"/>
      <c r="E11" s="320"/>
      <c r="F11" s="320"/>
      <c r="G11" s="320"/>
    </row>
    <row r="12" spans="1:7">
      <c r="A12" s="319"/>
      <c r="B12" s="320"/>
      <c r="C12" s="320"/>
      <c r="D12" s="320"/>
      <c r="E12" s="320"/>
      <c r="F12" s="320"/>
      <c r="G12" s="320"/>
    </row>
    <row r="13" spans="1:7">
      <c r="A13" s="319"/>
      <c r="B13" s="320"/>
      <c r="C13" s="320"/>
      <c r="D13" s="320"/>
      <c r="E13" s="320"/>
      <c r="F13" s="320"/>
      <c r="G13" s="320"/>
    </row>
    <row r="14" spans="1:7">
      <c r="A14" s="319"/>
      <c r="B14" s="320"/>
      <c r="C14" s="320"/>
      <c r="D14" s="320"/>
      <c r="E14" s="320"/>
      <c r="F14" s="320"/>
      <c r="G14" s="320"/>
    </row>
    <row r="15" spans="1:7">
      <c r="A15" s="319"/>
      <c r="B15" s="320"/>
      <c r="C15" s="320"/>
      <c r="D15" s="320"/>
      <c r="E15" s="320"/>
      <c r="F15" s="320"/>
      <c r="G15" s="320"/>
    </row>
    <row r="16" spans="1:7">
      <c r="A16" s="319"/>
      <c r="B16" s="320"/>
      <c r="C16" s="320"/>
      <c r="D16" s="320"/>
      <c r="E16" s="320"/>
      <c r="F16" s="320"/>
      <c r="G16" s="320"/>
    </row>
    <row r="17" spans="1:9">
      <c r="A17" s="319"/>
      <c r="B17" s="320"/>
      <c r="C17" s="320"/>
      <c r="D17" s="320"/>
      <c r="E17" s="320"/>
      <c r="F17" s="320"/>
      <c r="G17" s="320"/>
    </row>
    <row r="18" spans="1:9">
      <c r="A18" s="319"/>
      <c r="B18" s="320"/>
      <c r="C18" s="320"/>
      <c r="D18" s="320"/>
      <c r="E18" s="320"/>
      <c r="F18" s="320"/>
      <c r="G18" s="320"/>
    </row>
    <row r="19" spans="1:9" ht="15.75" thickBot="1">
      <c r="A19" s="322"/>
      <c r="B19" s="323"/>
      <c r="C19" s="323"/>
      <c r="D19" s="323"/>
      <c r="E19" s="323"/>
      <c r="F19" s="323"/>
      <c r="G19" s="323"/>
    </row>
    <row r="22" spans="1:9">
      <c r="D22" s="1640" t="s">
        <v>959</v>
      </c>
      <c r="E22" s="1640"/>
      <c r="F22" s="1640"/>
      <c r="G22" s="1640"/>
      <c r="H22" s="337"/>
      <c r="I22" s="337"/>
    </row>
    <row r="23" spans="1:9" ht="31.5" customHeight="1">
      <c r="D23" s="1641" t="s">
        <v>880</v>
      </c>
      <c r="E23" s="1641"/>
      <c r="F23" s="1641"/>
      <c r="G23" s="1641"/>
      <c r="H23" s="1287"/>
      <c r="I23" s="1287"/>
    </row>
    <row r="24" spans="1:9">
      <c r="D24" s="283"/>
      <c r="E24" s="283"/>
      <c r="F24" s="283"/>
      <c r="G24" s="283"/>
      <c r="H24" s="283"/>
      <c r="I24" s="283"/>
    </row>
    <row r="25" spans="1:9">
      <c r="A25" s="294"/>
      <c r="B25" s="294"/>
      <c r="C25" s="294"/>
      <c r="D25" s="283"/>
      <c r="E25" s="283"/>
      <c r="F25" s="283"/>
      <c r="G25" s="283"/>
      <c r="H25" s="283"/>
      <c r="I25" s="283"/>
    </row>
    <row r="26" spans="1:9">
      <c r="A26" s="294"/>
      <c r="B26" s="294"/>
      <c r="C26" s="294"/>
      <c r="D26" s="283"/>
      <c r="E26" s="283"/>
      <c r="F26" s="283"/>
      <c r="G26" s="283"/>
      <c r="H26" s="283"/>
      <c r="I26" s="283"/>
    </row>
    <row r="27" spans="1:9">
      <c r="A27" s="294"/>
      <c r="B27" s="294"/>
      <c r="C27" s="294"/>
      <c r="D27" s="1642" t="s">
        <v>881</v>
      </c>
      <c r="E27" s="1642"/>
      <c r="F27" s="1642"/>
      <c r="G27" s="1642"/>
      <c r="H27" s="1285"/>
      <c r="I27" s="1285"/>
    </row>
    <row r="28" spans="1:9">
      <c r="A28" s="1279"/>
      <c r="B28" s="283"/>
      <c r="C28" s="283"/>
      <c r="D28" s="1635" t="s">
        <v>882</v>
      </c>
      <c r="E28" s="1635"/>
      <c r="F28" s="1635"/>
      <c r="G28" s="1635"/>
      <c r="H28" s="1286"/>
      <c r="I28" s="1286"/>
    </row>
    <row r="29" spans="1:9">
      <c r="A29" s="1279"/>
      <c r="B29" s="283"/>
      <c r="C29" s="283"/>
      <c r="G29" s="283"/>
    </row>
    <row r="30" spans="1:9">
      <c r="A30" s="1279"/>
      <c r="B30" s="283"/>
      <c r="C30" s="283"/>
      <c r="G30" s="283"/>
    </row>
    <row r="31" spans="1:9">
      <c r="A31" s="294"/>
      <c r="B31" s="294"/>
      <c r="C31" s="294"/>
      <c r="G31" s="294"/>
    </row>
    <row r="32" spans="1:9">
      <c r="A32" s="294"/>
      <c r="B32" s="294"/>
      <c r="C32" s="294"/>
      <c r="G32" s="294"/>
    </row>
  </sheetData>
  <mergeCells count="11">
    <mergeCell ref="A4:G4"/>
    <mergeCell ref="A6:A8"/>
    <mergeCell ref="B6:B8"/>
    <mergeCell ref="C6:C8"/>
    <mergeCell ref="F1:G1"/>
    <mergeCell ref="D22:G22"/>
    <mergeCell ref="D23:G23"/>
    <mergeCell ref="D27:G27"/>
    <mergeCell ref="D28:G28"/>
    <mergeCell ref="D6:E6"/>
    <mergeCell ref="F6:G6"/>
  </mergeCells>
  <printOptions horizontalCentered="1"/>
  <pageMargins left="0.70866141732283472" right="0.19685039370078741" top="0.74803149606299213" bottom="0.74803149606299213" header="0.31496062992125984" footer="0.31496062992125984"/>
  <pageSetup paperSize="9" scale="85" orientation="portrait" horizontalDpi="0" verticalDpi="0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FF0000"/>
  </sheetPr>
  <dimension ref="A1:I32"/>
  <sheetViews>
    <sheetView workbookViewId="0">
      <selection activeCell="R23" sqref="R23"/>
    </sheetView>
  </sheetViews>
  <sheetFormatPr defaultRowHeight="15"/>
  <cols>
    <col min="1" max="1" width="5.7109375" style="277" customWidth="1"/>
    <col min="2" max="2" width="23.5703125" style="277" customWidth="1"/>
    <col min="3" max="3" width="18.28515625" style="277" customWidth="1"/>
    <col min="4" max="4" width="13.7109375" style="277" customWidth="1"/>
    <col min="5" max="5" width="13.28515625" style="277" customWidth="1"/>
    <col min="6" max="6" width="11.85546875" style="277" customWidth="1"/>
    <col min="7" max="7" width="13.140625" style="277" customWidth="1"/>
    <col min="8" max="254" width="9.140625" style="277"/>
    <col min="255" max="255" width="5.7109375" style="277" customWidth="1"/>
    <col min="256" max="256" width="23.5703125" style="277" customWidth="1"/>
    <col min="257" max="257" width="18.28515625" style="277" customWidth="1"/>
    <col min="258" max="262" width="9.140625" style="277"/>
    <col min="263" max="263" width="16.85546875" style="277" customWidth="1"/>
    <col min="264" max="510" width="9.140625" style="277"/>
    <col min="511" max="511" width="5.7109375" style="277" customWidth="1"/>
    <col min="512" max="512" width="23.5703125" style="277" customWidth="1"/>
    <col min="513" max="513" width="18.28515625" style="277" customWidth="1"/>
    <col min="514" max="518" width="9.140625" style="277"/>
    <col min="519" max="519" width="16.85546875" style="277" customWidth="1"/>
    <col min="520" max="766" width="9.140625" style="277"/>
    <col min="767" max="767" width="5.7109375" style="277" customWidth="1"/>
    <col min="768" max="768" width="23.5703125" style="277" customWidth="1"/>
    <col min="769" max="769" width="18.28515625" style="277" customWidth="1"/>
    <col min="770" max="774" width="9.140625" style="277"/>
    <col min="775" max="775" width="16.85546875" style="277" customWidth="1"/>
    <col min="776" max="1022" width="9.140625" style="277"/>
    <col min="1023" max="1023" width="5.7109375" style="277" customWidth="1"/>
    <col min="1024" max="1024" width="23.5703125" style="277" customWidth="1"/>
    <col min="1025" max="1025" width="18.28515625" style="277" customWidth="1"/>
    <col min="1026" max="1030" width="9.140625" style="277"/>
    <col min="1031" max="1031" width="16.85546875" style="277" customWidth="1"/>
    <col min="1032" max="1278" width="9.140625" style="277"/>
    <col min="1279" max="1279" width="5.7109375" style="277" customWidth="1"/>
    <col min="1280" max="1280" width="23.5703125" style="277" customWidth="1"/>
    <col min="1281" max="1281" width="18.28515625" style="277" customWidth="1"/>
    <col min="1282" max="1286" width="9.140625" style="277"/>
    <col min="1287" max="1287" width="16.85546875" style="277" customWidth="1"/>
    <col min="1288" max="1534" width="9.140625" style="277"/>
    <col min="1535" max="1535" width="5.7109375" style="277" customWidth="1"/>
    <col min="1536" max="1536" width="23.5703125" style="277" customWidth="1"/>
    <col min="1537" max="1537" width="18.28515625" style="277" customWidth="1"/>
    <col min="1538" max="1542" width="9.140625" style="277"/>
    <col min="1543" max="1543" width="16.85546875" style="277" customWidth="1"/>
    <col min="1544" max="1790" width="9.140625" style="277"/>
    <col min="1791" max="1791" width="5.7109375" style="277" customWidth="1"/>
    <col min="1792" max="1792" width="23.5703125" style="277" customWidth="1"/>
    <col min="1793" max="1793" width="18.28515625" style="277" customWidth="1"/>
    <col min="1794" max="1798" width="9.140625" style="277"/>
    <col min="1799" max="1799" width="16.85546875" style="277" customWidth="1"/>
    <col min="1800" max="2046" width="9.140625" style="277"/>
    <col min="2047" max="2047" width="5.7109375" style="277" customWidth="1"/>
    <col min="2048" max="2048" width="23.5703125" style="277" customWidth="1"/>
    <col min="2049" max="2049" width="18.28515625" style="277" customWidth="1"/>
    <col min="2050" max="2054" width="9.140625" style="277"/>
    <col min="2055" max="2055" width="16.85546875" style="277" customWidth="1"/>
    <col min="2056" max="2302" width="9.140625" style="277"/>
    <col min="2303" max="2303" width="5.7109375" style="277" customWidth="1"/>
    <col min="2304" max="2304" width="23.5703125" style="277" customWidth="1"/>
    <col min="2305" max="2305" width="18.28515625" style="277" customWidth="1"/>
    <col min="2306" max="2310" width="9.140625" style="277"/>
    <col min="2311" max="2311" width="16.85546875" style="277" customWidth="1"/>
    <col min="2312" max="2558" width="9.140625" style="277"/>
    <col min="2559" max="2559" width="5.7109375" style="277" customWidth="1"/>
    <col min="2560" max="2560" width="23.5703125" style="277" customWidth="1"/>
    <col min="2561" max="2561" width="18.28515625" style="277" customWidth="1"/>
    <col min="2562" max="2566" width="9.140625" style="277"/>
    <col min="2567" max="2567" width="16.85546875" style="277" customWidth="1"/>
    <col min="2568" max="2814" width="9.140625" style="277"/>
    <col min="2815" max="2815" width="5.7109375" style="277" customWidth="1"/>
    <col min="2816" max="2816" width="23.5703125" style="277" customWidth="1"/>
    <col min="2817" max="2817" width="18.28515625" style="277" customWidth="1"/>
    <col min="2818" max="2822" width="9.140625" style="277"/>
    <col min="2823" max="2823" width="16.85546875" style="277" customWidth="1"/>
    <col min="2824" max="3070" width="9.140625" style="277"/>
    <col min="3071" max="3071" width="5.7109375" style="277" customWidth="1"/>
    <col min="3072" max="3072" width="23.5703125" style="277" customWidth="1"/>
    <col min="3073" max="3073" width="18.28515625" style="277" customWidth="1"/>
    <col min="3074" max="3078" width="9.140625" style="277"/>
    <col min="3079" max="3079" width="16.85546875" style="277" customWidth="1"/>
    <col min="3080" max="3326" width="9.140625" style="277"/>
    <col min="3327" max="3327" width="5.7109375" style="277" customWidth="1"/>
    <col min="3328" max="3328" width="23.5703125" style="277" customWidth="1"/>
    <col min="3329" max="3329" width="18.28515625" style="277" customWidth="1"/>
    <col min="3330" max="3334" width="9.140625" style="277"/>
    <col min="3335" max="3335" width="16.85546875" style="277" customWidth="1"/>
    <col min="3336" max="3582" width="9.140625" style="277"/>
    <col min="3583" max="3583" width="5.7109375" style="277" customWidth="1"/>
    <col min="3584" max="3584" width="23.5703125" style="277" customWidth="1"/>
    <col min="3585" max="3585" width="18.28515625" style="277" customWidth="1"/>
    <col min="3586" max="3590" width="9.140625" style="277"/>
    <col min="3591" max="3591" width="16.85546875" style="277" customWidth="1"/>
    <col min="3592" max="3838" width="9.140625" style="277"/>
    <col min="3839" max="3839" width="5.7109375" style="277" customWidth="1"/>
    <col min="3840" max="3840" width="23.5703125" style="277" customWidth="1"/>
    <col min="3841" max="3841" width="18.28515625" style="277" customWidth="1"/>
    <col min="3842" max="3846" width="9.140625" style="277"/>
    <col min="3847" max="3847" width="16.85546875" style="277" customWidth="1"/>
    <col min="3848" max="4094" width="9.140625" style="277"/>
    <col min="4095" max="4095" width="5.7109375" style="277" customWidth="1"/>
    <col min="4096" max="4096" width="23.5703125" style="277" customWidth="1"/>
    <col min="4097" max="4097" width="18.28515625" style="277" customWidth="1"/>
    <col min="4098" max="4102" width="9.140625" style="277"/>
    <col min="4103" max="4103" width="16.85546875" style="277" customWidth="1"/>
    <col min="4104" max="4350" width="9.140625" style="277"/>
    <col min="4351" max="4351" width="5.7109375" style="277" customWidth="1"/>
    <col min="4352" max="4352" width="23.5703125" style="277" customWidth="1"/>
    <col min="4353" max="4353" width="18.28515625" style="277" customWidth="1"/>
    <col min="4354" max="4358" width="9.140625" style="277"/>
    <col min="4359" max="4359" width="16.85546875" style="277" customWidth="1"/>
    <col min="4360" max="4606" width="9.140625" style="277"/>
    <col min="4607" max="4607" width="5.7109375" style="277" customWidth="1"/>
    <col min="4608" max="4608" width="23.5703125" style="277" customWidth="1"/>
    <col min="4609" max="4609" width="18.28515625" style="277" customWidth="1"/>
    <col min="4610" max="4614" width="9.140625" style="277"/>
    <col min="4615" max="4615" width="16.85546875" style="277" customWidth="1"/>
    <col min="4616" max="4862" width="9.140625" style="277"/>
    <col min="4863" max="4863" width="5.7109375" style="277" customWidth="1"/>
    <col min="4864" max="4864" width="23.5703125" style="277" customWidth="1"/>
    <col min="4865" max="4865" width="18.28515625" style="277" customWidth="1"/>
    <col min="4866" max="4870" width="9.140625" style="277"/>
    <col min="4871" max="4871" width="16.85546875" style="277" customWidth="1"/>
    <col min="4872" max="5118" width="9.140625" style="277"/>
    <col min="5119" max="5119" width="5.7109375" style="277" customWidth="1"/>
    <col min="5120" max="5120" width="23.5703125" style="277" customWidth="1"/>
    <col min="5121" max="5121" width="18.28515625" style="277" customWidth="1"/>
    <col min="5122" max="5126" width="9.140625" style="277"/>
    <col min="5127" max="5127" width="16.85546875" style="277" customWidth="1"/>
    <col min="5128" max="5374" width="9.140625" style="277"/>
    <col min="5375" max="5375" width="5.7109375" style="277" customWidth="1"/>
    <col min="5376" max="5376" width="23.5703125" style="277" customWidth="1"/>
    <col min="5377" max="5377" width="18.28515625" style="277" customWidth="1"/>
    <col min="5378" max="5382" width="9.140625" style="277"/>
    <col min="5383" max="5383" width="16.85546875" style="277" customWidth="1"/>
    <col min="5384" max="5630" width="9.140625" style="277"/>
    <col min="5631" max="5631" width="5.7109375" style="277" customWidth="1"/>
    <col min="5632" max="5632" width="23.5703125" style="277" customWidth="1"/>
    <col min="5633" max="5633" width="18.28515625" style="277" customWidth="1"/>
    <col min="5634" max="5638" width="9.140625" style="277"/>
    <col min="5639" max="5639" width="16.85546875" style="277" customWidth="1"/>
    <col min="5640" max="5886" width="9.140625" style="277"/>
    <col min="5887" max="5887" width="5.7109375" style="277" customWidth="1"/>
    <col min="5888" max="5888" width="23.5703125" style="277" customWidth="1"/>
    <col min="5889" max="5889" width="18.28515625" style="277" customWidth="1"/>
    <col min="5890" max="5894" width="9.140625" style="277"/>
    <col min="5895" max="5895" width="16.85546875" style="277" customWidth="1"/>
    <col min="5896" max="6142" width="9.140625" style="277"/>
    <col min="6143" max="6143" width="5.7109375" style="277" customWidth="1"/>
    <col min="6144" max="6144" width="23.5703125" style="277" customWidth="1"/>
    <col min="6145" max="6145" width="18.28515625" style="277" customWidth="1"/>
    <col min="6146" max="6150" width="9.140625" style="277"/>
    <col min="6151" max="6151" width="16.85546875" style="277" customWidth="1"/>
    <col min="6152" max="6398" width="9.140625" style="277"/>
    <col min="6399" max="6399" width="5.7109375" style="277" customWidth="1"/>
    <col min="6400" max="6400" width="23.5703125" style="277" customWidth="1"/>
    <col min="6401" max="6401" width="18.28515625" style="277" customWidth="1"/>
    <col min="6402" max="6406" width="9.140625" style="277"/>
    <col min="6407" max="6407" width="16.85546875" style="277" customWidth="1"/>
    <col min="6408" max="6654" width="9.140625" style="277"/>
    <col min="6655" max="6655" width="5.7109375" style="277" customWidth="1"/>
    <col min="6656" max="6656" width="23.5703125" style="277" customWidth="1"/>
    <col min="6657" max="6657" width="18.28515625" style="277" customWidth="1"/>
    <col min="6658" max="6662" width="9.140625" style="277"/>
    <col min="6663" max="6663" width="16.85546875" style="277" customWidth="1"/>
    <col min="6664" max="6910" width="9.140625" style="277"/>
    <col min="6911" max="6911" width="5.7109375" style="277" customWidth="1"/>
    <col min="6912" max="6912" width="23.5703125" style="277" customWidth="1"/>
    <col min="6913" max="6913" width="18.28515625" style="277" customWidth="1"/>
    <col min="6914" max="6918" width="9.140625" style="277"/>
    <col min="6919" max="6919" width="16.85546875" style="277" customWidth="1"/>
    <col min="6920" max="7166" width="9.140625" style="277"/>
    <col min="7167" max="7167" width="5.7109375" style="277" customWidth="1"/>
    <col min="7168" max="7168" width="23.5703125" style="277" customWidth="1"/>
    <col min="7169" max="7169" width="18.28515625" style="277" customWidth="1"/>
    <col min="7170" max="7174" width="9.140625" style="277"/>
    <col min="7175" max="7175" width="16.85546875" style="277" customWidth="1"/>
    <col min="7176" max="7422" width="9.140625" style="277"/>
    <col min="7423" max="7423" width="5.7109375" style="277" customWidth="1"/>
    <col min="7424" max="7424" width="23.5703125" style="277" customWidth="1"/>
    <col min="7425" max="7425" width="18.28515625" style="277" customWidth="1"/>
    <col min="7426" max="7430" width="9.140625" style="277"/>
    <col min="7431" max="7431" width="16.85546875" style="277" customWidth="1"/>
    <col min="7432" max="7678" width="9.140625" style="277"/>
    <col min="7679" max="7679" width="5.7109375" style="277" customWidth="1"/>
    <col min="7680" max="7680" width="23.5703125" style="277" customWidth="1"/>
    <col min="7681" max="7681" width="18.28515625" style="277" customWidth="1"/>
    <col min="7682" max="7686" width="9.140625" style="277"/>
    <col min="7687" max="7687" width="16.85546875" style="277" customWidth="1"/>
    <col min="7688" max="7934" width="9.140625" style="277"/>
    <col min="7935" max="7935" width="5.7109375" style="277" customWidth="1"/>
    <col min="7936" max="7936" width="23.5703125" style="277" customWidth="1"/>
    <col min="7937" max="7937" width="18.28515625" style="277" customWidth="1"/>
    <col min="7938" max="7942" width="9.140625" style="277"/>
    <col min="7943" max="7943" width="16.85546875" style="277" customWidth="1"/>
    <col min="7944" max="8190" width="9.140625" style="277"/>
    <col min="8191" max="8191" width="5.7109375" style="277" customWidth="1"/>
    <col min="8192" max="8192" width="23.5703125" style="277" customWidth="1"/>
    <col min="8193" max="8193" width="18.28515625" style="277" customWidth="1"/>
    <col min="8194" max="8198" width="9.140625" style="277"/>
    <col min="8199" max="8199" width="16.85546875" style="277" customWidth="1"/>
    <col min="8200" max="8446" width="9.140625" style="277"/>
    <col min="8447" max="8447" width="5.7109375" style="277" customWidth="1"/>
    <col min="8448" max="8448" width="23.5703125" style="277" customWidth="1"/>
    <col min="8449" max="8449" width="18.28515625" style="277" customWidth="1"/>
    <col min="8450" max="8454" width="9.140625" style="277"/>
    <col min="8455" max="8455" width="16.85546875" style="277" customWidth="1"/>
    <col min="8456" max="8702" width="9.140625" style="277"/>
    <col min="8703" max="8703" width="5.7109375" style="277" customWidth="1"/>
    <col min="8704" max="8704" width="23.5703125" style="277" customWidth="1"/>
    <col min="8705" max="8705" width="18.28515625" style="277" customWidth="1"/>
    <col min="8706" max="8710" width="9.140625" style="277"/>
    <col min="8711" max="8711" width="16.85546875" style="277" customWidth="1"/>
    <col min="8712" max="8958" width="9.140625" style="277"/>
    <col min="8959" max="8959" width="5.7109375" style="277" customWidth="1"/>
    <col min="8960" max="8960" width="23.5703125" style="277" customWidth="1"/>
    <col min="8961" max="8961" width="18.28515625" style="277" customWidth="1"/>
    <col min="8962" max="8966" width="9.140625" style="277"/>
    <col min="8967" max="8967" width="16.85546875" style="277" customWidth="1"/>
    <col min="8968" max="9214" width="9.140625" style="277"/>
    <col min="9215" max="9215" width="5.7109375" style="277" customWidth="1"/>
    <col min="9216" max="9216" width="23.5703125" style="277" customWidth="1"/>
    <col min="9217" max="9217" width="18.28515625" style="277" customWidth="1"/>
    <col min="9218" max="9222" width="9.140625" style="277"/>
    <col min="9223" max="9223" width="16.85546875" style="277" customWidth="1"/>
    <col min="9224" max="9470" width="9.140625" style="277"/>
    <col min="9471" max="9471" width="5.7109375" style="277" customWidth="1"/>
    <col min="9472" max="9472" width="23.5703125" style="277" customWidth="1"/>
    <col min="9473" max="9473" width="18.28515625" style="277" customWidth="1"/>
    <col min="9474" max="9478" width="9.140625" style="277"/>
    <col min="9479" max="9479" width="16.85546875" style="277" customWidth="1"/>
    <col min="9480" max="9726" width="9.140625" style="277"/>
    <col min="9727" max="9727" width="5.7109375" style="277" customWidth="1"/>
    <col min="9728" max="9728" width="23.5703125" style="277" customWidth="1"/>
    <col min="9729" max="9729" width="18.28515625" style="277" customWidth="1"/>
    <col min="9730" max="9734" width="9.140625" style="277"/>
    <col min="9735" max="9735" width="16.85546875" style="277" customWidth="1"/>
    <col min="9736" max="9982" width="9.140625" style="277"/>
    <col min="9983" max="9983" width="5.7109375" style="277" customWidth="1"/>
    <col min="9984" max="9984" width="23.5703125" style="277" customWidth="1"/>
    <col min="9985" max="9985" width="18.28515625" style="277" customWidth="1"/>
    <col min="9986" max="9990" width="9.140625" style="277"/>
    <col min="9991" max="9991" width="16.85546875" style="277" customWidth="1"/>
    <col min="9992" max="10238" width="9.140625" style="277"/>
    <col min="10239" max="10239" width="5.7109375" style="277" customWidth="1"/>
    <col min="10240" max="10240" width="23.5703125" style="277" customWidth="1"/>
    <col min="10241" max="10241" width="18.28515625" style="277" customWidth="1"/>
    <col min="10242" max="10246" width="9.140625" style="277"/>
    <col min="10247" max="10247" width="16.85546875" style="277" customWidth="1"/>
    <col min="10248" max="10494" width="9.140625" style="277"/>
    <col min="10495" max="10495" width="5.7109375" style="277" customWidth="1"/>
    <col min="10496" max="10496" width="23.5703125" style="277" customWidth="1"/>
    <col min="10497" max="10497" width="18.28515625" style="277" customWidth="1"/>
    <col min="10498" max="10502" width="9.140625" style="277"/>
    <col min="10503" max="10503" width="16.85546875" style="277" customWidth="1"/>
    <col min="10504" max="10750" width="9.140625" style="277"/>
    <col min="10751" max="10751" width="5.7109375" style="277" customWidth="1"/>
    <col min="10752" max="10752" width="23.5703125" style="277" customWidth="1"/>
    <col min="10753" max="10753" width="18.28515625" style="277" customWidth="1"/>
    <col min="10754" max="10758" width="9.140625" style="277"/>
    <col min="10759" max="10759" width="16.85546875" style="277" customWidth="1"/>
    <col min="10760" max="11006" width="9.140625" style="277"/>
    <col min="11007" max="11007" width="5.7109375" style="277" customWidth="1"/>
    <col min="11008" max="11008" width="23.5703125" style="277" customWidth="1"/>
    <col min="11009" max="11009" width="18.28515625" style="277" customWidth="1"/>
    <col min="11010" max="11014" width="9.140625" style="277"/>
    <col min="11015" max="11015" width="16.85546875" style="277" customWidth="1"/>
    <col min="11016" max="11262" width="9.140625" style="277"/>
    <col min="11263" max="11263" width="5.7109375" style="277" customWidth="1"/>
    <col min="11264" max="11264" width="23.5703125" style="277" customWidth="1"/>
    <col min="11265" max="11265" width="18.28515625" style="277" customWidth="1"/>
    <col min="11266" max="11270" width="9.140625" style="277"/>
    <col min="11271" max="11271" width="16.85546875" style="277" customWidth="1"/>
    <col min="11272" max="11518" width="9.140625" style="277"/>
    <col min="11519" max="11519" width="5.7109375" style="277" customWidth="1"/>
    <col min="11520" max="11520" width="23.5703125" style="277" customWidth="1"/>
    <col min="11521" max="11521" width="18.28515625" style="277" customWidth="1"/>
    <col min="11522" max="11526" width="9.140625" style="277"/>
    <col min="11527" max="11527" width="16.85546875" style="277" customWidth="1"/>
    <col min="11528" max="11774" width="9.140625" style="277"/>
    <col min="11775" max="11775" width="5.7109375" style="277" customWidth="1"/>
    <col min="11776" max="11776" width="23.5703125" style="277" customWidth="1"/>
    <col min="11777" max="11777" width="18.28515625" style="277" customWidth="1"/>
    <col min="11778" max="11782" width="9.140625" style="277"/>
    <col min="11783" max="11783" width="16.85546875" style="277" customWidth="1"/>
    <col min="11784" max="12030" width="9.140625" style="277"/>
    <col min="12031" max="12031" width="5.7109375" style="277" customWidth="1"/>
    <col min="12032" max="12032" width="23.5703125" style="277" customWidth="1"/>
    <col min="12033" max="12033" width="18.28515625" style="277" customWidth="1"/>
    <col min="12034" max="12038" width="9.140625" style="277"/>
    <col min="12039" max="12039" width="16.85546875" style="277" customWidth="1"/>
    <col min="12040" max="12286" width="9.140625" style="277"/>
    <col min="12287" max="12287" width="5.7109375" style="277" customWidth="1"/>
    <col min="12288" max="12288" width="23.5703125" style="277" customWidth="1"/>
    <col min="12289" max="12289" width="18.28515625" style="277" customWidth="1"/>
    <col min="12290" max="12294" width="9.140625" style="277"/>
    <col min="12295" max="12295" width="16.85546875" style="277" customWidth="1"/>
    <col min="12296" max="12542" width="9.140625" style="277"/>
    <col min="12543" max="12543" width="5.7109375" style="277" customWidth="1"/>
    <col min="12544" max="12544" width="23.5703125" style="277" customWidth="1"/>
    <col min="12545" max="12545" width="18.28515625" style="277" customWidth="1"/>
    <col min="12546" max="12550" width="9.140625" style="277"/>
    <col min="12551" max="12551" width="16.85546875" style="277" customWidth="1"/>
    <col min="12552" max="12798" width="9.140625" style="277"/>
    <col min="12799" max="12799" width="5.7109375" style="277" customWidth="1"/>
    <col min="12800" max="12800" width="23.5703125" style="277" customWidth="1"/>
    <col min="12801" max="12801" width="18.28515625" style="277" customWidth="1"/>
    <col min="12802" max="12806" width="9.140625" style="277"/>
    <col min="12807" max="12807" width="16.85546875" style="277" customWidth="1"/>
    <col min="12808" max="13054" width="9.140625" style="277"/>
    <col min="13055" max="13055" width="5.7109375" style="277" customWidth="1"/>
    <col min="13056" max="13056" width="23.5703125" style="277" customWidth="1"/>
    <col min="13057" max="13057" width="18.28515625" style="277" customWidth="1"/>
    <col min="13058" max="13062" width="9.140625" style="277"/>
    <col min="13063" max="13063" width="16.85546875" style="277" customWidth="1"/>
    <col min="13064" max="13310" width="9.140625" style="277"/>
    <col min="13311" max="13311" width="5.7109375" style="277" customWidth="1"/>
    <col min="13312" max="13312" width="23.5703125" style="277" customWidth="1"/>
    <col min="13313" max="13313" width="18.28515625" style="277" customWidth="1"/>
    <col min="13314" max="13318" width="9.140625" style="277"/>
    <col min="13319" max="13319" width="16.85546875" style="277" customWidth="1"/>
    <col min="13320" max="13566" width="9.140625" style="277"/>
    <col min="13567" max="13567" width="5.7109375" style="277" customWidth="1"/>
    <col min="13568" max="13568" width="23.5703125" style="277" customWidth="1"/>
    <col min="13569" max="13569" width="18.28515625" style="277" customWidth="1"/>
    <col min="13570" max="13574" width="9.140625" style="277"/>
    <col min="13575" max="13575" width="16.85546875" style="277" customWidth="1"/>
    <col min="13576" max="13822" width="9.140625" style="277"/>
    <col min="13823" max="13823" width="5.7109375" style="277" customWidth="1"/>
    <col min="13824" max="13824" width="23.5703125" style="277" customWidth="1"/>
    <col min="13825" max="13825" width="18.28515625" style="277" customWidth="1"/>
    <col min="13826" max="13830" width="9.140625" style="277"/>
    <col min="13831" max="13831" width="16.85546875" style="277" customWidth="1"/>
    <col min="13832" max="14078" width="9.140625" style="277"/>
    <col min="14079" max="14079" width="5.7109375" style="277" customWidth="1"/>
    <col min="14080" max="14080" width="23.5703125" style="277" customWidth="1"/>
    <col min="14081" max="14081" width="18.28515625" style="277" customWidth="1"/>
    <col min="14082" max="14086" width="9.140625" style="277"/>
    <col min="14087" max="14087" width="16.85546875" style="277" customWidth="1"/>
    <col min="14088" max="14334" width="9.140625" style="277"/>
    <col min="14335" max="14335" width="5.7109375" style="277" customWidth="1"/>
    <col min="14336" max="14336" width="23.5703125" style="277" customWidth="1"/>
    <col min="14337" max="14337" width="18.28515625" style="277" customWidth="1"/>
    <col min="14338" max="14342" width="9.140625" style="277"/>
    <col min="14343" max="14343" width="16.85546875" style="277" customWidth="1"/>
    <col min="14344" max="14590" width="9.140625" style="277"/>
    <col min="14591" max="14591" width="5.7109375" style="277" customWidth="1"/>
    <col min="14592" max="14592" width="23.5703125" style="277" customWidth="1"/>
    <col min="14593" max="14593" width="18.28515625" style="277" customWidth="1"/>
    <col min="14594" max="14598" width="9.140625" style="277"/>
    <col min="14599" max="14599" width="16.85546875" style="277" customWidth="1"/>
    <col min="14600" max="14846" width="9.140625" style="277"/>
    <col min="14847" max="14847" width="5.7109375" style="277" customWidth="1"/>
    <col min="14848" max="14848" width="23.5703125" style="277" customWidth="1"/>
    <col min="14849" max="14849" width="18.28515625" style="277" customWidth="1"/>
    <col min="14850" max="14854" width="9.140625" style="277"/>
    <col min="14855" max="14855" width="16.85546875" style="277" customWidth="1"/>
    <col min="14856" max="15102" width="9.140625" style="277"/>
    <col min="15103" max="15103" width="5.7109375" style="277" customWidth="1"/>
    <col min="15104" max="15104" width="23.5703125" style="277" customWidth="1"/>
    <col min="15105" max="15105" width="18.28515625" style="277" customWidth="1"/>
    <col min="15106" max="15110" width="9.140625" style="277"/>
    <col min="15111" max="15111" width="16.85546875" style="277" customWidth="1"/>
    <col min="15112" max="15358" width="9.140625" style="277"/>
    <col min="15359" max="15359" width="5.7109375" style="277" customWidth="1"/>
    <col min="15360" max="15360" width="23.5703125" style="277" customWidth="1"/>
    <col min="15361" max="15361" width="18.28515625" style="277" customWidth="1"/>
    <col min="15362" max="15366" width="9.140625" style="277"/>
    <col min="15367" max="15367" width="16.85546875" style="277" customWidth="1"/>
    <col min="15368" max="15614" width="9.140625" style="277"/>
    <col min="15615" max="15615" width="5.7109375" style="277" customWidth="1"/>
    <col min="15616" max="15616" width="23.5703125" style="277" customWidth="1"/>
    <col min="15617" max="15617" width="18.28515625" style="277" customWidth="1"/>
    <col min="15618" max="15622" width="9.140625" style="277"/>
    <col min="15623" max="15623" width="16.85546875" style="277" customWidth="1"/>
    <col min="15624" max="15870" width="9.140625" style="277"/>
    <col min="15871" max="15871" width="5.7109375" style="277" customWidth="1"/>
    <col min="15872" max="15872" width="23.5703125" style="277" customWidth="1"/>
    <col min="15873" max="15873" width="18.28515625" style="277" customWidth="1"/>
    <col min="15874" max="15878" width="9.140625" style="277"/>
    <col min="15879" max="15879" width="16.85546875" style="277" customWidth="1"/>
    <col min="15880" max="16126" width="9.140625" style="277"/>
    <col min="16127" max="16127" width="5.7109375" style="277" customWidth="1"/>
    <col min="16128" max="16128" width="23.5703125" style="277" customWidth="1"/>
    <col min="16129" max="16129" width="18.28515625" style="277" customWidth="1"/>
    <col min="16130" max="16134" width="9.140625" style="277"/>
    <col min="16135" max="16135" width="16.85546875" style="277" customWidth="1"/>
    <col min="16136" max="16384" width="9.140625" style="277"/>
  </cols>
  <sheetData>
    <row r="1" spans="1:7">
      <c r="F1" s="1638" t="s">
        <v>343</v>
      </c>
      <c r="G1" s="1638"/>
    </row>
    <row r="4" spans="1:7" ht="33.75" customHeight="1">
      <c r="A4" s="1755" t="s">
        <v>936</v>
      </c>
      <c r="B4" s="1755"/>
      <c r="C4" s="1755"/>
      <c r="D4" s="1755"/>
      <c r="E4" s="1755"/>
      <c r="F4" s="1755"/>
      <c r="G4" s="1755"/>
    </row>
    <row r="5" spans="1:7" ht="15.75" thickBot="1"/>
    <row r="6" spans="1:7" s="1288" customFormat="1" ht="27" customHeight="1">
      <c r="A6" s="1902" t="s">
        <v>331</v>
      </c>
      <c r="B6" s="1905" t="s">
        <v>894</v>
      </c>
      <c r="C6" s="1908" t="s">
        <v>465</v>
      </c>
      <c r="D6" s="1898" t="s">
        <v>892</v>
      </c>
      <c r="E6" s="1899"/>
      <c r="F6" s="1900" t="s">
        <v>893</v>
      </c>
      <c r="G6" s="1901"/>
    </row>
    <row r="7" spans="1:7" s="1288" customFormat="1" ht="12.75">
      <c r="A7" s="1903"/>
      <c r="B7" s="1906"/>
      <c r="C7" s="1909"/>
      <c r="D7" s="1292" t="s">
        <v>340</v>
      </c>
      <c r="E7" s="1289" t="s">
        <v>323</v>
      </c>
      <c r="F7" s="1292" t="s">
        <v>340</v>
      </c>
      <c r="G7" s="1289" t="s">
        <v>323</v>
      </c>
    </row>
    <row r="8" spans="1:7" s="1288" customFormat="1" ht="13.5" thickBot="1">
      <c r="A8" s="1904"/>
      <c r="B8" s="1907"/>
      <c r="C8" s="1910"/>
      <c r="D8" s="1290"/>
      <c r="E8" s="1291"/>
      <c r="F8" s="1291"/>
      <c r="G8" s="1291"/>
    </row>
    <row r="9" spans="1:7">
      <c r="A9" s="316"/>
      <c r="B9" s="317"/>
      <c r="C9" s="317"/>
      <c r="D9" s="317"/>
      <c r="E9" s="317"/>
      <c r="F9" s="317"/>
      <c r="G9" s="317"/>
    </row>
    <row r="10" spans="1:7">
      <c r="A10" s="319"/>
      <c r="B10" s="320"/>
      <c r="C10" s="320"/>
      <c r="D10" s="320"/>
      <c r="E10" s="320"/>
      <c r="F10" s="320"/>
      <c r="G10" s="320"/>
    </row>
    <row r="11" spans="1:7">
      <c r="A11" s="319"/>
      <c r="B11" s="320"/>
      <c r="C11" s="320"/>
      <c r="D11" s="320"/>
      <c r="E11" s="320"/>
      <c r="F11" s="320"/>
      <c r="G11" s="320"/>
    </row>
    <row r="12" spans="1:7">
      <c r="A12" s="319"/>
      <c r="B12" s="320"/>
      <c r="C12" s="320"/>
      <c r="D12" s="320"/>
      <c r="E12" s="320"/>
      <c r="F12" s="320"/>
      <c r="G12" s="320"/>
    </row>
    <row r="13" spans="1:7">
      <c r="A13" s="319"/>
      <c r="B13" s="320"/>
      <c r="C13" s="320"/>
      <c r="D13" s="320"/>
      <c r="E13" s="320"/>
      <c r="F13" s="320"/>
      <c r="G13" s="320"/>
    </row>
    <row r="14" spans="1:7">
      <c r="A14" s="319"/>
      <c r="B14" s="320"/>
      <c r="C14" s="320"/>
      <c r="D14" s="320"/>
      <c r="E14" s="320"/>
      <c r="F14" s="320"/>
      <c r="G14" s="320"/>
    </row>
    <row r="15" spans="1:7">
      <c r="A15" s="319"/>
      <c r="B15" s="320"/>
      <c r="C15" s="320"/>
      <c r="D15" s="320"/>
      <c r="E15" s="320"/>
      <c r="F15" s="320"/>
      <c r="G15" s="320"/>
    </row>
    <row r="16" spans="1:7">
      <c r="A16" s="319"/>
      <c r="B16" s="320"/>
      <c r="C16" s="320"/>
      <c r="D16" s="320"/>
      <c r="E16" s="320"/>
      <c r="F16" s="320"/>
      <c r="G16" s="320"/>
    </row>
    <row r="17" spans="1:9">
      <c r="A17" s="319"/>
      <c r="B17" s="320"/>
      <c r="C17" s="320"/>
      <c r="D17" s="320"/>
      <c r="E17" s="320"/>
      <c r="F17" s="320"/>
      <c r="G17" s="320"/>
    </row>
    <row r="18" spans="1:9">
      <c r="A18" s="319"/>
      <c r="B18" s="320"/>
      <c r="C18" s="320"/>
      <c r="D18" s="320"/>
      <c r="E18" s="320"/>
      <c r="F18" s="320"/>
      <c r="G18" s="320"/>
    </row>
    <row r="19" spans="1:9" ht="15.75" thickBot="1">
      <c r="A19" s="322"/>
      <c r="B19" s="323"/>
      <c r="C19" s="323"/>
      <c r="D19" s="323"/>
      <c r="E19" s="323"/>
      <c r="F19" s="323"/>
      <c r="G19" s="323"/>
    </row>
    <row r="22" spans="1:9">
      <c r="D22" s="1640" t="s">
        <v>959</v>
      </c>
      <c r="E22" s="1640"/>
      <c r="F22" s="1640"/>
      <c r="G22" s="1640"/>
      <c r="H22" s="337"/>
      <c r="I22" s="337"/>
    </row>
    <row r="23" spans="1:9" ht="31.5" customHeight="1">
      <c r="D23" s="1641" t="s">
        <v>880</v>
      </c>
      <c r="E23" s="1641"/>
      <c r="F23" s="1641"/>
      <c r="G23" s="1641"/>
      <c r="H23" s="1287"/>
      <c r="I23" s="1287"/>
    </row>
    <row r="24" spans="1:9">
      <c r="D24" s="283"/>
      <c r="E24" s="283"/>
      <c r="F24" s="283"/>
      <c r="G24" s="283"/>
      <c r="H24" s="283"/>
      <c r="I24" s="283"/>
    </row>
    <row r="25" spans="1:9">
      <c r="A25" s="294"/>
      <c r="B25" s="294"/>
      <c r="C25" s="294"/>
      <c r="D25" s="283"/>
      <c r="E25" s="283"/>
      <c r="F25" s="283"/>
      <c r="G25" s="283"/>
      <c r="H25" s="283"/>
      <c r="I25" s="283"/>
    </row>
    <row r="26" spans="1:9">
      <c r="A26" s="294"/>
      <c r="B26" s="294"/>
      <c r="C26" s="294"/>
      <c r="D26" s="283"/>
      <c r="E26" s="283"/>
      <c r="F26" s="283"/>
      <c r="G26" s="283"/>
      <c r="H26" s="283"/>
      <c r="I26" s="283"/>
    </row>
    <row r="27" spans="1:9">
      <c r="A27" s="294"/>
      <c r="B27" s="294"/>
      <c r="C27" s="294"/>
      <c r="D27" s="1642" t="s">
        <v>881</v>
      </c>
      <c r="E27" s="1642"/>
      <c r="F27" s="1642"/>
      <c r="G27" s="1642"/>
      <c r="H27" s="1285"/>
      <c r="I27" s="1285"/>
    </row>
    <row r="28" spans="1:9">
      <c r="A28" s="1279"/>
      <c r="B28" s="283"/>
      <c r="C28" s="283"/>
      <c r="D28" s="1635" t="s">
        <v>882</v>
      </c>
      <c r="E28" s="1635"/>
      <c r="F28" s="1635"/>
      <c r="G28" s="1635"/>
      <c r="H28" s="1286"/>
      <c r="I28" s="1286"/>
    </row>
    <row r="29" spans="1:9">
      <c r="A29" s="1279"/>
      <c r="B29" s="283"/>
      <c r="C29" s="283"/>
      <c r="G29" s="283"/>
    </row>
    <row r="30" spans="1:9">
      <c r="A30" s="1279"/>
      <c r="B30" s="283"/>
      <c r="C30" s="283"/>
      <c r="G30" s="283"/>
    </row>
    <row r="31" spans="1:9">
      <c r="A31" s="294"/>
      <c r="B31" s="294"/>
      <c r="C31" s="294"/>
      <c r="G31" s="294"/>
    </row>
    <row r="32" spans="1:9">
      <c r="A32" s="294"/>
      <c r="B32" s="294"/>
      <c r="C32" s="294"/>
      <c r="G32" s="294"/>
    </row>
  </sheetData>
  <mergeCells count="11">
    <mergeCell ref="D22:G22"/>
    <mergeCell ref="D23:G23"/>
    <mergeCell ref="D27:G27"/>
    <mergeCell ref="D28:G28"/>
    <mergeCell ref="F1:G1"/>
    <mergeCell ref="A4:G4"/>
    <mergeCell ref="A6:A8"/>
    <mergeCell ref="B6:B8"/>
    <mergeCell ref="C6:C8"/>
    <mergeCell ref="D6:E6"/>
    <mergeCell ref="F6:G6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85" orientation="portrait" horizontalDpi="0" verticalDpi="0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0000"/>
  </sheetPr>
  <dimension ref="A1:I32"/>
  <sheetViews>
    <sheetView topLeftCell="C1" workbookViewId="0">
      <selection activeCell="R22" sqref="R22"/>
    </sheetView>
  </sheetViews>
  <sheetFormatPr defaultRowHeight="15"/>
  <cols>
    <col min="1" max="1" width="5.7109375" style="277" customWidth="1"/>
    <col min="2" max="2" width="23.5703125" style="277" customWidth="1"/>
    <col min="3" max="3" width="18.28515625" style="277" customWidth="1"/>
    <col min="4" max="4" width="13.7109375" style="277" customWidth="1"/>
    <col min="5" max="5" width="13.28515625" style="277" customWidth="1"/>
    <col min="6" max="6" width="11.85546875" style="277" customWidth="1"/>
    <col min="7" max="7" width="13.140625" style="277" customWidth="1"/>
    <col min="8" max="254" width="9.140625" style="277"/>
    <col min="255" max="255" width="5.7109375" style="277" customWidth="1"/>
    <col min="256" max="256" width="23.5703125" style="277" customWidth="1"/>
    <col min="257" max="257" width="18.28515625" style="277" customWidth="1"/>
    <col min="258" max="262" width="9.140625" style="277"/>
    <col min="263" max="263" width="16.85546875" style="277" customWidth="1"/>
    <col min="264" max="510" width="9.140625" style="277"/>
    <col min="511" max="511" width="5.7109375" style="277" customWidth="1"/>
    <col min="512" max="512" width="23.5703125" style="277" customWidth="1"/>
    <col min="513" max="513" width="18.28515625" style="277" customWidth="1"/>
    <col min="514" max="518" width="9.140625" style="277"/>
    <col min="519" max="519" width="16.85546875" style="277" customWidth="1"/>
    <col min="520" max="766" width="9.140625" style="277"/>
    <col min="767" max="767" width="5.7109375" style="277" customWidth="1"/>
    <col min="768" max="768" width="23.5703125" style="277" customWidth="1"/>
    <col min="769" max="769" width="18.28515625" style="277" customWidth="1"/>
    <col min="770" max="774" width="9.140625" style="277"/>
    <col min="775" max="775" width="16.85546875" style="277" customWidth="1"/>
    <col min="776" max="1022" width="9.140625" style="277"/>
    <col min="1023" max="1023" width="5.7109375" style="277" customWidth="1"/>
    <col min="1024" max="1024" width="23.5703125" style="277" customWidth="1"/>
    <col min="1025" max="1025" width="18.28515625" style="277" customWidth="1"/>
    <col min="1026" max="1030" width="9.140625" style="277"/>
    <col min="1031" max="1031" width="16.85546875" style="277" customWidth="1"/>
    <col min="1032" max="1278" width="9.140625" style="277"/>
    <col min="1279" max="1279" width="5.7109375" style="277" customWidth="1"/>
    <col min="1280" max="1280" width="23.5703125" style="277" customWidth="1"/>
    <col min="1281" max="1281" width="18.28515625" style="277" customWidth="1"/>
    <col min="1282" max="1286" width="9.140625" style="277"/>
    <col min="1287" max="1287" width="16.85546875" style="277" customWidth="1"/>
    <col min="1288" max="1534" width="9.140625" style="277"/>
    <col min="1535" max="1535" width="5.7109375" style="277" customWidth="1"/>
    <col min="1536" max="1536" width="23.5703125" style="277" customWidth="1"/>
    <col min="1537" max="1537" width="18.28515625" style="277" customWidth="1"/>
    <col min="1538" max="1542" width="9.140625" style="277"/>
    <col min="1543" max="1543" width="16.85546875" style="277" customWidth="1"/>
    <col min="1544" max="1790" width="9.140625" style="277"/>
    <col min="1791" max="1791" width="5.7109375" style="277" customWidth="1"/>
    <col min="1792" max="1792" width="23.5703125" style="277" customWidth="1"/>
    <col min="1793" max="1793" width="18.28515625" style="277" customWidth="1"/>
    <col min="1794" max="1798" width="9.140625" style="277"/>
    <col min="1799" max="1799" width="16.85546875" style="277" customWidth="1"/>
    <col min="1800" max="2046" width="9.140625" style="277"/>
    <col min="2047" max="2047" width="5.7109375" style="277" customWidth="1"/>
    <col min="2048" max="2048" width="23.5703125" style="277" customWidth="1"/>
    <col min="2049" max="2049" width="18.28515625" style="277" customWidth="1"/>
    <col min="2050" max="2054" width="9.140625" style="277"/>
    <col min="2055" max="2055" width="16.85546875" style="277" customWidth="1"/>
    <col min="2056" max="2302" width="9.140625" style="277"/>
    <col min="2303" max="2303" width="5.7109375" style="277" customWidth="1"/>
    <col min="2304" max="2304" width="23.5703125" style="277" customWidth="1"/>
    <col min="2305" max="2305" width="18.28515625" style="277" customWidth="1"/>
    <col min="2306" max="2310" width="9.140625" style="277"/>
    <col min="2311" max="2311" width="16.85546875" style="277" customWidth="1"/>
    <col min="2312" max="2558" width="9.140625" style="277"/>
    <col min="2559" max="2559" width="5.7109375" style="277" customWidth="1"/>
    <col min="2560" max="2560" width="23.5703125" style="277" customWidth="1"/>
    <col min="2561" max="2561" width="18.28515625" style="277" customWidth="1"/>
    <col min="2562" max="2566" width="9.140625" style="277"/>
    <col min="2567" max="2567" width="16.85546875" style="277" customWidth="1"/>
    <col min="2568" max="2814" width="9.140625" style="277"/>
    <col min="2815" max="2815" width="5.7109375" style="277" customWidth="1"/>
    <col min="2816" max="2816" width="23.5703125" style="277" customWidth="1"/>
    <col min="2817" max="2817" width="18.28515625" style="277" customWidth="1"/>
    <col min="2818" max="2822" width="9.140625" style="277"/>
    <col min="2823" max="2823" width="16.85546875" style="277" customWidth="1"/>
    <col min="2824" max="3070" width="9.140625" style="277"/>
    <col min="3071" max="3071" width="5.7109375" style="277" customWidth="1"/>
    <col min="3072" max="3072" width="23.5703125" style="277" customWidth="1"/>
    <col min="3073" max="3073" width="18.28515625" style="277" customWidth="1"/>
    <col min="3074" max="3078" width="9.140625" style="277"/>
    <col min="3079" max="3079" width="16.85546875" style="277" customWidth="1"/>
    <col min="3080" max="3326" width="9.140625" style="277"/>
    <col min="3327" max="3327" width="5.7109375" style="277" customWidth="1"/>
    <col min="3328" max="3328" width="23.5703125" style="277" customWidth="1"/>
    <col min="3329" max="3329" width="18.28515625" style="277" customWidth="1"/>
    <col min="3330" max="3334" width="9.140625" style="277"/>
    <col min="3335" max="3335" width="16.85546875" style="277" customWidth="1"/>
    <col min="3336" max="3582" width="9.140625" style="277"/>
    <col min="3583" max="3583" width="5.7109375" style="277" customWidth="1"/>
    <col min="3584" max="3584" width="23.5703125" style="277" customWidth="1"/>
    <col min="3585" max="3585" width="18.28515625" style="277" customWidth="1"/>
    <col min="3586" max="3590" width="9.140625" style="277"/>
    <col min="3591" max="3591" width="16.85546875" style="277" customWidth="1"/>
    <col min="3592" max="3838" width="9.140625" style="277"/>
    <col min="3839" max="3839" width="5.7109375" style="277" customWidth="1"/>
    <col min="3840" max="3840" width="23.5703125" style="277" customWidth="1"/>
    <col min="3841" max="3841" width="18.28515625" style="277" customWidth="1"/>
    <col min="3842" max="3846" width="9.140625" style="277"/>
    <col min="3847" max="3847" width="16.85546875" style="277" customWidth="1"/>
    <col min="3848" max="4094" width="9.140625" style="277"/>
    <col min="4095" max="4095" width="5.7109375" style="277" customWidth="1"/>
    <col min="4096" max="4096" width="23.5703125" style="277" customWidth="1"/>
    <col min="4097" max="4097" width="18.28515625" style="277" customWidth="1"/>
    <col min="4098" max="4102" width="9.140625" style="277"/>
    <col min="4103" max="4103" width="16.85546875" style="277" customWidth="1"/>
    <col min="4104" max="4350" width="9.140625" style="277"/>
    <col min="4351" max="4351" width="5.7109375" style="277" customWidth="1"/>
    <col min="4352" max="4352" width="23.5703125" style="277" customWidth="1"/>
    <col min="4353" max="4353" width="18.28515625" style="277" customWidth="1"/>
    <col min="4354" max="4358" width="9.140625" style="277"/>
    <col min="4359" max="4359" width="16.85546875" style="277" customWidth="1"/>
    <col min="4360" max="4606" width="9.140625" style="277"/>
    <col min="4607" max="4607" width="5.7109375" style="277" customWidth="1"/>
    <col min="4608" max="4608" width="23.5703125" style="277" customWidth="1"/>
    <col min="4609" max="4609" width="18.28515625" style="277" customWidth="1"/>
    <col min="4610" max="4614" width="9.140625" style="277"/>
    <col min="4615" max="4615" width="16.85546875" style="277" customWidth="1"/>
    <col min="4616" max="4862" width="9.140625" style="277"/>
    <col min="4863" max="4863" width="5.7109375" style="277" customWidth="1"/>
    <col min="4864" max="4864" width="23.5703125" style="277" customWidth="1"/>
    <col min="4865" max="4865" width="18.28515625" style="277" customWidth="1"/>
    <col min="4866" max="4870" width="9.140625" style="277"/>
    <col min="4871" max="4871" width="16.85546875" style="277" customWidth="1"/>
    <col min="4872" max="5118" width="9.140625" style="277"/>
    <col min="5119" max="5119" width="5.7109375" style="277" customWidth="1"/>
    <col min="5120" max="5120" width="23.5703125" style="277" customWidth="1"/>
    <col min="5121" max="5121" width="18.28515625" style="277" customWidth="1"/>
    <col min="5122" max="5126" width="9.140625" style="277"/>
    <col min="5127" max="5127" width="16.85546875" style="277" customWidth="1"/>
    <col min="5128" max="5374" width="9.140625" style="277"/>
    <col min="5375" max="5375" width="5.7109375" style="277" customWidth="1"/>
    <col min="5376" max="5376" width="23.5703125" style="277" customWidth="1"/>
    <col min="5377" max="5377" width="18.28515625" style="277" customWidth="1"/>
    <col min="5378" max="5382" width="9.140625" style="277"/>
    <col min="5383" max="5383" width="16.85546875" style="277" customWidth="1"/>
    <col min="5384" max="5630" width="9.140625" style="277"/>
    <col min="5631" max="5631" width="5.7109375" style="277" customWidth="1"/>
    <col min="5632" max="5632" width="23.5703125" style="277" customWidth="1"/>
    <col min="5633" max="5633" width="18.28515625" style="277" customWidth="1"/>
    <col min="5634" max="5638" width="9.140625" style="277"/>
    <col min="5639" max="5639" width="16.85546875" style="277" customWidth="1"/>
    <col min="5640" max="5886" width="9.140625" style="277"/>
    <col min="5887" max="5887" width="5.7109375" style="277" customWidth="1"/>
    <col min="5888" max="5888" width="23.5703125" style="277" customWidth="1"/>
    <col min="5889" max="5889" width="18.28515625" style="277" customWidth="1"/>
    <col min="5890" max="5894" width="9.140625" style="277"/>
    <col min="5895" max="5895" width="16.85546875" style="277" customWidth="1"/>
    <col min="5896" max="6142" width="9.140625" style="277"/>
    <col min="6143" max="6143" width="5.7109375" style="277" customWidth="1"/>
    <col min="6144" max="6144" width="23.5703125" style="277" customWidth="1"/>
    <col min="6145" max="6145" width="18.28515625" style="277" customWidth="1"/>
    <col min="6146" max="6150" width="9.140625" style="277"/>
    <col min="6151" max="6151" width="16.85546875" style="277" customWidth="1"/>
    <col min="6152" max="6398" width="9.140625" style="277"/>
    <col min="6399" max="6399" width="5.7109375" style="277" customWidth="1"/>
    <col min="6400" max="6400" width="23.5703125" style="277" customWidth="1"/>
    <col min="6401" max="6401" width="18.28515625" style="277" customWidth="1"/>
    <col min="6402" max="6406" width="9.140625" style="277"/>
    <col min="6407" max="6407" width="16.85546875" style="277" customWidth="1"/>
    <col min="6408" max="6654" width="9.140625" style="277"/>
    <col min="6655" max="6655" width="5.7109375" style="277" customWidth="1"/>
    <col min="6656" max="6656" width="23.5703125" style="277" customWidth="1"/>
    <col min="6657" max="6657" width="18.28515625" style="277" customWidth="1"/>
    <col min="6658" max="6662" width="9.140625" style="277"/>
    <col min="6663" max="6663" width="16.85546875" style="277" customWidth="1"/>
    <col min="6664" max="6910" width="9.140625" style="277"/>
    <col min="6911" max="6911" width="5.7109375" style="277" customWidth="1"/>
    <col min="6912" max="6912" width="23.5703125" style="277" customWidth="1"/>
    <col min="6913" max="6913" width="18.28515625" style="277" customWidth="1"/>
    <col min="6914" max="6918" width="9.140625" style="277"/>
    <col min="6919" max="6919" width="16.85546875" style="277" customWidth="1"/>
    <col min="6920" max="7166" width="9.140625" style="277"/>
    <col min="7167" max="7167" width="5.7109375" style="277" customWidth="1"/>
    <col min="7168" max="7168" width="23.5703125" style="277" customWidth="1"/>
    <col min="7169" max="7169" width="18.28515625" style="277" customWidth="1"/>
    <col min="7170" max="7174" width="9.140625" style="277"/>
    <col min="7175" max="7175" width="16.85546875" style="277" customWidth="1"/>
    <col min="7176" max="7422" width="9.140625" style="277"/>
    <col min="7423" max="7423" width="5.7109375" style="277" customWidth="1"/>
    <col min="7424" max="7424" width="23.5703125" style="277" customWidth="1"/>
    <col min="7425" max="7425" width="18.28515625" style="277" customWidth="1"/>
    <col min="7426" max="7430" width="9.140625" style="277"/>
    <col min="7431" max="7431" width="16.85546875" style="277" customWidth="1"/>
    <col min="7432" max="7678" width="9.140625" style="277"/>
    <col min="7679" max="7679" width="5.7109375" style="277" customWidth="1"/>
    <col min="7680" max="7680" width="23.5703125" style="277" customWidth="1"/>
    <col min="7681" max="7681" width="18.28515625" style="277" customWidth="1"/>
    <col min="7682" max="7686" width="9.140625" style="277"/>
    <col min="7687" max="7687" width="16.85546875" style="277" customWidth="1"/>
    <col min="7688" max="7934" width="9.140625" style="277"/>
    <col min="7935" max="7935" width="5.7109375" style="277" customWidth="1"/>
    <col min="7936" max="7936" width="23.5703125" style="277" customWidth="1"/>
    <col min="7937" max="7937" width="18.28515625" style="277" customWidth="1"/>
    <col min="7938" max="7942" width="9.140625" style="277"/>
    <col min="7943" max="7943" width="16.85546875" style="277" customWidth="1"/>
    <col min="7944" max="8190" width="9.140625" style="277"/>
    <col min="8191" max="8191" width="5.7109375" style="277" customWidth="1"/>
    <col min="8192" max="8192" width="23.5703125" style="277" customWidth="1"/>
    <col min="8193" max="8193" width="18.28515625" style="277" customWidth="1"/>
    <col min="8194" max="8198" width="9.140625" style="277"/>
    <col min="8199" max="8199" width="16.85546875" style="277" customWidth="1"/>
    <col min="8200" max="8446" width="9.140625" style="277"/>
    <col min="8447" max="8447" width="5.7109375" style="277" customWidth="1"/>
    <col min="8448" max="8448" width="23.5703125" style="277" customWidth="1"/>
    <col min="8449" max="8449" width="18.28515625" style="277" customWidth="1"/>
    <col min="8450" max="8454" width="9.140625" style="277"/>
    <col min="8455" max="8455" width="16.85546875" style="277" customWidth="1"/>
    <col min="8456" max="8702" width="9.140625" style="277"/>
    <col min="8703" max="8703" width="5.7109375" style="277" customWidth="1"/>
    <col min="8704" max="8704" width="23.5703125" style="277" customWidth="1"/>
    <col min="8705" max="8705" width="18.28515625" style="277" customWidth="1"/>
    <col min="8706" max="8710" width="9.140625" style="277"/>
    <col min="8711" max="8711" width="16.85546875" style="277" customWidth="1"/>
    <col min="8712" max="8958" width="9.140625" style="277"/>
    <col min="8959" max="8959" width="5.7109375" style="277" customWidth="1"/>
    <col min="8960" max="8960" width="23.5703125" style="277" customWidth="1"/>
    <col min="8961" max="8961" width="18.28515625" style="277" customWidth="1"/>
    <col min="8962" max="8966" width="9.140625" style="277"/>
    <col min="8967" max="8967" width="16.85546875" style="277" customWidth="1"/>
    <col min="8968" max="9214" width="9.140625" style="277"/>
    <col min="9215" max="9215" width="5.7109375" style="277" customWidth="1"/>
    <col min="9216" max="9216" width="23.5703125" style="277" customWidth="1"/>
    <col min="9217" max="9217" width="18.28515625" style="277" customWidth="1"/>
    <col min="9218" max="9222" width="9.140625" style="277"/>
    <col min="9223" max="9223" width="16.85546875" style="277" customWidth="1"/>
    <col min="9224" max="9470" width="9.140625" style="277"/>
    <col min="9471" max="9471" width="5.7109375" style="277" customWidth="1"/>
    <col min="9472" max="9472" width="23.5703125" style="277" customWidth="1"/>
    <col min="9473" max="9473" width="18.28515625" style="277" customWidth="1"/>
    <col min="9474" max="9478" width="9.140625" style="277"/>
    <col min="9479" max="9479" width="16.85546875" style="277" customWidth="1"/>
    <col min="9480" max="9726" width="9.140625" style="277"/>
    <col min="9727" max="9727" width="5.7109375" style="277" customWidth="1"/>
    <col min="9728" max="9728" width="23.5703125" style="277" customWidth="1"/>
    <col min="9729" max="9729" width="18.28515625" style="277" customWidth="1"/>
    <col min="9730" max="9734" width="9.140625" style="277"/>
    <col min="9735" max="9735" width="16.85546875" style="277" customWidth="1"/>
    <col min="9736" max="9982" width="9.140625" style="277"/>
    <col min="9983" max="9983" width="5.7109375" style="277" customWidth="1"/>
    <col min="9984" max="9984" width="23.5703125" style="277" customWidth="1"/>
    <col min="9985" max="9985" width="18.28515625" style="277" customWidth="1"/>
    <col min="9986" max="9990" width="9.140625" style="277"/>
    <col min="9991" max="9991" width="16.85546875" style="277" customWidth="1"/>
    <col min="9992" max="10238" width="9.140625" style="277"/>
    <col min="10239" max="10239" width="5.7109375" style="277" customWidth="1"/>
    <col min="10240" max="10240" width="23.5703125" style="277" customWidth="1"/>
    <col min="10241" max="10241" width="18.28515625" style="277" customWidth="1"/>
    <col min="10242" max="10246" width="9.140625" style="277"/>
    <col min="10247" max="10247" width="16.85546875" style="277" customWidth="1"/>
    <col min="10248" max="10494" width="9.140625" style="277"/>
    <col min="10495" max="10495" width="5.7109375" style="277" customWidth="1"/>
    <col min="10496" max="10496" width="23.5703125" style="277" customWidth="1"/>
    <col min="10497" max="10497" width="18.28515625" style="277" customWidth="1"/>
    <col min="10498" max="10502" width="9.140625" style="277"/>
    <col min="10503" max="10503" width="16.85546875" style="277" customWidth="1"/>
    <col min="10504" max="10750" width="9.140625" style="277"/>
    <col min="10751" max="10751" width="5.7109375" style="277" customWidth="1"/>
    <col min="10752" max="10752" width="23.5703125" style="277" customWidth="1"/>
    <col min="10753" max="10753" width="18.28515625" style="277" customWidth="1"/>
    <col min="10754" max="10758" width="9.140625" style="277"/>
    <col min="10759" max="10759" width="16.85546875" style="277" customWidth="1"/>
    <col min="10760" max="11006" width="9.140625" style="277"/>
    <col min="11007" max="11007" width="5.7109375" style="277" customWidth="1"/>
    <col min="11008" max="11008" width="23.5703125" style="277" customWidth="1"/>
    <col min="11009" max="11009" width="18.28515625" style="277" customWidth="1"/>
    <col min="11010" max="11014" width="9.140625" style="277"/>
    <col min="11015" max="11015" width="16.85546875" style="277" customWidth="1"/>
    <col min="11016" max="11262" width="9.140625" style="277"/>
    <col min="11263" max="11263" width="5.7109375" style="277" customWidth="1"/>
    <col min="11264" max="11264" width="23.5703125" style="277" customWidth="1"/>
    <col min="11265" max="11265" width="18.28515625" style="277" customWidth="1"/>
    <col min="11266" max="11270" width="9.140625" style="277"/>
    <col min="11271" max="11271" width="16.85546875" style="277" customWidth="1"/>
    <col min="11272" max="11518" width="9.140625" style="277"/>
    <col min="11519" max="11519" width="5.7109375" style="277" customWidth="1"/>
    <col min="11520" max="11520" width="23.5703125" style="277" customWidth="1"/>
    <col min="11521" max="11521" width="18.28515625" style="277" customWidth="1"/>
    <col min="11522" max="11526" width="9.140625" style="277"/>
    <col min="11527" max="11527" width="16.85546875" style="277" customWidth="1"/>
    <col min="11528" max="11774" width="9.140625" style="277"/>
    <col min="11775" max="11775" width="5.7109375" style="277" customWidth="1"/>
    <col min="11776" max="11776" width="23.5703125" style="277" customWidth="1"/>
    <col min="11777" max="11777" width="18.28515625" style="277" customWidth="1"/>
    <col min="11778" max="11782" width="9.140625" style="277"/>
    <col min="11783" max="11783" width="16.85546875" style="277" customWidth="1"/>
    <col min="11784" max="12030" width="9.140625" style="277"/>
    <col min="12031" max="12031" width="5.7109375" style="277" customWidth="1"/>
    <col min="12032" max="12032" width="23.5703125" style="277" customWidth="1"/>
    <col min="12033" max="12033" width="18.28515625" style="277" customWidth="1"/>
    <col min="12034" max="12038" width="9.140625" style="277"/>
    <col min="12039" max="12039" width="16.85546875" style="277" customWidth="1"/>
    <col min="12040" max="12286" width="9.140625" style="277"/>
    <col min="12287" max="12287" width="5.7109375" style="277" customWidth="1"/>
    <col min="12288" max="12288" width="23.5703125" style="277" customWidth="1"/>
    <col min="12289" max="12289" width="18.28515625" style="277" customWidth="1"/>
    <col min="12290" max="12294" width="9.140625" style="277"/>
    <col min="12295" max="12295" width="16.85546875" style="277" customWidth="1"/>
    <col min="12296" max="12542" width="9.140625" style="277"/>
    <col min="12543" max="12543" width="5.7109375" style="277" customWidth="1"/>
    <col min="12544" max="12544" width="23.5703125" style="277" customWidth="1"/>
    <col min="12545" max="12545" width="18.28515625" style="277" customWidth="1"/>
    <col min="12546" max="12550" width="9.140625" style="277"/>
    <col min="12551" max="12551" width="16.85546875" style="277" customWidth="1"/>
    <col min="12552" max="12798" width="9.140625" style="277"/>
    <col min="12799" max="12799" width="5.7109375" style="277" customWidth="1"/>
    <col min="12800" max="12800" width="23.5703125" style="277" customWidth="1"/>
    <col min="12801" max="12801" width="18.28515625" style="277" customWidth="1"/>
    <col min="12802" max="12806" width="9.140625" style="277"/>
    <col min="12807" max="12807" width="16.85546875" style="277" customWidth="1"/>
    <col min="12808" max="13054" width="9.140625" style="277"/>
    <col min="13055" max="13055" width="5.7109375" style="277" customWidth="1"/>
    <col min="13056" max="13056" width="23.5703125" style="277" customWidth="1"/>
    <col min="13057" max="13057" width="18.28515625" style="277" customWidth="1"/>
    <col min="13058" max="13062" width="9.140625" style="277"/>
    <col min="13063" max="13063" width="16.85546875" style="277" customWidth="1"/>
    <col min="13064" max="13310" width="9.140625" style="277"/>
    <col min="13311" max="13311" width="5.7109375" style="277" customWidth="1"/>
    <col min="13312" max="13312" width="23.5703125" style="277" customWidth="1"/>
    <col min="13313" max="13313" width="18.28515625" style="277" customWidth="1"/>
    <col min="13314" max="13318" width="9.140625" style="277"/>
    <col min="13319" max="13319" width="16.85546875" style="277" customWidth="1"/>
    <col min="13320" max="13566" width="9.140625" style="277"/>
    <col min="13567" max="13567" width="5.7109375" style="277" customWidth="1"/>
    <col min="13568" max="13568" width="23.5703125" style="277" customWidth="1"/>
    <col min="13569" max="13569" width="18.28515625" style="277" customWidth="1"/>
    <col min="13570" max="13574" width="9.140625" style="277"/>
    <col min="13575" max="13575" width="16.85546875" style="277" customWidth="1"/>
    <col min="13576" max="13822" width="9.140625" style="277"/>
    <col min="13823" max="13823" width="5.7109375" style="277" customWidth="1"/>
    <col min="13824" max="13824" width="23.5703125" style="277" customWidth="1"/>
    <col min="13825" max="13825" width="18.28515625" style="277" customWidth="1"/>
    <col min="13826" max="13830" width="9.140625" style="277"/>
    <col min="13831" max="13831" width="16.85546875" style="277" customWidth="1"/>
    <col min="13832" max="14078" width="9.140625" style="277"/>
    <col min="14079" max="14079" width="5.7109375" style="277" customWidth="1"/>
    <col min="14080" max="14080" width="23.5703125" style="277" customWidth="1"/>
    <col min="14081" max="14081" width="18.28515625" style="277" customWidth="1"/>
    <col min="14082" max="14086" width="9.140625" style="277"/>
    <col min="14087" max="14087" width="16.85546875" style="277" customWidth="1"/>
    <col min="14088" max="14334" width="9.140625" style="277"/>
    <col min="14335" max="14335" width="5.7109375" style="277" customWidth="1"/>
    <col min="14336" max="14336" width="23.5703125" style="277" customWidth="1"/>
    <col min="14337" max="14337" width="18.28515625" style="277" customWidth="1"/>
    <col min="14338" max="14342" width="9.140625" style="277"/>
    <col min="14343" max="14343" width="16.85546875" style="277" customWidth="1"/>
    <col min="14344" max="14590" width="9.140625" style="277"/>
    <col min="14591" max="14591" width="5.7109375" style="277" customWidth="1"/>
    <col min="14592" max="14592" width="23.5703125" style="277" customWidth="1"/>
    <col min="14593" max="14593" width="18.28515625" style="277" customWidth="1"/>
    <col min="14594" max="14598" width="9.140625" style="277"/>
    <col min="14599" max="14599" width="16.85546875" style="277" customWidth="1"/>
    <col min="14600" max="14846" width="9.140625" style="277"/>
    <col min="14847" max="14847" width="5.7109375" style="277" customWidth="1"/>
    <col min="14848" max="14848" width="23.5703125" style="277" customWidth="1"/>
    <col min="14849" max="14849" width="18.28515625" style="277" customWidth="1"/>
    <col min="14850" max="14854" width="9.140625" style="277"/>
    <col min="14855" max="14855" width="16.85546875" style="277" customWidth="1"/>
    <col min="14856" max="15102" width="9.140625" style="277"/>
    <col min="15103" max="15103" width="5.7109375" style="277" customWidth="1"/>
    <col min="15104" max="15104" width="23.5703125" style="277" customWidth="1"/>
    <col min="15105" max="15105" width="18.28515625" style="277" customWidth="1"/>
    <col min="15106" max="15110" width="9.140625" style="277"/>
    <col min="15111" max="15111" width="16.85546875" style="277" customWidth="1"/>
    <col min="15112" max="15358" width="9.140625" style="277"/>
    <col min="15359" max="15359" width="5.7109375" style="277" customWidth="1"/>
    <col min="15360" max="15360" width="23.5703125" style="277" customWidth="1"/>
    <col min="15361" max="15361" width="18.28515625" style="277" customWidth="1"/>
    <col min="15362" max="15366" width="9.140625" style="277"/>
    <col min="15367" max="15367" width="16.85546875" style="277" customWidth="1"/>
    <col min="15368" max="15614" width="9.140625" style="277"/>
    <col min="15615" max="15615" width="5.7109375" style="277" customWidth="1"/>
    <col min="15616" max="15616" width="23.5703125" style="277" customWidth="1"/>
    <col min="15617" max="15617" width="18.28515625" style="277" customWidth="1"/>
    <col min="15618" max="15622" width="9.140625" style="277"/>
    <col min="15623" max="15623" width="16.85546875" style="277" customWidth="1"/>
    <col min="15624" max="15870" width="9.140625" style="277"/>
    <col min="15871" max="15871" width="5.7109375" style="277" customWidth="1"/>
    <col min="15872" max="15872" width="23.5703125" style="277" customWidth="1"/>
    <col min="15873" max="15873" width="18.28515625" style="277" customWidth="1"/>
    <col min="15874" max="15878" width="9.140625" style="277"/>
    <col min="15879" max="15879" width="16.85546875" style="277" customWidth="1"/>
    <col min="15880" max="16126" width="9.140625" style="277"/>
    <col min="16127" max="16127" width="5.7109375" style="277" customWidth="1"/>
    <col min="16128" max="16128" width="23.5703125" style="277" customWidth="1"/>
    <col min="16129" max="16129" width="18.28515625" style="277" customWidth="1"/>
    <col min="16130" max="16134" width="9.140625" style="277"/>
    <col min="16135" max="16135" width="16.85546875" style="277" customWidth="1"/>
    <col min="16136" max="16384" width="9.140625" style="277"/>
  </cols>
  <sheetData>
    <row r="1" spans="1:7">
      <c r="F1" s="1638" t="s">
        <v>472</v>
      </c>
      <c r="G1" s="1638"/>
    </row>
    <row r="4" spans="1:7" ht="33.75" customHeight="1">
      <c r="A4" s="1755" t="s">
        <v>937</v>
      </c>
      <c r="B4" s="1755"/>
      <c r="C4" s="1755"/>
      <c r="D4" s="1755"/>
      <c r="E4" s="1755"/>
      <c r="F4" s="1755"/>
      <c r="G4" s="1755"/>
    </row>
    <row r="5" spans="1:7" ht="15.75" thickBot="1"/>
    <row r="6" spans="1:7" s="1288" customFormat="1" ht="27" customHeight="1">
      <c r="A6" s="1902" t="s">
        <v>331</v>
      </c>
      <c r="B6" s="1905" t="s">
        <v>894</v>
      </c>
      <c r="C6" s="1908" t="s">
        <v>465</v>
      </c>
      <c r="D6" s="1898" t="s">
        <v>892</v>
      </c>
      <c r="E6" s="1899"/>
      <c r="F6" s="1900" t="s">
        <v>893</v>
      </c>
      <c r="G6" s="1901"/>
    </row>
    <row r="7" spans="1:7" s="1288" customFormat="1" ht="12.75">
      <c r="A7" s="1903"/>
      <c r="B7" s="1906"/>
      <c r="C7" s="1909"/>
      <c r="D7" s="1292" t="s">
        <v>340</v>
      </c>
      <c r="E7" s="1289" t="s">
        <v>323</v>
      </c>
      <c r="F7" s="1292" t="s">
        <v>340</v>
      </c>
      <c r="G7" s="1289" t="s">
        <v>323</v>
      </c>
    </row>
    <row r="8" spans="1:7" s="1288" customFormat="1" ht="13.5" thickBot="1">
      <c r="A8" s="1904"/>
      <c r="B8" s="1907"/>
      <c r="C8" s="1910"/>
      <c r="D8" s="1290"/>
      <c r="E8" s="1291"/>
      <c r="F8" s="1291"/>
      <c r="G8" s="1291"/>
    </row>
    <row r="9" spans="1:7">
      <c r="A9" s="316"/>
      <c r="B9" s="317"/>
      <c r="C9" s="317"/>
      <c r="D9" s="317"/>
      <c r="E9" s="317"/>
      <c r="F9" s="317"/>
      <c r="G9" s="317"/>
    </row>
    <row r="10" spans="1:7">
      <c r="A10" s="319"/>
      <c r="B10" s="320"/>
      <c r="C10" s="320"/>
      <c r="D10" s="320"/>
      <c r="E10" s="320"/>
      <c r="F10" s="320"/>
      <c r="G10" s="320"/>
    </row>
    <row r="11" spans="1:7">
      <c r="A11" s="319"/>
      <c r="B11" s="320"/>
      <c r="C11" s="320"/>
      <c r="D11" s="320"/>
      <c r="E11" s="320"/>
      <c r="F11" s="320"/>
      <c r="G11" s="320"/>
    </row>
    <row r="12" spans="1:7">
      <c r="A12" s="319"/>
      <c r="B12" s="320"/>
      <c r="C12" s="320"/>
      <c r="D12" s="320"/>
      <c r="E12" s="320"/>
      <c r="F12" s="320"/>
      <c r="G12" s="320"/>
    </row>
    <row r="13" spans="1:7">
      <c r="A13" s="319"/>
      <c r="B13" s="320"/>
      <c r="C13" s="320"/>
      <c r="D13" s="320"/>
      <c r="E13" s="320"/>
      <c r="F13" s="320"/>
      <c r="G13" s="320"/>
    </row>
    <row r="14" spans="1:7">
      <c r="A14" s="319"/>
      <c r="B14" s="320"/>
      <c r="C14" s="320"/>
      <c r="D14" s="320"/>
      <c r="E14" s="320"/>
      <c r="F14" s="320"/>
      <c r="G14" s="320"/>
    </row>
    <row r="15" spans="1:7">
      <c r="A15" s="319"/>
      <c r="B15" s="320"/>
      <c r="C15" s="320"/>
      <c r="D15" s="320"/>
      <c r="E15" s="320"/>
      <c r="F15" s="320"/>
      <c r="G15" s="320"/>
    </row>
    <row r="16" spans="1:7">
      <c r="A16" s="319"/>
      <c r="B16" s="320"/>
      <c r="C16" s="320"/>
      <c r="D16" s="320"/>
      <c r="E16" s="320"/>
      <c r="F16" s="320"/>
      <c r="G16" s="320"/>
    </row>
    <row r="17" spans="1:9">
      <c r="A17" s="319"/>
      <c r="B17" s="320"/>
      <c r="C17" s="320"/>
      <c r="D17" s="320"/>
      <c r="E17" s="320"/>
      <c r="F17" s="320"/>
      <c r="G17" s="320"/>
    </row>
    <row r="18" spans="1:9">
      <c r="A18" s="319"/>
      <c r="B18" s="320"/>
      <c r="C18" s="320"/>
      <c r="D18" s="320"/>
      <c r="E18" s="320"/>
      <c r="F18" s="320"/>
      <c r="G18" s="320"/>
    </row>
    <row r="19" spans="1:9" ht="15.75" thickBot="1">
      <c r="A19" s="322"/>
      <c r="B19" s="323"/>
      <c r="C19" s="323"/>
      <c r="D19" s="323"/>
      <c r="E19" s="323"/>
      <c r="F19" s="323"/>
      <c r="G19" s="323"/>
    </row>
    <row r="22" spans="1:9">
      <c r="D22" s="1640" t="s">
        <v>959</v>
      </c>
      <c r="E22" s="1640"/>
      <c r="F22" s="1640"/>
      <c r="G22" s="1640"/>
      <c r="H22" s="337"/>
      <c r="I22" s="337"/>
    </row>
    <row r="23" spans="1:9" ht="31.5" customHeight="1">
      <c r="D23" s="1641" t="s">
        <v>880</v>
      </c>
      <c r="E23" s="1641"/>
      <c r="F23" s="1641"/>
      <c r="G23" s="1641"/>
      <c r="H23" s="1287"/>
      <c r="I23" s="1287"/>
    </row>
    <row r="24" spans="1:9">
      <c r="D24" s="283"/>
      <c r="E24" s="283"/>
      <c r="F24" s="283"/>
      <c r="G24" s="283"/>
      <c r="H24" s="283"/>
      <c r="I24" s="283"/>
    </row>
    <row r="25" spans="1:9">
      <c r="A25" s="294"/>
      <c r="B25" s="294"/>
      <c r="C25" s="294"/>
      <c r="D25" s="283"/>
      <c r="E25" s="283"/>
      <c r="F25" s="283"/>
      <c r="G25" s="283"/>
      <c r="H25" s="283"/>
      <c r="I25" s="283"/>
    </row>
    <row r="26" spans="1:9">
      <c r="A26" s="294"/>
      <c r="B26" s="294"/>
      <c r="C26" s="294"/>
      <c r="D26" s="283"/>
      <c r="E26" s="283"/>
      <c r="F26" s="283"/>
      <c r="G26" s="283"/>
      <c r="H26" s="283"/>
      <c r="I26" s="283"/>
    </row>
    <row r="27" spans="1:9">
      <c r="A27" s="294"/>
      <c r="B27" s="294"/>
      <c r="C27" s="294"/>
      <c r="D27" s="1642" t="s">
        <v>881</v>
      </c>
      <c r="E27" s="1642"/>
      <c r="F27" s="1642"/>
      <c r="G27" s="1642"/>
      <c r="H27" s="1285"/>
      <c r="I27" s="1285"/>
    </row>
    <row r="28" spans="1:9">
      <c r="A28" s="1279"/>
      <c r="B28" s="283"/>
      <c r="C28" s="283"/>
      <c r="D28" s="1635" t="s">
        <v>882</v>
      </c>
      <c r="E28" s="1635"/>
      <c r="F28" s="1635"/>
      <c r="G28" s="1635"/>
      <c r="H28" s="1286"/>
      <c r="I28" s="1286"/>
    </row>
    <row r="29" spans="1:9">
      <c r="A29" s="1279"/>
      <c r="B29" s="283"/>
      <c r="C29" s="283"/>
      <c r="G29" s="283"/>
    </row>
    <row r="30" spans="1:9">
      <c r="A30" s="1279"/>
      <c r="B30" s="283"/>
      <c r="C30" s="283"/>
      <c r="G30" s="283"/>
    </row>
    <row r="31" spans="1:9">
      <c r="A31" s="294"/>
      <c r="B31" s="294"/>
      <c r="C31" s="294"/>
      <c r="G31" s="294"/>
    </row>
    <row r="32" spans="1:9">
      <c r="A32" s="294"/>
      <c r="B32" s="294"/>
      <c r="C32" s="294"/>
      <c r="G32" s="294"/>
    </row>
  </sheetData>
  <mergeCells count="11">
    <mergeCell ref="D22:G22"/>
    <mergeCell ref="D23:G23"/>
    <mergeCell ref="D27:G27"/>
    <mergeCell ref="D28:G28"/>
    <mergeCell ref="F1:G1"/>
    <mergeCell ref="A4:G4"/>
    <mergeCell ref="A6:A8"/>
    <mergeCell ref="B6:B8"/>
    <mergeCell ref="C6:C8"/>
    <mergeCell ref="D6:E6"/>
    <mergeCell ref="F6:G6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85" orientation="portrait" horizontalDpi="0" verticalDpi="0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rgb="FFFF0000"/>
  </sheetPr>
  <dimension ref="A1:F29"/>
  <sheetViews>
    <sheetView workbookViewId="0">
      <selection activeCell="L19" sqref="L19"/>
    </sheetView>
  </sheetViews>
  <sheetFormatPr defaultRowHeight="15"/>
  <cols>
    <col min="1" max="1" width="6.7109375" style="277" customWidth="1"/>
    <col min="2" max="2" width="43.5703125" style="277" customWidth="1"/>
    <col min="3" max="3" width="17.5703125" style="277" customWidth="1"/>
    <col min="4" max="4" width="16.42578125" style="277" customWidth="1"/>
    <col min="5" max="5" width="16.140625" style="277" customWidth="1"/>
    <col min="6" max="255" width="9.140625" style="277"/>
    <col min="256" max="256" width="28.85546875" style="277" customWidth="1"/>
    <col min="257" max="257" width="23" style="277" customWidth="1"/>
    <col min="258" max="258" width="15.5703125" style="277" customWidth="1"/>
    <col min="259" max="259" width="15.28515625" style="277" customWidth="1"/>
    <col min="260" max="260" width="13.7109375" style="277" customWidth="1"/>
    <col min="261" max="261" width="18.42578125" style="277" customWidth="1"/>
    <col min="262" max="511" width="9.140625" style="277"/>
    <col min="512" max="512" width="28.85546875" style="277" customWidth="1"/>
    <col min="513" max="513" width="23" style="277" customWidth="1"/>
    <col min="514" max="514" width="15.5703125" style="277" customWidth="1"/>
    <col min="515" max="515" width="15.28515625" style="277" customWidth="1"/>
    <col min="516" max="516" width="13.7109375" style="277" customWidth="1"/>
    <col min="517" max="517" width="18.42578125" style="277" customWidth="1"/>
    <col min="518" max="767" width="9.140625" style="277"/>
    <col min="768" max="768" width="28.85546875" style="277" customWidth="1"/>
    <col min="769" max="769" width="23" style="277" customWidth="1"/>
    <col min="770" max="770" width="15.5703125" style="277" customWidth="1"/>
    <col min="771" max="771" width="15.28515625" style="277" customWidth="1"/>
    <col min="772" max="772" width="13.7109375" style="277" customWidth="1"/>
    <col min="773" max="773" width="18.42578125" style="277" customWidth="1"/>
    <col min="774" max="1023" width="9.140625" style="277"/>
    <col min="1024" max="1024" width="28.85546875" style="277" customWidth="1"/>
    <col min="1025" max="1025" width="23" style="277" customWidth="1"/>
    <col min="1026" max="1026" width="15.5703125" style="277" customWidth="1"/>
    <col min="1027" max="1027" width="15.28515625" style="277" customWidth="1"/>
    <col min="1028" max="1028" width="13.7109375" style="277" customWidth="1"/>
    <col min="1029" max="1029" width="18.42578125" style="277" customWidth="1"/>
    <col min="1030" max="1279" width="9.140625" style="277"/>
    <col min="1280" max="1280" width="28.85546875" style="277" customWidth="1"/>
    <col min="1281" max="1281" width="23" style="277" customWidth="1"/>
    <col min="1282" max="1282" width="15.5703125" style="277" customWidth="1"/>
    <col min="1283" max="1283" width="15.28515625" style="277" customWidth="1"/>
    <col min="1284" max="1284" width="13.7109375" style="277" customWidth="1"/>
    <col min="1285" max="1285" width="18.42578125" style="277" customWidth="1"/>
    <col min="1286" max="1535" width="9.140625" style="277"/>
    <col min="1536" max="1536" width="28.85546875" style="277" customWidth="1"/>
    <col min="1537" max="1537" width="23" style="277" customWidth="1"/>
    <col min="1538" max="1538" width="15.5703125" style="277" customWidth="1"/>
    <col min="1539" max="1539" width="15.28515625" style="277" customWidth="1"/>
    <col min="1540" max="1540" width="13.7109375" style="277" customWidth="1"/>
    <col min="1541" max="1541" width="18.42578125" style="277" customWidth="1"/>
    <col min="1542" max="1791" width="9.140625" style="277"/>
    <col min="1792" max="1792" width="28.85546875" style="277" customWidth="1"/>
    <col min="1793" max="1793" width="23" style="277" customWidth="1"/>
    <col min="1794" max="1794" width="15.5703125" style="277" customWidth="1"/>
    <col min="1795" max="1795" width="15.28515625" style="277" customWidth="1"/>
    <col min="1796" max="1796" width="13.7109375" style="277" customWidth="1"/>
    <col min="1797" max="1797" width="18.42578125" style="277" customWidth="1"/>
    <col min="1798" max="2047" width="9.140625" style="277"/>
    <col min="2048" max="2048" width="28.85546875" style="277" customWidth="1"/>
    <col min="2049" max="2049" width="23" style="277" customWidth="1"/>
    <col min="2050" max="2050" width="15.5703125" style="277" customWidth="1"/>
    <col min="2051" max="2051" width="15.28515625" style="277" customWidth="1"/>
    <col min="2052" max="2052" width="13.7109375" style="277" customWidth="1"/>
    <col min="2053" max="2053" width="18.42578125" style="277" customWidth="1"/>
    <col min="2054" max="2303" width="9.140625" style="277"/>
    <col min="2304" max="2304" width="28.85546875" style="277" customWidth="1"/>
    <col min="2305" max="2305" width="23" style="277" customWidth="1"/>
    <col min="2306" max="2306" width="15.5703125" style="277" customWidth="1"/>
    <col min="2307" max="2307" width="15.28515625" style="277" customWidth="1"/>
    <col min="2308" max="2308" width="13.7109375" style="277" customWidth="1"/>
    <col min="2309" max="2309" width="18.42578125" style="277" customWidth="1"/>
    <col min="2310" max="2559" width="9.140625" style="277"/>
    <col min="2560" max="2560" width="28.85546875" style="277" customWidth="1"/>
    <col min="2561" max="2561" width="23" style="277" customWidth="1"/>
    <col min="2562" max="2562" width="15.5703125" style="277" customWidth="1"/>
    <col min="2563" max="2563" width="15.28515625" style="277" customWidth="1"/>
    <col min="2564" max="2564" width="13.7109375" style="277" customWidth="1"/>
    <col min="2565" max="2565" width="18.42578125" style="277" customWidth="1"/>
    <col min="2566" max="2815" width="9.140625" style="277"/>
    <col min="2816" max="2816" width="28.85546875" style="277" customWidth="1"/>
    <col min="2817" max="2817" width="23" style="277" customWidth="1"/>
    <col min="2818" max="2818" width="15.5703125" style="277" customWidth="1"/>
    <col min="2819" max="2819" width="15.28515625" style="277" customWidth="1"/>
    <col min="2820" max="2820" width="13.7109375" style="277" customWidth="1"/>
    <col min="2821" max="2821" width="18.42578125" style="277" customWidth="1"/>
    <col min="2822" max="3071" width="9.140625" style="277"/>
    <col min="3072" max="3072" width="28.85546875" style="277" customWidth="1"/>
    <col min="3073" max="3073" width="23" style="277" customWidth="1"/>
    <col min="3074" max="3074" width="15.5703125" style="277" customWidth="1"/>
    <col min="3075" max="3075" width="15.28515625" style="277" customWidth="1"/>
    <col min="3076" max="3076" width="13.7109375" style="277" customWidth="1"/>
    <col min="3077" max="3077" width="18.42578125" style="277" customWidth="1"/>
    <col min="3078" max="3327" width="9.140625" style="277"/>
    <col min="3328" max="3328" width="28.85546875" style="277" customWidth="1"/>
    <col min="3329" max="3329" width="23" style="277" customWidth="1"/>
    <col min="3330" max="3330" width="15.5703125" style="277" customWidth="1"/>
    <col min="3331" max="3331" width="15.28515625" style="277" customWidth="1"/>
    <col min="3332" max="3332" width="13.7109375" style="277" customWidth="1"/>
    <col min="3333" max="3333" width="18.42578125" style="277" customWidth="1"/>
    <col min="3334" max="3583" width="9.140625" style="277"/>
    <col min="3584" max="3584" width="28.85546875" style="277" customWidth="1"/>
    <col min="3585" max="3585" width="23" style="277" customWidth="1"/>
    <col min="3586" max="3586" width="15.5703125" style="277" customWidth="1"/>
    <col min="3587" max="3587" width="15.28515625" style="277" customWidth="1"/>
    <col min="3588" max="3588" width="13.7109375" style="277" customWidth="1"/>
    <col min="3589" max="3589" width="18.42578125" style="277" customWidth="1"/>
    <col min="3590" max="3839" width="9.140625" style="277"/>
    <col min="3840" max="3840" width="28.85546875" style="277" customWidth="1"/>
    <col min="3841" max="3841" width="23" style="277" customWidth="1"/>
    <col min="3842" max="3842" width="15.5703125" style="277" customWidth="1"/>
    <col min="3843" max="3843" width="15.28515625" style="277" customWidth="1"/>
    <col min="3844" max="3844" width="13.7109375" style="277" customWidth="1"/>
    <col min="3845" max="3845" width="18.42578125" style="277" customWidth="1"/>
    <col min="3846" max="4095" width="9.140625" style="277"/>
    <col min="4096" max="4096" width="28.85546875" style="277" customWidth="1"/>
    <col min="4097" max="4097" width="23" style="277" customWidth="1"/>
    <col min="4098" max="4098" width="15.5703125" style="277" customWidth="1"/>
    <col min="4099" max="4099" width="15.28515625" style="277" customWidth="1"/>
    <col min="4100" max="4100" width="13.7109375" style="277" customWidth="1"/>
    <col min="4101" max="4101" width="18.42578125" style="277" customWidth="1"/>
    <col min="4102" max="4351" width="9.140625" style="277"/>
    <col min="4352" max="4352" width="28.85546875" style="277" customWidth="1"/>
    <col min="4353" max="4353" width="23" style="277" customWidth="1"/>
    <col min="4354" max="4354" width="15.5703125" style="277" customWidth="1"/>
    <col min="4355" max="4355" width="15.28515625" style="277" customWidth="1"/>
    <col min="4356" max="4356" width="13.7109375" style="277" customWidth="1"/>
    <col min="4357" max="4357" width="18.42578125" style="277" customWidth="1"/>
    <col min="4358" max="4607" width="9.140625" style="277"/>
    <col min="4608" max="4608" width="28.85546875" style="277" customWidth="1"/>
    <col min="4609" max="4609" width="23" style="277" customWidth="1"/>
    <col min="4610" max="4610" width="15.5703125" style="277" customWidth="1"/>
    <col min="4611" max="4611" width="15.28515625" style="277" customWidth="1"/>
    <col min="4612" max="4612" width="13.7109375" style="277" customWidth="1"/>
    <col min="4613" max="4613" width="18.42578125" style="277" customWidth="1"/>
    <col min="4614" max="4863" width="9.140625" style="277"/>
    <col min="4864" max="4864" width="28.85546875" style="277" customWidth="1"/>
    <col min="4865" max="4865" width="23" style="277" customWidth="1"/>
    <col min="4866" max="4866" width="15.5703125" style="277" customWidth="1"/>
    <col min="4867" max="4867" width="15.28515625" style="277" customWidth="1"/>
    <col min="4868" max="4868" width="13.7109375" style="277" customWidth="1"/>
    <col min="4869" max="4869" width="18.42578125" style="277" customWidth="1"/>
    <col min="4870" max="5119" width="9.140625" style="277"/>
    <col min="5120" max="5120" width="28.85546875" style="277" customWidth="1"/>
    <col min="5121" max="5121" width="23" style="277" customWidth="1"/>
    <col min="5122" max="5122" width="15.5703125" style="277" customWidth="1"/>
    <col min="5123" max="5123" width="15.28515625" style="277" customWidth="1"/>
    <col min="5124" max="5124" width="13.7109375" style="277" customWidth="1"/>
    <col min="5125" max="5125" width="18.42578125" style="277" customWidth="1"/>
    <col min="5126" max="5375" width="9.140625" style="277"/>
    <col min="5376" max="5376" width="28.85546875" style="277" customWidth="1"/>
    <col min="5377" max="5377" width="23" style="277" customWidth="1"/>
    <col min="5378" max="5378" width="15.5703125" style="277" customWidth="1"/>
    <col min="5379" max="5379" width="15.28515625" style="277" customWidth="1"/>
    <col min="5380" max="5380" width="13.7109375" style="277" customWidth="1"/>
    <col min="5381" max="5381" width="18.42578125" style="277" customWidth="1"/>
    <col min="5382" max="5631" width="9.140625" style="277"/>
    <col min="5632" max="5632" width="28.85546875" style="277" customWidth="1"/>
    <col min="5633" max="5633" width="23" style="277" customWidth="1"/>
    <col min="5634" max="5634" width="15.5703125" style="277" customWidth="1"/>
    <col min="5635" max="5635" width="15.28515625" style="277" customWidth="1"/>
    <col min="5636" max="5636" width="13.7109375" style="277" customWidth="1"/>
    <col min="5637" max="5637" width="18.42578125" style="277" customWidth="1"/>
    <col min="5638" max="5887" width="9.140625" style="277"/>
    <col min="5888" max="5888" width="28.85546875" style="277" customWidth="1"/>
    <col min="5889" max="5889" width="23" style="277" customWidth="1"/>
    <col min="5890" max="5890" width="15.5703125" style="277" customWidth="1"/>
    <col min="5891" max="5891" width="15.28515625" style="277" customWidth="1"/>
    <col min="5892" max="5892" width="13.7109375" style="277" customWidth="1"/>
    <col min="5893" max="5893" width="18.42578125" style="277" customWidth="1"/>
    <col min="5894" max="6143" width="9.140625" style="277"/>
    <col min="6144" max="6144" width="28.85546875" style="277" customWidth="1"/>
    <col min="6145" max="6145" width="23" style="277" customWidth="1"/>
    <col min="6146" max="6146" width="15.5703125" style="277" customWidth="1"/>
    <col min="6147" max="6147" width="15.28515625" style="277" customWidth="1"/>
    <col min="6148" max="6148" width="13.7109375" style="277" customWidth="1"/>
    <col min="6149" max="6149" width="18.42578125" style="277" customWidth="1"/>
    <col min="6150" max="6399" width="9.140625" style="277"/>
    <col min="6400" max="6400" width="28.85546875" style="277" customWidth="1"/>
    <col min="6401" max="6401" width="23" style="277" customWidth="1"/>
    <col min="6402" max="6402" width="15.5703125" style="277" customWidth="1"/>
    <col min="6403" max="6403" width="15.28515625" style="277" customWidth="1"/>
    <col min="6404" max="6404" width="13.7109375" style="277" customWidth="1"/>
    <col min="6405" max="6405" width="18.42578125" style="277" customWidth="1"/>
    <col min="6406" max="6655" width="9.140625" style="277"/>
    <col min="6656" max="6656" width="28.85546875" style="277" customWidth="1"/>
    <col min="6657" max="6657" width="23" style="277" customWidth="1"/>
    <col min="6658" max="6658" width="15.5703125" style="277" customWidth="1"/>
    <col min="6659" max="6659" width="15.28515625" style="277" customWidth="1"/>
    <col min="6660" max="6660" width="13.7109375" style="277" customWidth="1"/>
    <col min="6661" max="6661" width="18.42578125" style="277" customWidth="1"/>
    <col min="6662" max="6911" width="9.140625" style="277"/>
    <col min="6912" max="6912" width="28.85546875" style="277" customWidth="1"/>
    <col min="6913" max="6913" width="23" style="277" customWidth="1"/>
    <col min="6914" max="6914" width="15.5703125" style="277" customWidth="1"/>
    <col min="6915" max="6915" width="15.28515625" style="277" customWidth="1"/>
    <col min="6916" max="6916" width="13.7109375" style="277" customWidth="1"/>
    <col min="6917" max="6917" width="18.42578125" style="277" customWidth="1"/>
    <col min="6918" max="7167" width="9.140625" style="277"/>
    <col min="7168" max="7168" width="28.85546875" style="277" customWidth="1"/>
    <col min="7169" max="7169" width="23" style="277" customWidth="1"/>
    <col min="7170" max="7170" width="15.5703125" style="277" customWidth="1"/>
    <col min="7171" max="7171" width="15.28515625" style="277" customWidth="1"/>
    <col min="7172" max="7172" width="13.7109375" style="277" customWidth="1"/>
    <col min="7173" max="7173" width="18.42578125" style="277" customWidth="1"/>
    <col min="7174" max="7423" width="9.140625" style="277"/>
    <col min="7424" max="7424" width="28.85546875" style="277" customWidth="1"/>
    <col min="7425" max="7425" width="23" style="277" customWidth="1"/>
    <col min="7426" max="7426" width="15.5703125" style="277" customWidth="1"/>
    <col min="7427" max="7427" width="15.28515625" style="277" customWidth="1"/>
    <col min="7428" max="7428" width="13.7109375" style="277" customWidth="1"/>
    <col min="7429" max="7429" width="18.42578125" style="277" customWidth="1"/>
    <col min="7430" max="7679" width="9.140625" style="277"/>
    <col min="7680" max="7680" width="28.85546875" style="277" customWidth="1"/>
    <col min="7681" max="7681" width="23" style="277" customWidth="1"/>
    <col min="7682" max="7682" width="15.5703125" style="277" customWidth="1"/>
    <col min="7683" max="7683" width="15.28515625" style="277" customWidth="1"/>
    <col min="7684" max="7684" width="13.7109375" style="277" customWidth="1"/>
    <col min="7685" max="7685" width="18.42578125" style="277" customWidth="1"/>
    <col min="7686" max="7935" width="9.140625" style="277"/>
    <col min="7936" max="7936" width="28.85546875" style="277" customWidth="1"/>
    <col min="7937" max="7937" width="23" style="277" customWidth="1"/>
    <col min="7938" max="7938" width="15.5703125" style="277" customWidth="1"/>
    <col min="7939" max="7939" width="15.28515625" style="277" customWidth="1"/>
    <col min="7940" max="7940" width="13.7109375" style="277" customWidth="1"/>
    <col min="7941" max="7941" width="18.42578125" style="277" customWidth="1"/>
    <col min="7942" max="8191" width="9.140625" style="277"/>
    <col min="8192" max="8192" width="28.85546875" style="277" customWidth="1"/>
    <col min="8193" max="8193" width="23" style="277" customWidth="1"/>
    <col min="8194" max="8194" width="15.5703125" style="277" customWidth="1"/>
    <col min="8195" max="8195" width="15.28515625" style="277" customWidth="1"/>
    <col min="8196" max="8196" width="13.7109375" style="277" customWidth="1"/>
    <col min="8197" max="8197" width="18.42578125" style="277" customWidth="1"/>
    <col min="8198" max="8447" width="9.140625" style="277"/>
    <col min="8448" max="8448" width="28.85546875" style="277" customWidth="1"/>
    <col min="8449" max="8449" width="23" style="277" customWidth="1"/>
    <col min="8450" max="8450" width="15.5703125" style="277" customWidth="1"/>
    <col min="8451" max="8451" width="15.28515625" style="277" customWidth="1"/>
    <col min="8452" max="8452" width="13.7109375" style="277" customWidth="1"/>
    <col min="8453" max="8453" width="18.42578125" style="277" customWidth="1"/>
    <col min="8454" max="8703" width="9.140625" style="277"/>
    <col min="8704" max="8704" width="28.85546875" style="277" customWidth="1"/>
    <col min="8705" max="8705" width="23" style="277" customWidth="1"/>
    <col min="8706" max="8706" width="15.5703125" style="277" customWidth="1"/>
    <col min="8707" max="8707" width="15.28515625" style="277" customWidth="1"/>
    <col min="8708" max="8708" width="13.7109375" style="277" customWidth="1"/>
    <col min="8709" max="8709" width="18.42578125" style="277" customWidth="1"/>
    <col min="8710" max="8959" width="9.140625" style="277"/>
    <col min="8960" max="8960" width="28.85546875" style="277" customWidth="1"/>
    <col min="8961" max="8961" width="23" style="277" customWidth="1"/>
    <col min="8962" max="8962" width="15.5703125" style="277" customWidth="1"/>
    <col min="8963" max="8963" width="15.28515625" style="277" customWidth="1"/>
    <col min="8964" max="8964" width="13.7109375" style="277" customWidth="1"/>
    <col min="8965" max="8965" width="18.42578125" style="277" customWidth="1"/>
    <col min="8966" max="9215" width="9.140625" style="277"/>
    <col min="9216" max="9216" width="28.85546875" style="277" customWidth="1"/>
    <col min="9217" max="9217" width="23" style="277" customWidth="1"/>
    <col min="9218" max="9218" width="15.5703125" style="277" customWidth="1"/>
    <col min="9219" max="9219" width="15.28515625" style="277" customWidth="1"/>
    <col min="9220" max="9220" width="13.7109375" style="277" customWidth="1"/>
    <col min="9221" max="9221" width="18.42578125" style="277" customWidth="1"/>
    <col min="9222" max="9471" width="9.140625" style="277"/>
    <col min="9472" max="9472" width="28.85546875" style="277" customWidth="1"/>
    <col min="9473" max="9473" width="23" style="277" customWidth="1"/>
    <col min="9474" max="9474" width="15.5703125" style="277" customWidth="1"/>
    <col min="9475" max="9475" width="15.28515625" style="277" customWidth="1"/>
    <col min="9476" max="9476" width="13.7109375" style="277" customWidth="1"/>
    <col min="9477" max="9477" width="18.42578125" style="277" customWidth="1"/>
    <col min="9478" max="9727" width="9.140625" style="277"/>
    <col min="9728" max="9728" width="28.85546875" style="277" customWidth="1"/>
    <col min="9729" max="9729" width="23" style="277" customWidth="1"/>
    <col min="9730" max="9730" width="15.5703125" style="277" customWidth="1"/>
    <col min="9731" max="9731" width="15.28515625" style="277" customWidth="1"/>
    <col min="9732" max="9732" width="13.7109375" style="277" customWidth="1"/>
    <col min="9733" max="9733" width="18.42578125" style="277" customWidth="1"/>
    <col min="9734" max="9983" width="9.140625" style="277"/>
    <col min="9984" max="9984" width="28.85546875" style="277" customWidth="1"/>
    <col min="9985" max="9985" width="23" style="277" customWidth="1"/>
    <col min="9986" max="9986" width="15.5703125" style="277" customWidth="1"/>
    <col min="9987" max="9987" width="15.28515625" style="277" customWidth="1"/>
    <col min="9988" max="9988" width="13.7109375" style="277" customWidth="1"/>
    <col min="9989" max="9989" width="18.42578125" style="277" customWidth="1"/>
    <col min="9990" max="10239" width="9.140625" style="277"/>
    <col min="10240" max="10240" width="28.85546875" style="277" customWidth="1"/>
    <col min="10241" max="10241" width="23" style="277" customWidth="1"/>
    <col min="10242" max="10242" width="15.5703125" style="277" customWidth="1"/>
    <col min="10243" max="10243" width="15.28515625" style="277" customWidth="1"/>
    <col min="10244" max="10244" width="13.7109375" style="277" customWidth="1"/>
    <col min="10245" max="10245" width="18.42578125" style="277" customWidth="1"/>
    <col min="10246" max="10495" width="9.140625" style="277"/>
    <col min="10496" max="10496" width="28.85546875" style="277" customWidth="1"/>
    <col min="10497" max="10497" width="23" style="277" customWidth="1"/>
    <col min="10498" max="10498" width="15.5703125" style="277" customWidth="1"/>
    <col min="10499" max="10499" width="15.28515625" style="277" customWidth="1"/>
    <col min="10500" max="10500" width="13.7109375" style="277" customWidth="1"/>
    <col min="10501" max="10501" width="18.42578125" style="277" customWidth="1"/>
    <col min="10502" max="10751" width="9.140625" style="277"/>
    <col min="10752" max="10752" width="28.85546875" style="277" customWidth="1"/>
    <col min="10753" max="10753" width="23" style="277" customWidth="1"/>
    <col min="10754" max="10754" width="15.5703125" style="277" customWidth="1"/>
    <col min="10755" max="10755" width="15.28515625" style="277" customWidth="1"/>
    <col min="10756" max="10756" width="13.7109375" style="277" customWidth="1"/>
    <col min="10757" max="10757" width="18.42578125" style="277" customWidth="1"/>
    <col min="10758" max="11007" width="9.140625" style="277"/>
    <col min="11008" max="11008" width="28.85546875" style="277" customWidth="1"/>
    <col min="11009" max="11009" width="23" style="277" customWidth="1"/>
    <col min="11010" max="11010" width="15.5703125" style="277" customWidth="1"/>
    <col min="11011" max="11011" width="15.28515625" style="277" customWidth="1"/>
    <col min="11012" max="11012" width="13.7109375" style="277" customWidth="1"/>
    <col min="11013" max="11013" width="18.42578125" style="277" customWidth="1"/>
    <col min="11014" max="11263" width="9.140625" style="277"/>
    <col min="11264" max="11264" width="28.85546875" style="277" customWidth="1"/>
    <col min="11265" max="11265" width="23" style="277" customWidth="1"/>
    <col min="11266" max="11266" width="15.5703125" style="277" customWidth="1"/>
    <col min="11267" max="11267" width="15.28515625" style="277" customWidth="1"/>
    <col min="11268" max="11268" width="13.7109375" style="277" customWidth="1"/>
    <col min="11269" max="11269" width="18.42578125" style="277" customWidth="1"/>
    <col min="11270" max="11519" width="9.140625" style="277"/>
    <col min="11520" max="11520" width="28.85546875" style="277" customWidth="1"/>
    <col min="11521" max="11521" width="23" style="277" customWidth="1"/>
    <col min="11522" max="11522" width="15.5703125" style="277" customWidth="1"/>
    <col min="11523" max="11523" width="15.28515625" style="277" customWidth="1"/>
    <col min="11524" max="11524" width="13.7109375" style="277" customWidth="1"/>
    <col min="11525" max="11525" width="18.42578125" style="277" customWidth="1"/>
    <col min="11526" max="11775" width="9.140625" style="277"/>
    <col min="11776" max="11776" width="28.85546875" style="277" customWidth="1"/>
    <col min="11777" max="11777" width="23" style="277" customWidth="1"/>
    <col min="11778" max="11778" width="15.5703125" style="277" customWidth="1"/>
    <col min="11779" max="11779" width="15.28515625" style="277" customWidth="1"/>
    <col min="11780" max="11780" width="13.7109375" style="277" customWidth="1"/>
    <col min="11781" max="11781" width="18.42578125" style="277" customWidth="1"/>
    <col min="11782" max="12031" width="9.140625" style="277"/>
    <col min="12032" max="12032" width="28.85546875" style="277" customWidth="1"/>
    <col min="12033" max="12033" width="23" style="277" customWidth="1"/>
    <col min="12034" max="12034" width="15.5703125" style="277" customWidth="1"/>
    <col min="12035" max="12035" width="15.28515625" style="277" customWidth="1"/>
    <col min="12036" max="12036" width="13.7109375" style="277" customWidth="1"/>
    <col min="12037" max="12037" width="18.42578125" style="277" customWidth="1"/>
    <col min="12038" max="12287" width="9.140625" style="277"/>
    <col min="12288" max="12288" width="28.85546875" style="277" customWidth="1"/>
    <col min="12289" max="12289" width="23" style="277" customWidth="1"/>
    <col min="12290" max="12290" width="15.5703125" style="277" customWidth="1"/>
    <col min="12291" max="12291" width="15.28515625" style="277" customWidth="1"/>
    <col min="12292" max="12292" width="13.7109375" style="277" customWidth="1"/>
    <col min="12293" max="12293" width="18.42578125" style="277" customWidth="1"/>
    <col min="12294" max="12543" width="9.140625" style="277"/>
    <col min="12544" max="12544" width="28.85546875" style="277" customWidth="1"/>
    <col min="12545" max="12545" width="23" style="277" customWidth="1"/>
    <col min="12546" max="12546" width="15.5703125" style="277" customWidth="1"/>
    <col min="12547" max="12547" width="15.28515625" style="277" customWidth="1"/>
    <col min="12548" max="12548" width="13.7109375" style="277" customWidth="1"/>
    <col min="12549" max="12549" width="18.42578125" style="277" customWidth="1"/>
    <col min="12550" max="12799" width="9.140625" style="277"/>
    <col min="12800" max="12800" width="28.85546875" style="277" customWidth="1"/>
    <col min="12801" max="12801" width="23" style="277" customWidth="1"/>
    <col min="12802" max="12802" width="15.5703125" style="277" customWidth="1"/>
    <col min="12803" max="12803" width="15.28515625" style="277" customWidth="1"/>
    <col min="12804" max="12804" width="13.7109375" style="277" customWidth="1"/>
    <col min="12805" max="12805" width="18.42578125" style="277" customWidth="1"/>
    <col min="12806" max="13055" width="9.140625" style="277"/>
    <col min="13056" max="13056" width="28.85546875" style="277" customWidth="1"/>
    <col min="13057" max="13057" width="23" style="277" customWidth="1"/>
    <col min="13058" max="13058" width="15.5703125" style="277" customWidth="1"/>
    <col min="13059" max="13059" width="15.28515625" style="277" customWidth="1"/>
    <col min="13060" max="13060" width="13.7109375" style="277" customWidth="1"/>
    <col min="13061" max="13061" width="18.42578125" style="277" customWidth="1"/>
    <col min="13062" max="13311" width="9.140625" style="277"/>
    <col min="13312" max="13312" width="28.85546875" style="277" customWidth="1"/>
    <col min="13313" max="13313" width="23" style="277" customWidth="1"/>
    <col min="13314" max="13314" width="15.5703125" style="277" customWidth="1"/>
    <col min="13315" max="13315" width="15.28515625" style="277" customWidth="1"/>
    <col min="13316" max="13316" width="13.7109375" style="277" customWidth="1"/>
    <col min="13317" max="13317" width="18.42578125" style="277" customWidth="1"/>
    <col min="13318" max="13567" width="9.140625" style="277"/>
    <col min="13568" max="13568" width="28.85546875" style="277" customWidth="1"/>
    <col min="13569" max="13569" width="23" style="277" customWidth="1"/>
    <col min="13570" max="13570" width="15.5703125" style="277" customWidth="1"/>
    <col min="13571" max="13571" width="15.28515625" style="277" customWidth="1"/>
    <col min="13572" max="13572" width="13.7109375" style="277" customWidth="1"/>
    <col min="13573" max="13573" width="18.42578125" style="277" customWidth="1"/>
    <col min="13574" max="13823" width="9.140625" style="277"/>
    <col min="13824" max="13824" width="28.85546875" style="277" customWidth="1"/>
    <col min="13825" max="13825" width="23" style="277" customWidth="1"/>
    <col min="13826" max="13826" width="15.5703125" style="277" customWidth="1"/>
    <col min="13827" max="13827" width="15.28515625" style="277" customWidth="1"/>
    <col min="13828" max="13828" width="13.7109375" style="277" customWidth="1"/>
    <col min="13829" max="13829" width="18.42578125" style="277" customWidth="1"/>
    <col min="13830" max="14079" width="9.140625" style="277"/>
    <col min="14080" max="14080" width="28.85546875" style="277" customWidth="1"/>
    <col min="14081" max="14081" width="23" style="277" customWidth="1"/>
    <col min="14082" max="14082" width="15.5703125" style="277" customWidth="1"/>
    <col min="14083" max="14083" width="15.28515625" style="277" customWidth="1"/>
    <col min="14084" max="14084" width="13.7109375" style="277" customWidth="1"/>
    <col min="14085" max="14085" width="18.42578125" style="277" customWidth="1"/>
    <col min="14086" max="14335" width="9.140625" style="277"/>
    <col min="14336" max="14336" width="28.85546875" style="277" customWidth="1"/>
    <col min="14337" max="14337" width="23" style="277" customWidth="1"/>
    <col min="14338" max="14338" width="15.5703125" style="277" customWidth="1"/>
    <col min="14339" max="14339" width="15.28515625" style="277" customWidth="1"/>
    <col min="14340" max="14340" width="13.7109375" style="277" customWidth="1"/>
    <col min="14341" max="14341" width="18.42578125" style="277" customWidth="1"/>
    <col min="14342" max="14591" width="9.140625" style="277"/>
    <col min="14592" max="14592" width="28.85546875" style="277" customWidth="1"/>
    <col min="14593" max="14593" width="23" style="277" customWidth="1"/>
    <col min="14594" max="14594" width="15.5703125" style="277" customWidth="1"/>
    <col min="14595" max="14595" width="15.28515625" style="277" customWidth="1"/>
    <col min="14596" max="14596" width="13.7109375" style="277" customWidth="1"/>
    <col min="14597" max="14597" width="18.42578125" style="277" customWidth="1"/>
    <col min="14598" max="14847" width="9.140625" style="277"/>
    <col min="14848" max="14848" width="28.85546875" style="277" customWidth="1"/>
    <col min="14849" max="14849" width="23" style="277" customWidth="1"/>
    <col min="14850" max="14850" width="15.5703125" style="277" customWidth="1"/>
    <col min="14851" max="14851" width="15.28515625" style="277" customWidth="1"/>
    <col min="14852" max="14852" width="13.7109375" style="277" customWidth="1"/>
    <col min="14853" max="14853" width="18.42578125" style="277" customWidth="1"/>
    <col min="14854" max="15103" width="9.140625" style="277"/>
    <col min="15104" max="15104" width="28.85546875" style="277" customWidth="1"/>
    <col min="15105" max="15105" width="23" style="277" customWidth="1"/>
    <col min="15106" max="15106" width="15.5703125" style="277" customWidth="1"/>
    <col min="15107" max="15107" width="15.28515625" style="277" customWidth="1"/>
    <col min="15108" max="15108" width="13.7109375" style="277" customWidth="1"/>
    <col min="15109" max="15109" width="18.42578125" style="277" customWidth="1"/>
    <col min="15110" max="15359" width="9.140625" style="277"/>
    <col min="15360" max="15360" width="28.85546875" style="277" customWidth="1"/>
    <col min="15361" max="15361" width="23" style="277" customWidth="1"/>
    <col min="15362" max="15362" width="15.5703125" style="277" customWidth="1"/>
    <col min="15363" max="15363" width="15.28515625" style="277" customWidth="1"/>
    <col min="15364" max="15364" width="13.7109375" style="277" customWidth="1"/>
    <col min="15365" max="15365" width="18.42578125" style="277" customWidth="1"/>
    <col min="15366" max="15615" width="9.140625" style="277"/>
    <col min="15616" max="15616" width="28.85546875" style="277" customWidth="1"/>
    <col min="15617" max="15617" width="23" style="277" customWidth="1"/>
    <col min="15618" max="15618" width="15.5703125" style="277" customWidth="1"/>
    <col min="15619" max="15619" width="15.28515625" style="277" customWidth="1"/>
    <col min="15620" max="15620" width="13.7109375" style="277" customWidth="1"/>
    <col min="15621" max="15621" width="18.42578125" style="277" customWidth="1"/>
    <col min="15622" max="15871" width="9.140625" style="277"/>
    <col min="15872" max="15872" width="28.85546875" style="277" customWidth="1"/>
    <col min="15873" max="15873" width="23" style="277" customWidth="1"/>
    <col min="15874" max="15874" width="15.5703125" style="277" customWidth="1"/>
    <col min="15875" max="15875" width="15.28515625" style="277" customWidth="1"/>
    <col min="15876" max="15876" width="13.7109375" style="277" customWidth="1"/>
    <col min="15877" max="15877" width="18.42578125" style="277" customWidth="1"/>
    <col min="15878" max="16127" width="9.140625" style="277"/>
    <col min="16128" max="16128" width="28.85546875" style="277" customWidth="1"/>
    <col min="16129" max="16129" width="23" style="277" customWidth="1"/>
    <col min="16130" max="16130" width="15.5703125" style="277" customWidth="1"/>
    <col min="16131" max="16131" width="15.28515625" style="277" customWidth="1"/>
    <col min="16132" max="16132" width="13.7109375" style="277" customWidth="1"/>
    <col min="16133" max="16133" width="18.42578125" style="277" customWidth="1"/>
    <col min="16134" max="16384" width="9.140625" style="277"/>
  </cols>
  <sheetData>
    <row r="1" spans="1:5">
      <c r="E1" s="1281" t="s">
        <v>935</v>
      </c>
    </row>
    <row r="3" spans="1:5" ht="30.75" customHeight="1">
      <c r="A3" s="1755" t="s">
        <v>934</v>
      </c>
      <c r="B3" s="1755"/>
      <c r="C3" s="1755"/>
      <c r="D3" s="1755"/>
      <c r="E3" s="1755"/>
    </row>
    <row r="5" spans="1:5" ht="15.75" thickBot="1"/>
    <row r="6" spans="1:5">
      <c r="A6" s="1759" t="s">
        <v>331</v>
      </c>
      <c r="B6" s="1761" t="s">
        <v>896</v>
      </c>
      <c r="C6" s="340" t="s">
        <v>323</v>
      </c>
      <c r="D6" s="1763" t="s">
        <v>897</v>
      </c>
      <c r="E6" s="1765"/>
    </row>
    <row r="7" spans="1:5" ht="15.75" thickBot="1">
      <c r="A7" s="1770"/>
      <c r="B7" s="1771"/>
      <c r="C7" s="342" t="s">
        <v>349</v>
      </c>
      <c r="D7" s="342" t="s">
        <v>340</v>
      </c>
      <c r="E7" s="342" t="s">
        <v>349</v>
      </c>
    </row>
    <row r="8" spans="1:5">
      <c r="A8" s="316"/>
      <c r="B8" s="317"/>
      <c r="C8" s="317"/>
      <c r="D8" s="317"/>
      <c r="E8" s="317"/>
    </row>
    <row r="9" spans="1:5">
      <c r="A9" s="319"/>
      <c r="B9" s="320"/>
      <c r="C9" s="320"/>
      <c r="D9" s="320"/>
      <c r="E9" s="320"/>
    </row>
    <row r="10" spans="1:5">
      <c r="A10" s="319"/>
      <c r="B10" s="320"/>
      <c r="C10" s="320"/>
      <c r="D10" s="320"/>
      <c r="E10" s="320"/>
    </row>
    <row r="11" spans="1:5">
      <c r="A11" s="319"/>
      <c r="B11" s="320"/>
      <c r="C11" s="320"/>
      <c r="D11" s="320"/>
      <c r="E11" s="320"/>
    </row>
    <row r="12" spans="1:5">
      <c r="A12" s="319"/>
      <c r="B12" s="320"/>
      <c r="C12" s="320"/>
      <c r="D12" s="320"/>
      <c r="E12" s="320"/>
    </row>
    <row r="13" spans="1:5">
      <c r="A13" s="319"/>
      <c r="B13" s="320"/>
      <c r="C13" s="320"/>
      <c r="D13" s="320"/>
      <c r="E13" s="320"/>
    </row>
    <row r="14" spans="1:5">
      <c r="A14" s="319"/>
      <c r="B14" s="320"/>
      <c r="C14" s="320"/>
      <c r="D14" s="320"/>
      <c r="E14" s="320"/>
    </row>
    <row r="15" spans="1:5">
      <c r="A15" s="319"/>
      <c r="B15" s="320"/>
      <c r="C15" s="320"/>
      <c r="D15" s="320"/>
      <c r="E15" s="320"/>
    </row>
    <row r="16" spans="1:5" ht="15.75" thickBot="1">
      <c r="A16" s="322"/>
      <c r="B16" s="323"/>
      <c r="C16" s="323"/>
      <c r="D16" s="323"/>
      <c r="E16" s="323"/>
    </row>
    <row r="19" spans="1:6">
      <c r="C19" s="1640" t="s">
        <v>959</v>
      </c>
      <c r="D19" s="1640"/>
      <c r="E19" s="1640"/>
    </row>
    <row r="20" spans="1:6" ht="28.5" customHeight="1">
      <c r="C20" s="1641" t="s">
        <v>880</v>
      </c>
      <c r="D20" s="1641"/>
      <c r="E20" s="1641"/>
    </row>
    <row r="21" spans="1:6">
      <c r="C21" s="283"/>
      <c r="D21" s="283"/>
      <c r="E21" s="283"/>
    </row>
    <row r="22" spans="1:6">
      <c r="A22" s="294"/>
      <c r="B22" s="294"/>
      <c r="C22" s="283"/>
      <c r="D22" s="283"/>
      <c r="E22" s="283"/>
      <c r="F22" s="294"/>
    </row>
    <row r="23" spans="1:6">
      <c r="A23" s="294"/>
      <c r="B23" s="294"/>
      <c r="C23" s="283"/>
      <c r="D23" s="283"/>
      <c r="E23" s="283"/>
      <c r="F23" s="294"/>
    </row>
    <row r="24" spans="1:6">
      <c r="A24" s="294"/>
      <c r="B24" s="294"/>
      <c r="C24" s="1642" t="s">
        <v>881</v>
      </c>
      <c r="D24" s="1642"/>
      <c r="E24" s="1642"/>
      <c r="F24" s="294"/>
    </row>
    <row r="25" spans="1:6">
      <c r="A25" s="285"/>
      <c r="B25" s="283"/>
      <c r="C25" s="1635" t="s">
        <v>882</v>
      </c>
      <c r="D25" s="1635"/>
      <c r="E25" s="1635"/>
    </row>
    <row r="26" spans="1:6">
      <c r="A26" s="285"/>
      <c r="B26" s="283"/>
      <c r="E26" s="283"/>
    </row>
    <row r="27" spans="1:6">
      <c r="A27" s="285"/>
      <c r="B27" s="283"/>
      <c r="E27" s="283"/>
    </row>
    <row r="28" spans="1:6">
      <c r="A28" s="294"/>
      <c r="B28" s="294"/>
      <c r="D28" s="294"/>
      <c r="E28" s="294"/>
      <c r="F28" s="294"/>
    </row>
    <row r="29" spans="1:6">
      <c r="A29" s="294"/>
      <c r="B29" s="294"/>
      <c r="D29" s="294"/>
      <c r="E29" s="294"/>
      <c r="F29" s="294"/>
    </row>
  </sheetData>
  <mergeCells count="8">
    <mergeCell ref="C20:E20"/>
    <mergeCell ref="C24:E24"/>
    <mergeCell ref="C25:E25"/>
    <mergeCell ref="A3:E3"/>
    <mergeCell ref="A6:A7"/>
    <mergeCell ref="B6:B7"/>
    <mergeCell ref="D6:E6"/>
    <mergeCell ref="C19:E19"/>
  </mergeCells>
  <printOptions horizontalCentered="1"/>
  <pageMargins left="0.70866141732283472" right="0.19685039370078741" top="0.74803149606299213" bottom="0.74803149606299213" header="0.31496062992125984" footer="0.31496062992125984"/>
  <pageSetup paperSize="9" scale="8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24</vt:i4>
      </vt:variant>
    </vt:vector>
  </HeadingPairs>
  <TitlesOfParts>
    <vt:vector size="75" baseType="lpstr">
      <vt:lpstr>JURNAL PENYESUAIAN SEMESTER I</vt:lpstr>
      <vt:lpstr>JURNAL PENYESUAIAN SEMESTER 2</vt:lpstr>
      <vt:lpstr>JURNAL PENYESUAIAN tahunan</vt:lpstr>
      <vt:lpstr>REKAP AJP TAHUN 2016</vt:lpstr>
      <vt:lpstr>Lampiran 24</vt:lpstr>
      <vt:lpstr>WORKSHEET (3)</vt:lpstr>
      <vt:lpstr>lo manual</vt:lpstr>
      <vt:lpstr>neraca</vt:lpstr>
      <vt:lpstr>lra13 (2)</vt:lpstr>
      <vt:lpstr>lra 13</vt:lpstr>
      <vt:lpstr>lra14</vt:lpstr>
      <vt:lpstr>lo (2)</vt:lpstr>
      <vt:lpstr>LPE (2)</vt:lpstr>
      <vt:lpstr>penjelasan LPE</vt:lpstr>
      <vt:lpstr>PENJELASAN selisih</vt:lpstr>
      <vt:lpstr>Lampiran 1.a (2)</vt:lpstr>
      <vt:lpstr>Lampiran 2</vt:lpstr>
      <vt:lpstr>Lampiran 5.</vt:lpstr>
      <vt:lpstr>Lampiran 6.</vt:lpstr>
      <vt:lpstr>Lampiran 7</vt:lpstr>
      <vt:lpstr>Lampiran 8.</vt:lpstr>
      <vt:lpstr>Lampiran 9</vt:lpstr>
      <vt:lpstr>LAmpiran 10</vt:lpstr>
      <vt:lpstr>LAmpiran 11</vt:lpstr>
      <vt:lpstr>Lampiran 12</vt:lpstr>
      <vt:lpstr>lampiran 13</vt:lpstr>
      <vt:lpstr>lampiran 14</vt:lpstr>
      <vt:lpstr>Lampiran 15.</vt:lpstr>
      <vt:lpstr>Lampiran 16 </vt:lpstr>
      <vt:lpstr>Lampiran 19</vt:lpstr>
      <vt:lpstr>Lampiran 20</vt:lpstr>
      <vt:lpstr>Lampiran 21.</vt:lpstr>
      <vt:lpstr>Lampiran 22.</vt:lpstr>
      <vt:lpstr>Lampiran 23.</vt:lpstr>
      <vt:lpstr>Lampiran 24.</vt:lpstr>
      <vt:lpstr>lampiran 25</vt:lpstr>
      <vt:lpstr>Lampiran 27</vt:lpstr>
      <vt:lpstr>lampiran 28</vt:lpstr>
      <vt:lpstr>DAFTAR</vt:lpstr>
      <vt:lpstr>COVER THP I</vt:lpstr>
      <vt:lpstr>XXXXX</vt:lpstr>
      <vt:lpstr>Lampiran </vt:lpstr>
      <vt:lpstr>BA SO PERSEDIAAN</vt:lpstr>
      <vt:lpstr>LAMPIRAN 3</vt:lpstr>
      <vt:lpstr>Lampiran 1.a</vt:lpstr>
      <vt:lpstr>JURNAL PENYESUAIAN (4)</vt:lpstr>
      <vt:lpstr>WORKSHEET (2)</vt:lpstr>
      <vt:lpstr>Lampiran 6</vt:lpstr>
      <vt:lpstr>Lampiran 8</vt:lpstr>
      <vt:lpstr>Lampiran 9.</vt:lpstr>
      <vt:lpstr>lampiran 15</vt:lpstr>
      <vt:lpstr>'lo manual'!lrabm.rpt_pj_baset_7</vt:lpstr>
      <vt:lpstr>'COVER THP I'!Print_Area</vt:lpstr>
      <vt:lpstr>'JURNAL PENYESUAIAN SEMESTER 2'!Print_Area</vt:lpstr>
      <vt:lpstr>'lo (2)'!Print_Area</vt:lpstr>
      <vt:lpstr>'LPE (2)'!Print_Area</vt:lpstr>
      <vt:lpstr>'lra 13'!Print_Area</vt:lpstr>
      <vt:lpstr>'lra13 (2)'!Print_Area</vt:lpstr>
      <vt:lpstr>'lra14'!Print_Area</vt:lpstr>
      <vt:lpstr>neraca!Print_Area</vt:lpstr>
      <vt:lpstr>'penjelasan LPE'!Print_Area</vt:lpstr>
      <vt:lpstr>'PENJELASAN selisih'!Print_Area</vt:lpstr>
      <vt:lpstr>XXXXX!Print_Area</vt:lpstr>
      <vt:lpstr>'JURNAL PENYESUAIAN (4)'!Print_Titles</vt:lpstr>
      <vt:lpstr>'JURNAL PENYESUAIAN SEMESTER 2'!Print_Titles</vt:lpstr>
      <vt:lpstr>'JURNAL PENYESUAIAN SEMESTER I'!Print_Titles</vt:lpstr>
      <vt:lpstr>'JURNAL PENYESUAIAN tahunan'!Print_Titles</vt:lpstr>
      <vt:lpstr>'Lampiran 21.'!Print_Titles</vt:lpstr>
      <vt:lpstr>'lampiran 25'!Print_Titles</vt:lpstr>
      <vt:lpstr>'lampiran 28'!Print_Titles</vt:lpstr>
      <vt:lpstr>'lo manual'!Print_Titles</vt:lpstr>
      <vt:lpstr>'REKAP AJP TAHUN 2016'!Print_Titles</vt:lpstr>
      <vt:lpstr>'WORKSHEET (2)'!Print_Titles</vt:lpstr>
      <vt:lpstr>'WORKSHEET (3)'!Print_Titles</vt:lpstr>
      <vt:lpstr>XXXXX!Print_Titles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2018-01-11T02:05:07Z</cp:lastPrinted>
  <dcterms:created xsi:type="dcterms:W3CDTF">2015-09-05T04:43:18Z</dcterms:created>
  <dcterms:modified xsi:type="dcterms:W3CDTF">2018-01-11T05:29:22Z</dcterms:modified>
</cp:coreProperties>
</file>